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yeamyim\Desktop\KPMG\Roll in-charge\OSOTSPA\2021\Q1 2021\FS\SET format updated\"/>
    </mc:Choice>
  </mc:AlternateContent>
  <xr:revisionPtr revIDLastSave="0" documentId="13_ncr:1_{BCC51A0C-B595-49BB-87C3-7367476BAB0C}" xr6:coauthVersionLast="45" xr6:coauthVersionMax="45" xr10:uidLastSave="{00000000-0000-0000-0000-000000000000}"/>
  <bookViews>
    <workbookView xWindow="-108" yWindow="-108" windowWidth="23256" windowHeight="12576" firstSheet="1" activeTab="5" xr2:uid="{00000000-000D-0000-FFFF-FFFF00000000}"/>
  </bookViews>
  <sheets>
    <sheet name="_com.sap.ip.bi.xl.hiddensheet" sheetId="14" state="veryHidden" r:id="rId1"/>
    <sheet name="BS 3-5" sheetId="10" r:id="rId2"/>
    <sheet name="PL6-7" sheetId="3" r:id="rId3"/>
    <sheet name="SH_consol 8" sheetId="11" r:id="rId4"/>
    <sheet name="SH_Sep 9" sheetId="13" r:id="rId5"/>
    <sheet name="CF 10-12" sheetId="9" r:id="rId6"/>
  </sheets>
  <definedNames>
    <definedName name="_xlnm.Print_Area" localSheetId="1">'BS 3-5'!$A$1:$M$87</definedName>
    <definedName name="_xlnm.Print_Area" localSheetId="5">'CF 10-12'!$A$1:$M$104</definedName>
    <definedName name="_xlnm.Print_Area" localSheetId="2">'PL6-7'!$A$1:$M$68</definedName>
    <definedName name="_xlnm.Print_Area" localSheetId="3">'SH_consol 8'!$A$1:$AA$44</definedName>
    <definedName name="_xlnm.Print_Area" localSheetId="4">'SH_Sep 9'!$A$1:$O$38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8" i="13" l="1"/>
  <c r="K38" i="13"/>
  <c r="I38" i="13"/>
  <c r="G38" i="13"/>
  <c r="E38" i="13"/>
  <c r="O38" i="13"/>
  <c r="C38" i="13"/>
  <c r="M59" i="3" l="1"/>
  <c r="K59" i="3"/>
  <c r="M35" i="13" s="1"/>
  <c r="I59" i="3"/>
  <c r="G59" i="3"/>
  <c r="O41" i="11" s="1"/>
  <c r="M36" i="13" l="1"/>
  <c r="K81" i="10"/>
  <c r="K79" i="10"/>
  <c r="O31" i="13"/>
  <c r="K82" i="10" l="1"/>
  <c r="O35" i="13"/>
  <c r="K13" i="9" l="1"/>
  <c r="G13" i="9"/>
  <c r="K12" i="9"/>
  <c r="G12" i="9"/>
  <c r="M69" i="9" l="1"/>
  <c r="K69" i="9"/>
  <c r="G69" i="9"/>
  <c r="I69" i="9"/>
  <c r="U31" i="11" l="1"/>
  <c r="W31" i="11" s="1"/>
  <c r="AA31" i="11" s="1"/>
  <c r="U14" i="11"/>
  <c r="U13" i="11"/>
  <c r="Y24" i="11" l="1"/>
  <c r="Y25" i="11" s="1"/>
  <c r="Y40" i="11" l="1"/>
  <c r="Y41" i="11" s="1"/>
  <c r="Q41" i="11"/>
  <c r="Q25" i="11"/>
  <c r="O25" i="11"/>
  <c r="W14" i="11"/>
  <c r="AA14" i="11" s="1"/>
  <c r="W13" i="11"/>
  <c r="AA13" i="11" s="1"/>
  <c r="Y15" i="11"/>
  <c r="U15" i="11"/>
  <c r="S15" i="11"/>
  <c r="Q15" i="11"/>
  <c r="O15" i="11"/>
  <c r="M15" i="11"/>
  <c r="K15" i="11"/>
  <c r="I15" i="11"/>
  <c r="G15" i="11"/>
  <c r="E15" i="11"/>
  <c r="C15" i="11"/>
  <c r="O19" i="13"/>
  <c r="O14" i="13"/>
  <c r="M15" i="13"/>
  <c r="K15" i="13"/>
  <c r="I15" i="13"/>
  <c r="G15" i="13"/>
  <c r="E15" i="13"/>
  <c r="C15" i="13"/>
  <c r="O13" i="13"/>
  <c r="M25" i="11" l="1"/>
  <c r="U25" i="11" s="1"/>
  <c r="O15" i="13"/>
  <c r="M83" i="10"/>
  <c r="M87" i="9" l="1"/>
  <c r="K87" i="9"/>
  <c r="I87" i="9"/>
  <c r="G87" i="9"/>
  <c r="M41" i="11" l="1"/>
  <c r="M30" i="10" l="1"/>
  <c r="K30" i="10"/>
  <c r="G30" i="10"/>
  <c r="I30" i="10"/>
  <c r="K17" i="10" l="1"/>
  <c r="Y36" i="11" l="1"/>
  <c r="Y37" i="11" s="1"/>
  <c r="S42" i="11" l="1"/>
  <c r="S36" i="11"/>
  <c r="S37" i="11" s="1"/>
  <c r="Q36" i="11"/>
  <c r="Q37" i="11" s="1"/>
  <c r="O36" i="11"/>
  <c r="O37" i="11" s="1"/>
  <c r="M36" i="11"/>
  <c r="M37" i="11" s="1"/>
  <c r="K36" i="11"/>
  <c r="K37" i="11" s="1"/>
  <c r="I36" i="11"/>
  <c r="I37" i="11" s="1"/>
  <c r="G36" i="11"/>
  <c r="G37" i="11" s="1"/>
  <c r="E36" i="11"/>
  <c r="E37" i="11" s="1"/>
  <c r="C36" i="11"/>
  <c r="C37" i="11" s="1"/>
  <c r="U35" i="11"/>
  <c r="S26" i="11"/>
  <c r="U24" i="11"/>
  <c r="U19" i="11"/>
  <c r="S20" i="11"/>
  <c r="S21" i="11" s="1"/>
  <c r="S28" i="11" s="1"/>
  <c r="Q20" i="11"/>
  <c r="Q21" i="11" s="1"/>
  <c r="O20" i="11"/>
  <c r="O21" i="11" s="1"/>
  <c r="M20" i="11"/>
  <c r="M21" i="11" s="1"/>
  <c r="K20" i="11"/>
  <c r="K21" i="11" s="1"/>
  <c r="I20" i="11"/>
  <c r="I21" i="11" s="1"/>
  <c r="G20" i="11"/>
  <c r="G21" i="11" s="1"/>
  <c r="E20" i="11"/>
  <c r="E21" i="11" s="1"/>
  <c r="C20" i="11"/>
  <c r="C21" i="11" s="1"/>
  <c r="S44" i="11" l="1"/>
  <c r="U36" i="11"/>
  <c r="U20" i="11"/>
  <c r="U21" i="11" s="1"/>
  <c r="U37" i="11" l="1"/>
  <c r="W37" i="11" s="1"/>
  <c r="AA37" i="11" s="1"/>
  <c r="W36" i="11"/>
  <c r="AA36" i="11" s="1"/>
  <c r="W19" i="11"/>
  <c r="AA19" i="11" s="1"/>
  <c r="W15" i="11"/>
  <c r="M19" i="3"/>
  <c r="K19" i="3"/>
  <c r="I19" i="3"/>
  <c r="G19" i="3"/>
  <c r="M59" i="10"/>
  <c r="K59" i="10"/>
  <c r="G59" i="10"/>
  <c r="I59" i="10"/>
  <c r="AA15" i="11" l="1"/>
  <c r="W35" i="11" l="1"/>
  <c r="AA35" i="11" s="1"/>
  <c r="Y20" i="11" l="1"/>
  <c r="Y21" i="11" s="1"/>
  <c r="AA20" i="11" l="1"/>
  <c r="AA21" i="11" s="1"/>
  <c r="W20" i="11"/>
  <c r="W21" i="11" s="1"/>
  <c r="E42" i="11" l="1"/>
  <c r="E26" i="11"/>
  <c r="E28" i="11" s="1"/>
  <c r="E44" i="11" l="1"/>
  <c r="K42" i="11" l="1"/>
  <c r="G42" i="11"/>
  <c r="C42" i="11"/>
  <c r="C44" i="11" s="1"/>
  <c r="Q42" i="11"/>
  <c r="O42" i="11"/>
  <c r="U40" i="11"/>
  <c r="M54" i="3"/>
  <c r="I54" i="3"/>
  <c r="I60" i="3" s="1"/>
  <c r="M13" i="3"/>
  <c r="M21" i="3" s="1"/>
  <c r="M24" i="3" s="1"/>
  <c r="M26" i="3" s="1"/>
  <c r="I13" i="3"/>
  <c r="I21" i="3" s="1"/>
  <c r="I24" i="3" s="1"/>
  <c r="M85" i="10"/>
  <c r="M51" i="10"/>
  <c r="I51" i="10"/>
  <c r="M17" i="10"/>
  <c r="I17" i="10"/>
  <c r="K51" i="10"/>
  <c r="G51" i="10"/>
  <c r="G17" i="10"/>
  <c r="M60" i="3" l="1"/>
  <c r="M25" i="13" s="1"/>
  <c r="M31" i="3"/>
  <c r="M29" i="3" s="1"/>
  <c r="I24" i="13" s="1"/>
  <c r="M10" i="9"/>
  <c r="I32" i="10"/>
  <c r="I83" i="10"/>
  <c r="I85" i="10" s="1"/>
  <c r="G44" i="11"/>
  <c r="G79" i="10" s="1"/>
  <c r="Q44" i="11"/>
  <c r="Y42" i="11"/>
  <c r="K44" i="11"/>
  <c r="G81" i="10" s="1"/>
  <c r="O44" i="11"/>
  <c r="M42" i="11"/>
  <c r="M44" i="11" s="1"/>
  <c r="U41" i="11"/>
  <c r="U42" i="11" s="1"/>
  <c r="U44" i="11" s="1"/>
  <c r="G82" i="10" s="1"/>
  <c r="W41" i="11"/>
  <c r="AA41" i="11" s="1"/>
  <c r="M61" i="10"/>
  <c r="M87" i="10" s="1"/>
  <c r="I61" i="10"/>
  <c r="M32" i="10"/>
  <c r="K61" i="10"/>
  <c r="G61" i="10"/>
  <c r="K32" i="10"/>
  <c r="G32" i="10"/>
  <c r="I87" i="10" l="1"/>
  <c r="Y44" i="11"/>
  <c r="G84" i="10" s="1"/>
  <c r="G13" i="3" l="1"/>
  <c r="G21" i="3" s="1"/>
  <c r="G24" i="3" s="1"/>
  <c r="K26" i="11" l="1"/>
  <c r="K28" i="11" s="1"/>
  <c r="G26" i="11"/>
  <c r="G28" i="11" s="1"/>
  <c r="C26" i="11"/>
  <c r="C28" i="11" s="1"/>
  <c r="Q26" i="11"/>
  <c r="Q28" i="11" s="1"/>
  <c r="O26" i="11"/>
  <c r="O28" i="11" s="1"/>
  <c r="M26" i="11" l="1"/>
  <c r="M28" i="11" s="1"/>
  <c r="M20" i="13" l="1"/>
  <c r="M21" i="13" s="1"/>
  <c r="K20" i="13"/>
  <c r="K21" i="13" s="1"/>
  <c r="K28" i="13" s="1"/>
  <c r="I20" i="13"/>
  <c r="I21" i="13" s="1"/>
  <c r="G20" i="13"/>
  <c r="G21" i="13" s="1"/>
  <c r="G28" i="13" s="1"/>
  <c r="E20" i="13"/>
  <c r="E21" i="13" s="1"/>
  <c r="E28" i="13" s="1"/>
  <c r="C20" i="13"/>
  <c r="C21" i="13" s="1"/>
  <c r="C28" i="13" s="1"/>
  <c r="Y26" i="11"/>
  <c r="Y28" i="11" s="1"/>
  <c r="W25" i="11"/>
  <c r="U26" i="11" l="1"/>
  <c r="U28" i="11" s="1"/>
  <c r="AA25" i="11"/>
  <c r="O21" i="13"/>
  <c r="O20" i="13"/>
  <c r="K54" i="3"/>
  <c r="K60" i="3" s="1"/>
  <c r="G54" i="3"/>
  <c r="G60" i="3" s="1"/>
  <c r="A71" i="9" l="1"/>
  <c r="A70" i="9"/>
  <c r="O25" i="13" l="1"/>
  <c r="M26" i="13"/>
  <c r="M28" i="13" s="1"/>
  <c r="A33" i="9"/>
  <c r="A32" i="9"/>
  <c r="K13" i="3"/>
  <c r="K21" i="3" s="1"/>
  <c r="K24" i="3" s="1"/>
  <c r="G26" i="3" l="1"/>
  <c r="G10" i="9" s="1"/>
  <c r="G31" i="9" s="1"/>
  <c r="G31" i="3" l="1"/>
  <c r="G29" i="3" s="1"/>
  <c r="I40" i="11" s="1"/>
  <c r="G44" i="3"/>
  <c r="G61" i="3" s="1"/>
  <c r="G67" i="3" s="1"/>
  <c r="G65" i="3" s="1"/>
  <c r="G51" i="9"/>
  <c r="G53" i="9" s="1"/>
  <c r="G89" i="9" s="1"/>
  <c r="G91" i="9" s="1"/>
  <c r="G33" i="3" l="1"/>
  <c r="I42" i="11" l="1"/>
  <c r="I44" i="11" s="1"/>
  <c r="G80" i="10" s="1"/>
  <c r="G83" i="10" s="1"/>
  <c r="G85" i="10" s="1"/>
  <c r="G87" i="10" s="1"/>
  <c r="W40" i="11"/>
  <c r="AA40" i="11" l="1"/>
  <c r="AA42" i="11" s="1"/>
  <c r="AA44" i="11" s="1"/>
  <c r="W42" i="11"/>
  <c r="W44" i="11" s="1"/>
  <c r="I26" i="3"/>
  <c r="I10" i="9" l="1"/>
  <c r="I31" i="9" s="1"/>
  <c r="I51" i="9" s="1"/>
  <c r="I53" i="9" s="1"/>
  <c r="I89" i="9" s="1"/>
  <c r="I91" i="9" s="1"/>
  <c r="I31" i="3"/>
  <c r="I29" i="3" s="1"/>
  <c r="I44" i="3"/>
  <c r="I61" i="3" s="1"/>
  <c r="I65" i="3" l="1"/>
  <c r="I67" i="3" s="1"/>
  <c r="I33" i="3"/>
  <c r="I24" i="11"/>
  <c r="K26" i="3"/>
  <c r="K10" i="9" l="1"/>
  <c r="K31" i="9" s="1"/>
  <c r="K51" i="9" s="1"/>
  <c r="K53" i="9" s="1"/>
  <c r="K89" i="9" s="1"/>
  <c r="K91" i="9" s="1"/>
  <c r="I26" i="11"/>
  <c r="I28" i="11" s="1"/>
  <c r="W24" i="11"/>
  <c r="K31" i="3"/>
  <c r="K29" i="3" s="1"/>
  <c r="I34" i="13" s="1"/>
  <c r="K44" i="3"/>
  <c r="K61" i="3" s="1"/>
  <c r="K65" i="3" s="1"/>
  <c r="K67" i="3" s="1"/>
  <c r="I36" i="13" l="1"/>
  <c r="K80" i="10" s="1"/>
  <c r="O34" i="13"/>
  <c r="O36" i="13" s="1"/>
  <c r="AA24" i="11"/>
  <c r="AA26" i="11" s="1"/>
  <c r="AA28" i="11" s="1"/>
  <c r="W26" i="11"/>
  <c r="W28" i="11" s="1"/>
  <c r="K33" i="3"/>
  <c r="M31" i="9" l="1"/>
  <c r="M51" i="9" s="1"/>
  <c r="M53" i="9" s="1"/>
  <c r="M89" i="9" s="1"/>
  <c r="M91" i="9" s="1"/>
  <c r="K83" i="10" l="1"/>
  <c r="K85" i="10" s="1"/>
  <c r="K87" i="10" s="1"/>
  <c r="M44" i="3"/>
  <c r="M61" i="3" s="1"/>
  <c r="M65" i="3" s="1"/>
  <c r="M67" i="3" s="1"/>
  <c r="M33" i="3" l="1"/>
  <c r="O24" i="13" l="1"/>
  <c r="O26" i="13" s="1"/>
  <c r="O28" i="13" s="1"/>
  <c r="I26" i="13"/>
  <c r="I28" i="13" s="1"/>
</calcChain>
</file>

<file path=xl/sharedStrings.xml><?xml version="1.0" encoding="utf-8"?>
<sst xmlns="http://schemas.openxmlformats.org/spreadsheetml/2006/main" count="381" uniqueCount="238">
  <si>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</si>
  <si>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</si>
  <si>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</si>
  <si>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</si>
  <si>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</si>
  <si>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</si>
  <si>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กำไรสะสม</t>
  </si>
  <si>
    <t>ยังไม่ได้จัดสรร</t>
  </si>
  <si>
    <t>รวมรายได้</t>
  </si>
  <si>
    <t>รวมค่าใช้จ่าย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</si>
  <si>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</si>
  <si>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</si>
  <si>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</si>
  <si>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</si>
  <si>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</si>
  <si>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</si>
  <si>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</si>
  <si>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</si>
  <si>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ต้นทุนขาย</t>
  </si>
  <si>
    <t>หนี้สินไม่หมุนเวียน</t>
  </si>
  <si>
    <t>สินทรัพย์</t>
  </si>
  <si>
    <t>หมายเหตุ</t>
  </si>
  <si>
    <t>หนี้สินและส่วนของผู้ถือหุ้น</t>
  </si>
  <si>
    <t xml:space="preserve">เจ้าหนี้การค้า </t>
  </si>
  <si>
    <t xml:space="preserve">หนี้สินหมุนเวียนอื่น </t>
  </si>
  <si>
    <t xml:space="preserve">รายได้ </t>
  </si>
  <si>
    <t xml:space="preserve">รายได้อื่น </t>
  </si>
  <si>
    <t>ค่าใช้จ่าย</t>
  </si>
  <si>
    <t>ทุนจดทะเบียน</t>
  </si>
  <si>
    <t>ทุนที่ออกและชำระแล้ว</t>
  </si>
  <si>
    <t>ชำระแล้ว</t>
  </si>
  <si>
    <t>ที่ออกและ</t>
  </si>
  <si>
    <t>รวมส่วนของ</t>
  </si>
  <si>
    <t>ผู้ถือหุ้น</t>
  </si>
  <si>
    <t xml:space="preserve">ลูกหนี้การค้า </t>
  </si>
  <si>
    <t xml:space="preserve">สินทรัพย์หมุนเวียนอื่น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</si>
  <si>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</si>
  <si>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</si>
  <si>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</si>
  <si>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ค่าใช้จ่ายในการบริหาร </t>
  </si>
  <si>
    <t>ต้นทุนทางการเงิน</t>
  </si>
  <si>
    <t>เงินสดและรายการเทียบเท่าเงินสด</t>
  </si>
  <si>
    <t>จัดสรรเป็นทุนสำรองตามกฎหมาย</t>
  </si>
  <si>
    <t>อสังหาริมทรัพย์เพื่อการลงทุน</t>
  </si>
  <si>
    <t>ตามกฎหมาย</t>
  </si>
  <si>
    <t>ทุนสำรอง</t>
  </si>
  <si>
    <t>องค์ประกอบอื่นของส่วนของผู้ถือหุ้น</t>
  </si>
  <si>
    <t>31 ธันวาคม</t>
  </si>
  <si>
    <t>กำไรขาดทุนเบ็ดเสร็จอื่น</t>
  </si>
  <si>
    <t>ส่วนที่เป็นของบริษัท</t>
  </si>
  <si>
    <t>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</si>
  <si>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</si>
  <si>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</si>
  <si>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</si>
  <si>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</si>
  <si>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</si>
  <si>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</si>
  <si>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</si>
  <si>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</si>
  <si>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</si>
  <si>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</si>
  <si>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</t>
  </si>
  <si>
    <t>หนี้สินไม่หมุนเวียนอื่น</t>
  </si>
  <si>
    <t>รายได้จากการลงทุน</t>
  </si>
  <si>
    <t>ส่วนเกินทุนจาก</t>
  </si>
  <si>
    <t>การรวมธุรกิจ</t>
  </si>
  <si>
    <t>ภายใต้การ</t>
  </si>
  <si>
    <t>ควบคุมเดียวกัน</t>
  </si>
  <si>
    <t>รายการกับผู้ถือหุ้นที่บันทึกโดยตรงเข้าส่วนของผู้ถือหุ้น</t>
  </si>
  <si>
    <t xml:space="preserve">    กำไรขาดทุนเบ็ดเสร็จอื่น</t>
  </si>
  <si>
    <t>ส่วนได้เสีย</t>
  </si>
  <si>
    <t>ที่ไม่มีอำนาจ</t>
  </si>
  <si>
    <t>ควบคุม</t>
  </si>
  <si>
    <t>ส่วนแบ่งกำไร</t>
  </si>
  <si>
    <t>รวมส่วนของบริษัทใหญ่</t>
  </si>
  <si>
    <t>ส่วนได้เสียที่ไม่มีอำนาจควบคุม</t>
  </si>
  <si>
    <t>รายได้เงินปันผล</t>
  </si>
  <si>
    <t>ค่าใช้จ่ายผลประโยชน์พนักงาน</t>
  </si>
  <si>
    <t>เงินสดรับจากเงินกู้ยืมระยะสั้นจากกิจการที่เกี่ยวข้องกัน</t>
  </si>
  <si>
    <t>เงินสดรับจากการขายที่ดิน อาคารและอุปกรณ์</t>
  </si>
  <si>
    <t>รวม</t>
  </si>
  <si>
    <t>องค์ประกอบอื่น</t>
  </si>
  <si>
    <t>ของ</t>
  </si>
  <si>
    <t>การแบ่งปันกำไร</t>
  </si>
  <si>
    <t>การแบ่งปันกำไรขาดทุนเบ็ดเสร็จรวม</t>
  </si>
  <si>
    <t>งบแสดงฐานะการเงิน</t>
  </si>
  <si>
    <t>งบการเงินรวม</t>
  </si>
  <si>
    <t>งบการเงินเฉพาะกิจการ</t>
  </si>
  <si>
    <t>องค์ประกอบอื่นของ</t>
  </si>
  <si>
    <t>กำไรขาดทุนเบ็ดเสร็จรวมสำหรับงวด</t>
  </si>
  <si>
    <t>รวมกำไรขาดทุนเบ็ดเสร็จสำหรับงวด</t>
  </si>
  <si>
    <t>กำไรขาดทุนเบ็ดเสร็จสำหรับงวด</t>
  </si>
  <si>
    <t>กำไรสำหรับงวด</t>
  </si>
  <si>
    <t>เงินลงทุนในบริษัทย่อย</t>
  </si>
  <si>
    <t>จ่ายภาระผูกพันผลประโยชน์พนักงาน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</si>
  <si>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</si>
  <si>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(พันบาท)</t>
  </si>
  <si>
    <t>งบกำไรขาดทุนเบ็ดเสร็จ (ไม่ได้ตรวจสอบ)</t>
  </si>
  <si>
    <t>สำหรับงวดสามเดือนสิ้นสุดวันที่</t>
  </si>
  <si>
    <t>งบแสดงการเปลี่ยนแปลงส่วนของผู้ถือหุ้น (ไม่ได้ตรวจสอบ)</t>
  </si>
  <si>
    <t xml:space="preserve">งบแสดงการเปลี่ยนแปลงส่วนของผู้ถือหุ้น (ไม่ได้ตรวจสอบ) </t>
  </si>
  <si>
    <t>งบกระแสเงินสด (ไม่ได้ตรวจสอบ)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</si>
  <si>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</si>
  <si>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กำไรขาดทุนเบ็ดเสร็จอื่นสำหรับงวด - สุทธิจากภาษี</t>
  </si>
  <si>
    <t>เงินกู้ยืมระยะสั้นจากกิจการที่เกี่ยวข้องกัน</t>
  </si>
  <si>
    <t>ส่วนเกินทุนจากการรวมธุรกิจภายใต้การควบคุมเดียวกัน</t>
  </si>
  <si>
    <t>ประมาณการหนี้สินสำหรับผลประโยชน์พนักงาน</t>
  </si>
  <si>
    <t>ค่าใช้จ่ายภาษีเงินได้</t>
  </si>
  <si>
    <t>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</si>
  <si>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</si>
  <si>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</si>
  <si>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</si>
  <si>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</si>
  <si>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เงินสดจ่ายเพื่อซื้อที่ดิน อาคารและอุปกรณ์</t>
  </si>
  <si>
    <t>เงินปันผลจ่ายให้ผู้ถือหุ้นของบริษัท</t>
  </si>
  <si>
    <t>เงินสดจ่ายเพื่อชำระเงินกู้ยืมระยะสั้นจากกิจการที่เกี่ยวข้องกัน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</si>
  <si>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</si>
  <si>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</si>
  <si>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ลูกหนี้การค้า</t>
  </si>
  <si>
    <t>เจ้าหนี้การค้า</t>
  </si>
  <si>
    <t>เงินลงทุนในการร่วมค้า</t>
  </si>
  <si>
    <t>เงินลงทุนในบริษัทร่วม</t>
  </si>
  <si>
    <t>การแปลงค่า</t>
  </si>
  <si>
    <t>งบกำไรขาดทุน (ไม่ได้ตรวจสอบ)</t>
  </si>
  <si>
    <t xml:space="preserve">    กำไร</t>
  </si>
  <si>
    <t>กำไรจากการจำหน่ายเงินลงทุน</t>
  </si>
  <si>
    <t>ค่าใช้จ่ายในการขายและจัดจำหน่าย</t>
  </si>
  <si>
    <t>หนี้สินค้างชำระจากการซื้อที่ดิน อาคารและอุปกรณ์</t>
  </si>
  <si>
    <t xml:space="preserve">      เงินปันผล</t>
  </si>
  <si>
    <t xml:space="preserve">       เงินปันผล</t>
  </si>
  <si>
    <t>กำไรจากการจำหน่ายและตัดจำหน่ายที่ดิน อาคารและอุปกรณ์</t>
  </si>
  <si>
    <t>ปรับรายการที่กระทบกำไรเป็นเงินสดรับ (จ่าย)</t>
  </si>
  <si>
    <t>ของบริษัทใหญ่</t>
  </si>
  <si>
    <t>บริษัท โอสถสภา จำกัด (มหาชน) และบริษัทย่อย</t>
  </si>
  <si>
    <t>เงินให้กู้ยืมระยะสั้นแก่กิจการที่เกี่ยวข้องกัน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</si>
  <si>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</si>
  <si>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</si>
  <si>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</si>
  <si>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</si>
  <si>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</si>
  <si>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ผลต่างของอัตราแลกเปลี่ยนจากการแปลงค่าหน่วยงานต่างประเทศ</t>
  </si>
  <si>
    <t>รับเงินปันผล</t>
  </si>
  <si>
    <t>เงินสดจ่ายเพื่อซื้อส่วนเพิ่มทุนในเงินลงทุนในบริษัทย่อย</t>
  </si>
  <si>
    <t>(ในกองทุนส่วนบุคคล)</t>
  </si>
  <si>
    <t>รายได้ดอกเบี้ย</t>
  </si>
  <si>
    <t>(ไม่ได้ตรวจสอบ)</t>
  </si>
  <si>
    <t xml:space="preserve">ขาดทุนจากการปรับลดมูลค่าสินค้า </t>
  </si>
  <si>
    <t>ลูกหนี้อื่น</t>
  </si>
  <si>
    <t>ค่าความนิยม</t>
  </si>
  <si>
    <t>เจ้าหนี้อื่น</t>
  </si>
  <si>
    <t>เงินกู้ยืมระยะยาวจากสถาบันการเงิน</t>
  </si>
  <si>
    <t>หนี้สินภาษีเงินได้รอการตัดบัญชี</t>
  </si>
  <si>
    <t>(หุ้นสามัญจำนวน 3,003,750,000 หุ้น มูลค่า 1 บาทต่อหุ้น)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</si>
  <si>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</si>
  <si>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</si>
  <si>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ส่วนแบ่งกำไรของบริษัทร่วมและการร่วมค้าที่ใช้วิธีส่วนได้เสีย</t>
  </si>
  <si>
    <t>กำไรก่อนภาษีเงินได้</t>
  </si>
  <si>
    <t>ส่วนแบ่งกำไรขาดทุนเบ็ดเสร็จอื่นของบริษัทร่วมและการร่วมค้า</t>
  </si>
  <si>
    <t>ที่ใช้วิธีส่วนได้เสีย</t>
  </si>
  <si>
    <t>ยอดคงเหลือ ณ วันที่ 1 มกราคม 2563</t>
  </si>
  <si>
    <t>รายการอื่นของ</t>
  </si>
  <si>
    <t>การเปลี่ยนแปลง</t>
  </si>
  <si>
    <t>ที่เกิดจากผู้ถือหุ้น</t>
  </si>
  <si>
    <t>ขาดทุนเบ็ดเสร็จอื่น</t>
  </si>
  <si>
    <t>วัดมูลค่าสินทรัพย์</t>
  </si>
  <si>
    <t>ทางการเงิน</t>
  </si>
  <si>
    <t>สินทรัพย์ไม่มีตัวตนอื่น</t>
  </si>
  <si>
    <t>หนี้สินตามสัญญาเช่า</t>
  </si>
  <si>
    <t>เงินสดจ่ายชำระหนี้สินตามสัญญาเช่า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</si>
  <si>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</si>
  <si>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</si>
  <si>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</si>
  <si>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ของบริษัทร่วมและ</t>
  </si>
  <si>
    <t>การร่วมค้าที่ใช้วิธี</t>
  </si>
  <si>
    <t>เงินสดรับชำระคืนจากเงินให้กู้ยืมระยะสั้นแก่กิจการที่เกี่ยวข้องกัน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</si>
  <si>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</si>
  <si>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</si>
  <si>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r>
      <t>ส่วนแบ่งกำไรของ</t>
    </r>
    <r>
      <rPr>
        <sz val="15"/>
        <rFont val="Angsana New"/>
        <family val="1"/>
      </rPr>
      <t>บริษัทร่วมและการร่วมค้าที่ใช้วิธีส่วนได้เสีย</t>
    </r>
  </si>
  <si>
    <r>
      <t>เงินสดจ่ายเพื่อซื้อสินทรัพย์ไม่มีตัวตน</t>
    </r>
    <r>
      <rPr>
        <sz val="15"/>
        <rFont val="Angsana New"/>
        <family val="1"/>
      </rPr>
      <t>อื่น</t>
    </r>
  </si>
  <si>
    <t>เงินสดและรายการเทียบเท่าเงินสดเพิ่มขึ้น (ลดลง) สุทธิ</t>
  </si>
  <si>
    <r>
      <t>ซื้อสินทรัพย์ภายใต้</t>
    </r>
    <r>
      <rPr>
        <sz val="15"/>
        <rFont val="Angsana New"/>
        <family val="1"/>
      </rPr>
      <t>สัญญาเช่า</t>
    </r>
  </si>
  <si>
    <r>
      <t>และสินทรัพย์ไม่มีตัวตน</t>
    </r>
    <r>
      <rPr>
        <sz val="15"/>
        <rFont val="Angsana New"/>
        <family val="1"/>
      </rPr>
      <t>อื่น</t>
    </r>
  </si>
  <si>
    <t>ลูกหนี้จากการขายและครบกำหนดของตราสารหนี้</t>
  </si>
  <si>
    <t>หนี้สินค้างชำระจากการซื้อตราสารหนี้ (ในกองทุนส่วนบุคคล)</t>
  </si>
  <si>
    <t>ผลกำไรจากการ</t>
  </si>
  <si>
    <t>ค่าตัดจำหน่ายสินทรัพย์ไม่มีตัวตนอื่น</t>
  </si>
  <si>
    <t>รับดอกเบี้ย</t>
  </si>
  <si>
    <t>จ่ายดอกเบี้ย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</si>
  <si>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</si>
  <si>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</si>
  <si>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เงินสดจ่ายเพื่อซื้อบริษัทย่อยสุทธิจากเงินสดที่ได้มา</t>
  </si>
  <si>
    <t>เงินกู้ยืมระยะสั้นจากสถาบันการเงินลดลง</t>
  </si>
  <si>
    <t>เงินสดรับจากเงินกู้ยืมระยะยาวจากสถาบันการเงิน</t>
  </si>
  <si>
    <t>เงินสดจ่ายเพื่อซื้อส่วนได้เสียในบริษัทร่วม</t>
  </si>
  <si>
    <t>ลูกหนี้จากการขายที่ดิน อาคารและอุปกรณ์</t>
  </si>
  <si>
    <t xml:space="preserve">เงินจ่ายล่วงหน้าค่าซื้อที่ดิน อาคารและอุปกรณ์ </t>
  </si>
  <si>
    <t>เงินฝากระยะสั้นกับสถาบันการเงิน (เพิ่มขึ้น) ลดลง</t>
  </si>
  <si>
    <t>31 มีนาคม</t>
  </si>
  <si>
    <t>ยอดคงเหลือ ณ วันที่ 31 มีนาคม 2563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</si>
  <si>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</si>
  <si>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</si>
  <si>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</si>
  <si>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สำหรับงวดสามเดือนสิ้นสุดวันที่ 31 มีนาคม 2563</t>
  </si>
  <si>
    <t>หนี้สินค้างชำระจากการซื้อส่วนได้เสียที่ไม่มีอำนาจควบคุม</t>
  </si>
  <si>
    <t>กำไรจากการปรับมูลค่าเงินลงทุนที่รับรู้จากการวัดมูลค่ายุติธรรม</t>
  </si>
  <si>
    <t>ของส่วนได้เสียที่ถืออยู่ก่อน</t>
  </si>
  <si>
    <t>กำไรจากการซื้อในราคาต่ำกว่ามูลค่ายุติธรรม</t>
  </si>
  <si>
    <t>ขาดทุนจากการตัดจำหน่ายสินทรัพย์ไม่มีตัวตนอื่น</t>
  </si>
  <si>
    <t>เงินลงทุนในตราสารหนี้ (ในกองทุนส่วนบุคคล) ลดลง</t>
  </si>
  <si>
    <t>เงินสดจ่ายเพื่อเงินให้กู้ยืมระยะสั้นแก่กิจการที่เกี่ยวข้องกัน</t>
  </si>
  <si>
    <t>ผลขาดทุนด้านเครดิตที่คาดว่าจะเกิดขึ้น</t>
  </si>
  <si>
    <t xml:space="preserve">    การเปลี่ยนแปลงในส่วนได้เสียในบริษัทย่อย </t>
  </si>
  <si>
    <t xml:space="preserve">      การซื้อบริษัทย่อย</t>
  </si>
  <si>
    <t xml:space="preserve">    รวมการเปลี่ยนแปลงในส่วนได้เสียในบริษัทย่อย</t>
  </si>
  <si>
    <t>เงินสดรับจากการขายสินทรัพย์ไม่มีตัวตนอื่น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</si>
  <si>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</si>
  <si>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หนี้สินค้างชำระจากการซื้อเงินลงทุนในบริษัทย่อย</t>
  </si>
  <si>
    <t>12</t>
  </si>
  <si>
    <t>4</t>
  </si>
  <si>
    <t>5</t>
  </si>
  <si>
    <t>6</t>
  </si>
  <si>
    <t>7</t>
  </si>
  <si>
    <t>8</t>
  </si>
  <si>
    <t>(กำไร) ขาดทุนจากอัตราแลกเปลี่ยนที่ยังไม่เกิดขึ้นจริง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</si>
  <si>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</si>
  <si>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</si>
  <si>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กลับรายการขาดทุนจากการด้อยค่าของที่ดิน อาคารและอุปกรณ์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</si>
  <si>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</si>
  <si>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</si>
  <si>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</si>
  <si>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</si>
  <si>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</si>
  <si>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ผลต่างของอัตรา</t>
  </si>
  <si>
    <t>แลกเปลี่ยน</t>
  </si>
  <si>
    <t>ต่างประเทศ</t>
  </si>
  <si>
    <t>ผลขาดทุนจากการวัดมูลค่าสินทรัพย์ทางการเงิน - ตราสารหนี้</t>
  </si>
  <si>
    <t>ผลกำไรจากการวัดมูลค่าสินทรัพย์ทางการเงิน - ตราสารทุน</t>
  </si>
  <si>
    <t>หน่วยงาน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</si>
</sst>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;\(#,##0\)"/>
    <numFmt numFmtId="168" formatCode="###,000"/>
  </numFmts>
  <fonts count="2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6"/>
      <name val="Angsana New"/>
      <family val="1"/>
    </font>
    <font>
      <i/>
      <sz val="16"/>
      <name val="Angsana New"/>
      <family val="1"/>
    </font>
    <font>
      <sz val="15"/>
      <color rgb="FF0070C0"/>
      <name val="Angsana New"/>
      <family val="1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4" fontId="2" fillId="0" borderId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1" fillId="0" borderId="0"/>
    <xf numFmtId="0" fontId="11" fillId="2" borderId="6" applyNumberFormat="0" applyAlignment="0" applyProtection="0">
      <alignment horizontal="left" vertical="center" indent="1"/>
    </xf>
    <xf numFmtId="168" fontId="12" fillId="0" borderId="7" applyNumberFormat="0" applyProtection="0">
      <alignment horizontal="right" vertical="center"/>
    </xf>
    <xf numFmtId="168" fontId="11" fillId="0" borderId="8" applyNumberFormat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168" fontId="12" fillId="5" borderId="7" applyNumberFormat="0" applyBorder="0" applyProtection="0">
      <alignment horizontal="right" vertical="center"/>
    </xf>
    <xf numFmtId="0" fontId="13" fillId="3" borderId="8" applyNumberFormat="0" applyAlignment="0" applyProtection="0">
      <alignment horizontal="left" vertical="center" indent="1"/>
    </xf>
    <xf numFmtId="168" fontId="11" fillId="4" borderId="8" applyNumberFormat="0" applyProtection="0">
      <alignment horizontal="right" vertical="center"/>
    </xf>
    <xf numFmtId="168" fontId="11" fillId="5" borderId="8" applyNumberFormat="0" applyBorder="0" applyProtection="0">
      <alignment horizontal="right" vertical="center"/>
    </xf>
    <xf numFmtId="168" fontId="14" fillId="6" borderId="9" applyNumberFormat="0" applyBorder="0" applyAlignment="0" applyProtection="0">
      <alignment horizontal="right" vertical="center" indent="1"/>
    </xf>
    <xf numFmtId="168" fontId="15" fillId="7" borderId="9" applyNumberFormat="0" applyBorder="0" applyAlignment="0" applyProtection="0">
      <alignment horizontal="right" vertical="center" indent="1"/>
    </xf>
    <xf numFmtId="168" fontId="15" fillId="8" borderId="9" applyNumberFormat="0" applyBorder="0" applyAlignment="0" applyProtection="0">
      <alignment horizontal="right" vertical="center" indent="1"/>
    </xf>
    <xf numFmtId="168" fontId="16" fillId="9" borderId="9" applyNumberFormat="0" applyBorder="0" applyAlignment="0" applyProtection="0">
      <alignment horizontal="right" vertical="center" indent="1"/>
    </xf>
    <xf numFmtId="168" fontId="16" fillId="10" borderId="9" applyNumberFormat="0" applyBorder="0" applyAlignment="0" applyProtection="0">
      <alignment horizontal="right" vertical="center" indent="1"/>
    </xf>
    <xf numFmtId="168" fontId="16" fillId="11" borderId="9" applyNumberFormat="0" applyBorder="0" applyAlignment="0" applyProtection="0">
      <alignment horizontal="right" vertical="center" indent="1"/>
    </xf>
    <xf numFmtId="168" fontId="17" fillId="12" borderId="9" applyNumberFormat="0" applyBorder="0" applyAlignment="0" applyProtection="0">
      <alignment horizontal="right" vertical="center" indent="1"/>
    </xf>
    <xf numFmtId="168" fontId="17" fillId="13" borderId="9" applyNumberFormat="0" applyBorder="0" applyAlignment="0" applyProtection="0">
      <alignment horizontal="right" vertical="center" indent="1"/>
    </xf>
    <xf numFmtId="168" fontId="17" fillId="14" borderId="9" applyNumberFormat="0" applyBorder="0" applyAlignment="0" applyProtection="0">
      <alignment horizontal="right" vertical="center" indent="1"/>
    </xf>
    <xf numFmtId="0" fontId="18" fillId="0" borderId="6" applyNumberFormat="0" applyFont="0" applyFill="0" applyAlignment="0" applyProtection="0"/>
    <xf numFmtId="168" fontId="12" fillId="15" borderId="6" applyNumberFormat="0" applyAlignment="0" applyProtection="0">
      <alignment horizontal="left" vertical="center" indent="1"/>
    </xf>
    <xf numFmtId="0" fontId="11" fillId="2" borderId="8" applyNumberFormat="0" applyAlignment="0" applyProtection="0">
      <alignment horizontal="left" vertical="center" indent="1"/>
    </xf>
    <xf numFmtId="0" fontId="13" fillId="16" borderId="6" applyNumberFormat="0" applyAlignment="0" applyProtection="0">
      <alignment horizontal="left" vertical="center" indent="1"/>
    </xf>
    <xf numFmtId="0" fontId="13" fillId="17" borderId="6" applyNumberFormat="0" applyAlignment="0" applyProtection="0">
      <alignment horizontal="left" vertical="center" indent="1"/>
    </xf>
    <xf numFmtId="0" fontId="13" fillId="18" borderId="6" applyNumberFormat="0" applyAlignment="0" applyProtection="0">
      <alignment horizontal="left" vertical="center" indent="1"/>
    </xf>
    <xf numFmtId="0" fontId="13" fillId="5" borderId="6" applyNumberFormat="0" applyAlignment="0" applyProtection="0">
      <alignment horizontal="left" vertical="center" indent="1"/>
    </xf>
    <xf numFmtId="0" fontId="13" fillId="4" borderId="8" applyNumberFormat="0" applyAlignment="0" applyProtection="0">
      <alignment horizontal="left" vertical="center" indent="1"/>
    </xf>
    <xf numFmtId="0" fontId="19" fillId="0" borderId="10" applyNumberFormat="0" applyFill="0" applyBorder="0" applyAlignment="0" applyProtection="0"/>
    <xf numFmtId="0" fontId="20" fillId="0" borderId="10" applyNumberFormat="0" applyBorder="0" applyAlignment="0" applyProtection="0"/>
    <xf numFmtId="0" fontId="19" fillId="3" borderId="8" applyNumberFormat="0" applyAlignment="0" applyProtection="0">
      <alignment horizontal="left" vertical="center" indent="1"/>
    </xf>
    <xf numFmtId="0" fontId="19" fillId="3" borderId="8" applyNumberFormat="0" applyAlignment="0" applyProtection="0">
      <alignment horizontal="left" vertical="center" indent="1"/>
    </xf>
    <xf numFmtId="0" fontId="19" fillId="4" borderId="8" applyNumberFormat="0" applyAlignment="0" applyProtection="0">
      <alignment horizontal="left" vertical="center" indent="1"/>
    </xf>
    <xf numFmtId="168" fontId="21" fillId="4" borderId="8" applyNumberFormat="0" applyProtection="0">
      <alignment horizontal="right" vertical="center"/>
    </xf>
    <xf numFmtId="168" fontId="22" fillId="5" borderId="7" applyNumberFormat="0" applyBorder="0" applyProtection="0">
      <alignment horizontal="right" vertical="center"/>
    </xf>
    <xf numFmtId="168" fontId="21" fillId="5" borderId="8" applyNumberFormat="0" applyBorder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0" borderId="7" applyNumberFormat="0" applyFill="0" applyBorder="0" applyAlignment="0" applyProtection="0">
      <alignment horizontal="right" vertical="center"/>
    </xf>
    <xf numFmtId="168" fontId="12" fillId="15" borderId="6" applyNumberFormat="0" applyAlignment="0" applyProtection="0">
      <alignment horizontal="left" vertical="center" indent="1"/>
    </xf>
  </cellStyleXfs>
  <cellXfs count="212">
    <xf numFmtId="0" fontId="0" fillId="0" borderId="0" xfId="0"/>
    <xf numFmtId="37" fontId="4" fillId="0" borderId="0" xfId="0" applyNumberFormat="1" applyFont="1" applyFill="1" applyBorder="1" applyAlignment="1"/>
    <xf numFmtId="0" fontId="5" fillId="0" borderId="0" xfId="1" applyNumberFormat="1" applyFont="1" applyFill="1" applyAlignment="1">
      <alignment horizontal="center"/>
    </xf>
    <xf numFmtId="37" fontId="4" fillId="0" borderId="0" xfId="1" applyNumberFormat="1" applyFont="1" applyFill="1" applyBorder="1"/>
    <xf numFmtId="37" fontId="4" fillId="0" borderId="0" xfId="0" applyNumberFormat="1" applyFont="1" applyFill="1" applyAlignment="1"/>
    <xf numFmtId="165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/>
    <xf numFmtId="167" fontId="4" fillId="0" borderId="0" xfId="0" applyNumberFormat="1" applyFont="1" applyFill="1" applyAlignment="1">
      <alignment horizontal="left" vertical="center"/>
    </xf>
    <xf numFmtId="37" fontId="0" fillId="0" borderId="0" xfId="0" applyNumberFormat="1" applyFont="1" applyFill="1" applyAlignment="1"/>
    <xf numFmtId="166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4" fillId="0" borderId="4" xfId="0" applyNumberFormat="1" applyFont="1" applyFill="1" applyBorder="1" applyAlignment="1"/>
    <xf numFmtId="165" fontId="0" fillId="0" borderId="0" xfId="0" applyNumberFormat="1" applyFont="1" applyFill="1" applyAlignment="1"/>
    <xf numFmtId="39" fontId="0" fillId="0" borderId="0" xfId="1" applyNumberFormat="1" applyFont="1" applyFill="1" applyAlignment="1">
      <alignment horizontal="center"/>
    </xf>
    <xf numFmtId="0" fontId="0" fillId="0" borderId="0" xfId="0" applyFont="1" applyFill="1"/>
    <xf numFmtId="39" fontId="4" fillId="0" borderId="0" xfId="1" applyNumberFormat="1" applyFont="1" applyFill="1"/>
    <xf numFmtId="0" fontId="4" fillId="0" borderId="0" xfId="0" applyFont="1" applyFill="1" applyAlignment="1">
      <alignment horizontal="left"/>
    </xf>
    <xf numFmtId="39" fontId="6" fillId="0" borderId="0" xfId="1" applyNumberFormat="1" applyFont="1" applyFill="1"/>
    <xf numFmtId="0" fontId="4" fillId="0" borderId="0" xfId="0" applyFont="1" applyFill="1" applyAlignment="1">
      <alignment wrapText="1"/>
    </xf>
    <xf numFmtId="0" fontId="6" fillId="0" borderId="0" xfId="1" applyNumberFormat="1" applyFont="1" applyFill="1" applyAlignment="1">
      <alignment horizontal="center"/>
    </xf>
    <xf numFmtId="39" fontId="0" fillId="0" borderId="0" xfId="1" applyNumberFormat="1" applyFont="1" applyFill="1"/>
    <xf numFmtId="39" fontId="5" fillId="0" borderId="0" xfId="1" applyNumberFormat="1" applyFont="1" applyFill="1" applyAlignment="1">
      <alignment horizontal="center"/>
    </xf>
    <xf numFmtId="0" fontId="0" fillId="0" borderId="0" xfId="0" applyFont="1" applyFill="1" applyAlignment="1"/>
    <xf numFmtId="39" fontId="3" fillId="0" borderId="0" xfId="1" applyNumberFormat="1" applyFont="1" applyFill="1" applyAlignment="1"/>
    <xf numFmtId="39" fontId="3" fillId="0" borderId="0" xfId="1" applyNumberFormat="1" applyFont="1" applyFill="1" applyAlignment="1">
      <alignment horizontal="center"/>
    </xf>
    <xf numFmtId="39" fontId="3" fillId="0" borderId="0" xfId="1" applyNumberFormat="1" applyFont="1" applyFill="1" applyAlignment="1">
      <alignment horizontal="left"/>
    </xf>
    <xf numFmtId="39" fontId="3" fillId="0" borderId="0" xfId="1" applyNumberFormat="1" applyFont="1" applyFill="1" applyBorder="1" applyAlignment="1">
      <alignment horizontal="left"/>
    </xf>
    <xf numFmtId="0" fontId="4" fillId="0" borderId="0" xfId="0" applyFont="1" applyFill="1" applyAlignment="1"/>
    <xf numFmtId="0" fontId="4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3" fontId="3" fillId="0" borderId="0" xfId="0" applyNumberFormat="1" applyFont="1" applyFill="1" applyAlignment="1">
      <alignment horizontal="left"/>
    </xf>
    <xf numFmtId="39" fontId="4" fillId="0" borderId="0" xfId="1" applyNumberFormat="1" applyFont="1" applyFill="1" applyBorder="1"/>
    <xf numFmtId="0" fontId="10" fillId="0" borderId="0" xfId="0" applyFont="1" applyFill="1" applyBorder="1" applyAlignment="1"/>
    <xf numFmtId="3" fontId="4" fillId="0" borderId="0" xfId="1" applyNumberFormat="1" applyFont="1" applyFill="1" applyBorder="1" applyAlignment="1"/>
    <xf numFmtId="0" fontId="6" fillId="0" borderId="0" xfId="0" applyFont="1" applyFill="1" applyAlignment="1"/>
    <xf numFmtId="167" fontId="0" fillId="0" borderId="0" xfId="3" applyNumberFormat="1" applyFont="1" applyFill="1"/>
    <xf numFmtId="166" fontId="0" fillId="0" borderId="0" xfId="0" applyNumberFormat="1" applyFont="1" applyFill="1" applyAlignment="1"/>
    <xf numFmtId="167" fontId="0" fillId="0" borderId="0" xfId="0" applyNumberFormat="1" applyFont="1" applyFill="1" applyAlignment="1"/>
    <xf numFmtId="167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4" fillId="0" borderId="4" xfId="0" applyNumberFormat="1" applyFont="1" applyFill="1" applyBorder="1" applyAlignment="1"/>
    <xf numFmtId="166" fontId="4" fillId="0" borderId="2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6" fillId="0" borderId="0" xfId="0" applyFont="1" applyFill="1"/>
    <xf numFmtId="167" fontId="0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1" fontId="0" fillId="0" borderId="0" xfId="0" applyNumberFormat="1" applyFont="1" applyFill="1" applyAlignment="1"/>
    <xf numFmtId="4" fontId="0" fillId="0" borderId="0" xfId="0" applyNumberFormat="1" applyFont="1" applyFill="1" applyAlignment="1"/>
    <xf numFmtId="41" fontId="0" fillId="0" borderId="0" xfId="1" applyNumberFormat="1" applyFont="1" applyFill="1" applyBorder="1" applyAlignment="1">
      <alignment vertical="center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/>
    <xf numFmtId="0" fontId="5" fillId="0" borderId="0" xfId="0" applyFont="1" applyFill="1"/>
    <xf numFmtId="0" fontId="3" fillId="0" borderId="0" xfId="0" applyFont="1" applyFill="1"/>
    <xf numFmtId="0" fontId="4" fillId="0" borderId="0" xfId="0" applyFont="1" applyFill="1"/>
    <xf numFmtId="3" fontId="2" fillId="0" borderId="0" xfId="1" applyNumberFormat="1" applyFill="1" applyAlignment="1"/>
    <xf numFmtId="0" fontId="5" fillId="0" borderId="0" xfId="0" applyFont="1" applyFill="1" applyBorder="1" applyAlignment="1">
      <alignment horizontal="center"/>
    </xf>
    <xf numFmtId="164" fontId="2" fillId="0" borderId="0" xfId="0" applyNumberFormat="1" applyFont="1" applyFill="1" applyAlignment="1"/>
    <xf numFmtId="164" fontId="4" fillId="0" borderId="2" xfId="0" applyNumberFormat="1" applyFont="1" applyFill="1" applyBorder="1" applyAlignment="1"/>
    <xf numFmtId="164" fontId="4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4" fontId="2" fillId="0" borderId="1" xfId="0" applyNumberFormat="1" applyFont="1" applyFill="1" applyBorder="1" applyAlignment="1"/>
    <xf numFmtId="164" fontId="2" fillId="0" borderId="3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1" xfId="0" applyNumberFormat="1" applyFont="1" applyFill="1" applyBorder="1" applyAlignment="1"/>
    <xf numFmtId="166" fontId="4" fillId="0" borderId="5" xfId="0" applyNumberFormat="1" applyFont="1" applyFill="1" applyBorder="1" applyAlignment="1"/>
    <xf numFmtId="166" fontId="4" fillId="0" borderId="0" xfId="0" applyNumberFormat="1" applyFont="1" applyFill="1" applyBorder="1" applyAlignment="1"/>
    <xf numFmtId="164" fontId="4" fillId="0" borderId="1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3" fillId="0" borderId="0" xfId="0" applyNumberFormat="1" applyFont="1" applyFill="1" applyAlignment="1">
      <alignment horizontal="left"/>
    </xf>
    <xf numFmtId="166" fontId="0" fillId="0" borderId="0" xfId="0" applyNumberFormat="1" applyFont="1" applyFill="1" applyBorder="1" applyAlignment="1"/>
    <xf numFmtId="166" fontId="3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Alignment="1"/>
    <xf numFmtId="166" fontId="4" fillId="0" borderId="0" xfId="1" applyNumberFormat="1" applyFont="1" applyFill="1" applyBorder="1" applyAlignment="1"/>
    <xf numFmtId="166" fontId="0" fillId="0" borderId="1" xfId="0" applyNumberFormat="1" applyFont="1" applyFill="1" applyBorder="1" applyAlignment="1"/>
    <xf numFmtId="166" fontId="4" fillId="0" borderId="0" xfId="0" applyNumberFormat="1" applyFont="1" applyFill="1" applyAlignment="1"/>
    <xf numFmtId="0" fontId="2" fillId="0" borderId="0" xfId="0" applyFont="1" applyFill="1" applyAlignment="1"/>
    <xf numFmtId="165" fontId="2" fillId="0" borderId="0" xfId="0" applyNumberFormat="1" applyFont="1" applyFill="1" applyAlignment="1"/>
    <xf numFmtId="0" fontId="0" fillId="0" borderId="0" xfId="0" applyFill="1" applyAlignment="1"/>
    <xf numFmtId="0" fontId="0" fillId="0" borderId="0" xfId="0" applyFill="1" applyAlignment="1">
      <alignment horizontal="left"/>
    </xf>
    <xf numFmtId="0" fontId="2" fillId="0" borderId="0" xfId="0" applyFont="1" applyFill="1" applyBorder="1" applyAlignment="1"/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37" fontId="0" fillId="0" borderId="0" xfId="0" applyNumberFormat="1" applyFill="1" applyAlignment="1"/>
    <xf numFmtId="0" fontId="0" fillId="0" borderId="0" xfId="0" applyFill="1"/>
    <xf numFmtId="165" fontId="2" fillId="0" borderId="0" xfId="0" applyNumberFormat="1" applyFont="1" applyFill="1" applyBorder="1" applyAlignment="1"/>
    <xf numFmtId="166" fontId="2" fillId="0" borderId="0" xfId="1" applyNumberFormat="1" applyFill="1" applyAlignment="1"/>
    <xf numFmtId="4" fontId="2" fillId="0" borderId="0" xfId="1" applyFill="1" applyAlignment="1"/>
    <xf numFmtId="164" fontId="0" fillId="0" borderId="0" xfId="0" applyNumberFormat="1" applyFont="1" applyFill="1" applyAlignment="1"/>
    <xf numFmtId="166" fontId="4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6" fontId="4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/>
    <xf numFmtId="166" fontId="4" fillId="0" borderId="0" xfId="1" quotePrefix="1" applyNumberFormat="1" applyFont="1" applyFill="1" applyBorder="1" applyAlignment="1">
      <alignment horizontal="center"/>
    </xf>
    <xf numFmtId="166" fontId="4" fillId="0" borderId="4" xfId="1" quotePrefix="1" applyNumberFormat="1" applyFont="1" applyFill="1" applyBorder="1" applyAlignment="1">
      <alignment horizontal="center"/>
    </xf>
    <xf numFmtId="166" fontId="4" fillId="0" borderId="3" xfId="1" quotePrefix="1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4" xfId="1" applyNumberFormat="1" applyFont="1" applyFill="1" applyBorder="1" applyAlignment="1"/>
    <xf numFmtId="166" fontId="2" fillId="0" borderId="4" xfId="1" applyNumberFormat="1" applyFont="1" applyFill="1" applyBorder="1" applyAlignment="1"/>
    <xf numFmtId="166" fontId="7" fillId="0" borderId="0" xfId="0" applyNumberFormat="1" applyFont="1" applyFill="1" applyAlignment="1">
      <alignment horizontal="center"/>
    </xf>
    <xf numFmtId="166" fontId="4" fillId="0" borderId="4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166" fontId="5" fillId="0" borderId="4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vertical="center"/>
    </xf>
    <xf numFmtId="41" fontId="23" fillId="0" borderId="0" xfId="0" applyNumberFormat="1" applyFont="1" applyFill="1" applyAlignment="1">
      <alignment horizontal="center" vertical="center"/>
    </xf>
    <xf numFmtId="41" fontId="23" fillId="0" borderId="0" xfId="0" applyNumberFormat="1" applyFont="1" applyFill="1" applyAlignment="1">
      <alignment vertical="center"/>
    </xf>
    <xf numFmtId="0" fontId="23" fillId="0" borderId="0" xfId="0" applyFont="1" applyFill="1" applyAlignment="1"/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39" fontId="2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center"/>
    </xf>
    <xf numFmtId="39" fontId="24" fillId="0" borderId="0" xfId="1" applyNumberFormat="1" applyFont="1" applyFill="1" applyAlignment="1">
      <alignment horizontal="center"/>
    </xf>
    <xf numFmtId="39" fontId="23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39" fontId="23" fillId="0" borderId="0" xfId="1" applyNumberFormat="1" applyFont="1" applyFill="1" applyAlignment="1">
      <alignment horizontal="right"/>
    </xf>
    <xf numFmtId="39" fontId="23" fillId="0" borderId="0" xfId="1" applyNumberFormat="1" applyFont="1" applyFill="1" applyBorder="1"/>
    <xf numFmtId="39" fontId="24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7" fontId="2" fillId="0" borderId="0" xfId="1" applyNumberFormat="1" applyFont="1" applyFill="1" applyBorder="1"/>
    <xf numFmtId="167" fontId="2" fillId="0" borderId="0" xfId="1" quotePrefix="1" applyNumberFormat="1" applyFont="1" applyFill="1" applyBorder="1" applyAlignment="1">
      <alignment horizontal="right"/>
    </xf>
    <xf numFmtId="39" fontId="2" fillId="0" borderId="0" xfId="1" applyNumberFormat="1" applyFont="1" applyFill="1"/>
    <xf numFmtId="41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2" fillId="0" borderId="0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0" xfId="1" quotePrefix="1" applyNumberFormat="1" applyFont="1" applyFill="1" applyBorder="1" applyAlignment="1"/>
    <xf numFmtId="166" fontId="2" fillId="0" borderId="0" xfId="1" applyNumberFormat="1" applyFont="1" applyFill="1" applyBorder="1" applyAlignment="1">
      <alignment horizontal="center"/>
    </xf>
    <xf numFmtId="166" fontId="4" fillId="0" borderId="0" xfId="1" quotePrefix="1" applyNumberFormat="1" applyFont="1" applyFill="1" applyBorder="1" applyAlignment="1">
      <alignment horizontal="right"/>
    </xf>
    <xf numFmtId="39" fontId="5" fillId="0" borderId="0" xfId="1" applyNumberFormat="1" applyFont="1" applyFill="1"/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4" fillId="0" borderId="2" xfId="1" quotePrefix="1" applyNumberFormat="1" applyFont="1" applyFill="1" applyBorder="1" applyAlignment="1"/>
    <xf numFmtId="166" fontId="4" fillId="0" borderId="2" xfId="1" quotePrefix="1" applyNumberFormat="1" applyFont="1" applyFill="1" applyBorder="1" applyAlignment="1">
      <alignment horizontal="right"/>
    </xf>
    <xf numFmtId="166" fontId="4" fillId="0" borderId="3" xfId="1" applyNumberFormat="1" applyFont="1" applyFill="1" applyBorder="1"/>
    <xf numFmtId="37" fontId="3" fillId="0" borderId="0" xfId="1" applyNumberFormat="1" applyFont="1" applyFill="1" applyBorder="1" applyAlignment="1"/>
    <xf numFmtId="37" fontId="3" fillId="0" borderId="0" xfId="1" applyNumberFormat="1" applyFont="1" applyFill="1" applyBorder="1"/>
    <xf numFmtId="39" fontId="23" fillId="0" borderId="0" xfId="1" applyNumberFormat="1" applyFont="1" applyFill="1" applyBorder="1" applyAlignment="1"/>
    <xf numFmtId="39" fontId="2" fillId="0" borderId="0" xfId="1" applyNumberFormat="1" applyFont="1" applyFill="1" applyBorder="1"/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7" fontId="2" fillId="0" borderId="0" xfId="1" quotePrefix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166" fontId="2" fillId="0" borderId="0" xfId="1" applyNumberFormat="1" applyFont="1" applyFill="1" applyAlignment="1">
      <alignment horizontal="center"/>
    </xf>
    <xf numFmtId="166" fontId="2" fillId="0" borderId="1" xfId="1" quotePrefix="1" applyNumberFormat="1" applyFont="1" applyFill="1" applyBorder="1" applyAlignment="1"/>
    <xf numFmtId="166" fontId="2" fillId="0" borderId="1" xfId="1" applyNumberFormat="1" applyFont="1" applyFill="1" applyBorder="1" applyAlignment="1"/>
    <xf numFmtId="4" fontId="2" fillId="0" borderId="0" xfId="1" applyFont="1" applyFill="1"/>
    <xf numFmtId="3" fontId="2" fillId="0" borderId="0" xfId="1" applyNumberFormat="1" applyFont="1" applyFill="1"/>
    <xf numFmtId="166" fontId="2" fillId="0" borderId="0" xfId="1" applyNumberFormat="1" applyFont="1" applyFill="1"/>
    <xf numFmtId="166" fontId="2" fillId="0" borderId="0" xfId="1" quotePrefix="1" applyNumberFormat="1" applyFont="1" applyFill="1" applyBorder="1" applyAlignment="1">
      <alignment horizontal="right"/>
    </xf>
    <xf numFmtId="0" fontId="25" fillId="0" borderId="0" xfId="0" applyFont="1" applyFill="1" applyAlignment="1"/>
    <xf numFmtId="166" fontId="4" fillId="0" borderId="2" xfId="1" applyNumberFormat="1" applyFont="1" applyFill="1" applyBorder="1" applyAlignment="1"/>
    <xf numFmtId="0" fontId="24" fillId="0" borderId="0" xfId="0" applyFont="1" applyFill="1" applyAlignment="1">
      <alignment horizontal="center"/>
    </xf>
    <xf numFmtId="43" fontId="2" fillId="0" borderId="0" xfId="1" applyNumberFormat="1" applyFill="1" applyAlignment="1"/>
    <xf numFmtId="43" fontId="2" fillId="0" borderId="0" xfId="1" applyNumberFormat="1" applyFill="1" applyBorder="1" applyAlignment="1"/>
    <xf numFmtId="43" fontId="4" fillId="0" borderId="0" xfId="1" applyNumberFormat="1" applyFont="1" applyFill="1" applyAlignment="1"/>
    <xf numFmtId="43" fontId="4" fillId="0" borderId="3" xfId="1" applyNumberFormat="1" applyFont="1" applyFill="1" applyBorder="1" applyAlignment="1"/>
    <xf numFmtId="43" fontId="4" fillId="0" borderId="0" xfId="0" applyNumberFormat="1" applyFont="1" applyFill="1" applyBorder="1" applyAlignment="1"/>
    <xf numFmtId="43" fontId="0" fillId="0" borderId="0" xfId="0" applyNumberFormat="1" applyFont="1" applyFill="1" applyAlignment="1"/>
    <xf numFmtId="43" fontId="0" fillId="0" borderId="0" xfId="1" applyNumberFormat="1" applyFont="1" applyFill="1" applyBorder="1" applyAlignment="1"/>
    <xf numFmtId="166" fontId="2" fillId="0" borderId="1" xfId="1" applyNumberFormat="1" applyFill="1" applyBorder="1" applyAlignment="1"/>
    <xf numFmtId="166" fontId="4" fillId="0" borderId="5" xfId="1" applyNumberFormat="1" applyFont="1" applyFill="1" applyBorder="1" applyAlignment="1"/>
    <xf numFmtId="166" fontId="2" fillId="0" borderId="0" xfId="1" applyNumberFormat="1" applyFill="1" applyBorder="1" applyAlignment="1"/>
    <xf numFmtId="166" fontId="2" fillId="0" borderId="0" xfId="1" applyNumberForma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166" fontId="0" fillId="0" borderId="0" xfId="1" applyNumberFormat="1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166" fontId="4" fillId="0" borderId="2" xfId="1" applyNumberFormat="1" applyFont="1" applyFill="1" applyBorder="1"/>
    <xf numFmtId="166" fontId="2" fillId="0" borderId="0" xfId="1" applyNumberFormat="1" applyFill="1" applyBorder="1"/>
    <xf numFmtId="166" fontId="2" fillId="0" borderId="0" xfId="1" applyNumberFormat="1" applyFill="1" applyBorder="1" applyAlignment="1">
      <alignment horizontal="center"/>
    </xf>
    <xf numFmtId="166" fontId="0" fillId="0" borderId="0" xfId="0" applyNumberFormat="1"/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39" fontId="23" fillId="0" borderId="1" xfId="1" applyNumberFormat="1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</cellXfs>
  <cellStyles count="42">
    <cellStyle name="Comma" xfId="1" builtinId="3"/>
    <cellStyle name="Comma 40" xfId="2" xr:uid="{00000000-0005-0000-0000-000001000000}"/>
    <cellStyle name="Normal" xfId="0" builtinId="0"/>
    <cellStyle name="Normal 112" xfId="4" xr:uid="{00000000-0005-0000-0000-000003000000}"/>
    <cellStyle name="Normal 4 2 2" xfId="3" xr:uid="{00000000-0005-0000-0000-000004000000}"/>
    <cellStyle name="SAPBorder" xfId="23" xr:uid="{00000000-0005-0000-0000-000005000000}"/>
    <cellStyle name="SAPDataCell" xfId="6" xr:uid="{00000000-0005-0000-0000-000006000000}"/>
    <cellStyle name="SAPDataTotalCell" xfId="7" xr:uid="{00000000-0005-0000-0000-000007000000}"/>
    <cellStyle name="SAPDimensionCell" xfId="5" xr:uid="{00000000-0005-0000-0000-000008000000}"/>
    <cellStyle name="SAPEditableDataCell" xfId="8" xr:uid="{00000000-0005-0000-0000-000009000000}"/>
    <cellStyle name="SAPEditableDataTotalCell" xfId="11" xr:uid="{00000000-0005-0000-0000-00000A000000}"/>
    <cellStyle name="SAPEmphasized" xfId="31" xr:uid="{00000000-0005-0000-0000-00000B000000}"/>
    <cellStyle name="SAPEmphasizedEditableDataCell" xfId="33" xr:uid="{00000000-0005-0000-0000-00000C000000}"/>
    <cellStyle name="SAPEmphasizedEditableDataTotalCell" xfId="34" xr:uid="{00000000-0005-0000-0000-00000D000000}"/>
    <cellStyle name="SAPEmphasizedLockedDataCell" xfId="37" xr:uid="{00000000-0005-0000-0000-00000E000000}"/>
    <cellStyle name="SAPEmphasizedLockedDataTotalCell" xfId="38" xr:uid="{00000000-0005-0000-0000-00000F000000}"/>
    <cellStyle name="SAPEmphasizedReadonlyDataCell" xfId="35" xr:uid="{00000000-0005-0000-0000-000010000000}"/>
    <cellStyle name="SAPEmphasizedReadonlyDataTotalCell" xfId="36" xr:uid="{00000000-0005-0000-0000-000011000000}"/>
    <cellStyle name="SAPEmphasizedTotal" xfId="32" xr:uid="{00000000-0005-0000-0000-000012000000}"/>
    <cellStyle name="SAPExceptionLevel1" xfId="14" xr:uid="{00000000-0005-0000-0000-000013000000}"/>
    <cellStyle name="SAPExceptionLevel2" xfId="15" xr:uid="{00000000-0005-0000-0000-000014000000}"/>
    <cellStyle name="SAPExceptionLevel3" xfId="16" xr:uid="{00000000-0005-0000-0000-000015000000}"/>
    <cellStyle name="SAPExceptionLevel4" xfId="17" xr:uid="{00000000-0005-0000-0000-000016000000}"/>
    <cellStyle name="SAPExceptionLevel5" xfId="18" xr:uid="{00000000-0005-0000-0000-000017000000}"/>
    <cellStyle name="SAPExceptionLevel6" xfId="19" xr:uid="{00000000-0005-0000-0000-000018000000}"/>
    <cellStyle name="SAPExceptionLevel7" xfId="20" xr:uid="{00000000-0005-0000-0000-000019000000}"/>
    <cellStyle name="SAPExceptionLevel8" xfId="21" xr:uid="{00000000-0005-0000-0000-00001A000000}"/>
    <cellStyle name="SAPExceptionLevel9" xfId="22" xr:uid="{00000000-0005-0000-0000-00001B000000}"/>
    <cellStyle name="SAPFormula" xfId="40" xr:uid="{00000000-0005-0000-0000-00001C000000}"/>
    <cellStyle name="SAPGroupingFillCell" xfId="41" xr:uid="{00000000-0005-0000-0000-00001D000000}"/>
    <cellStyle name="SAPHierarchyCell0" xfId="26" xr:uid="{00000000-0005-0000-0000-00001E000000}"/>
    <cellStyle name="SAPHierarchyCell1" xfId="27" xr:uid="{00000000-0005-0000-0000-00001F000000}"/>
    <cellStyle name="SAPHierarchyCell2" xfId="28" xr:uid="{00000000-0005-0000-0000-000020000000}"/>
    <cellStyle name="SAPHierarchyCell3" xfId="29" xr:uid="{00000000-0005-0000-0000-000021000000}"/>
    <cellStyle name="SAPHierarchyCell4" xfId="30" xr:uid="{00000000-0005-0000-0000-000022000000}"/>
    <cellStyle name="SAPLockedDataCell" xfId="10" xr:uid="{00000000-0005-0000-0000-000023000000}"/>
    <cellStyle name="SAPLockedDataTotalCell" xfId="13" xr:uid="{00000000-0005-0000-0000-000024000000}"/>
    <cellStyle name="SAPMemberCell" xfId="24" xr:uid="{00000000-0005-0000-0000-000025000000}"/>
    <cellStyle name="SAPMemberTotalCell" xfId="25" xr:uid="{00000000-0005-0000-0000-000026000000}"/>
    <cellStyle name="SAPMessageText" xfId="39" xr:uid="{00000000-0005-0000-0000-000027000000}"/>
    <cellStyle name="SAPReadonlyDataCell" xfId="9" xr:uid="{00000000-0005-0000-0000-000028000000}"/>
    <cellStyle name="SAPReadonlyDataTotalCell" xfId="12" xr:uid="{00000000-0005-0000-0000-00002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00FFFF"/>
      <color rgb="FF33CCFF"/>
      <color rgb="FFCCFFFF"/>
      <color rgb="FFFFFF66"/>
      <color rgb="FF66FF99"/>
      <color rgb="FF035D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6" x14ac:dyDescent="0.55000000000000004"/>
  <sheetData/>
  <pageMargins left="0.7" right="0.7" top="0.75" bottom="0.75" header="0.3" footer="0.3"/>
  <customProperties>
    <customPr name="_pios_id" r:id="rId1"/>
    <customPr name="CofWorksheetType" r:id="rId2"/>
    <customPr name="serializedData2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04"/>
  <sheetViews>
    <sheetView view="pageBreakPreview" topLeftCell="A34" zoomScale="70" zoomScaleNormal="85" zoomScaleSheetLayoutView="70" workbookViewId="0">
      <selection activeCell="I13" sqref="I13"/>
    </sheetView>
  </sheetViews>
  <sheetFormatPr defaultColWidth="20.875" defaultRowHeight="23.25" customHeight="1" x14ac:dyDescent="0.55000000000000004"/>
  <cols>
    <col min="1" max="4" width="2" style="87" customWidth="1"/>
    <col min="5" max="5" width="44" style="87" customWidth="1"/>
    <col min="6" max="6" width="9.875" style="11" customWidth="1"/>
    <col min="7" max="7" width="16.75" style="87" customWidth="1"/>
    <col min="8" max="8" width="1.75" style="87" customWidth="1"/>
    <col min="9" max="9" width="16.75" style="87" customWidth="1"/>
    <col min="10" max="10" width="1.625" style="87" customWidth="1"/>
    <col min="11" max="11" width="16.75" style="88" customWidth="1"/>
    <col min="12" max="12" width="1.625" style="88" customWidth="1"/>
    <col min="13" max="13" width="16.75" style="88" customWidth="1"/>
    <col min="14" max="16384" width="20.875" style="87"/>
  </cols>
  <sheetData>
    <row r="1" spans="1:13" s="6" customFormat="1" ht="23.25" customHeight="1" x14ac:dyDescent="0.6">
      <c r="A1" s="6" t="s">
        <v>133</v>
      </c>
      <c r="F1" s="31"/>
      <c r="K1" s="5"/>
      <c r="L1" s="5"/>
      <c r="M1" s="5"/>
    </row>
    <row r="2" spans="1:13" s="6" customFormat="1" ht="23.25" customHeight="1" x14ac:dyDescent="0.6">
      <c r="A2" s="6" t="s">
        <v>85</v>
      </c>
      <c r="F2" s="31"/>
      <c r="K2" s="5"/>
      <c r="L2" s="5"/>
      <c r="M2" s="5"/>
    </row>
    <row r="3" spans="1:13" s="6" customFormat="1" ht="23.25" customHeight="1" x14ac:dyDescent="0.6">
      <c r="F3" s="31"/>
      <c r="K3" s="5"/>
      <c r="L3" s="5"/>
      <c r="M3" s="5"/>
    </row>
    <row r="4" spans="1:13" s="6" customFormat="1" ht="23.25" customHeight="1" x14ac:dyDescent="0.6">
      <c r="F4" s="31"/>
      <c r="G4" s="204" t="s">
        <v>86</v>
      </c>
      <c r="H4" s="204"/>
      <c r="I4" s="204"/>
      <c r="K4" s="204" t="s">
        <v>87</v>
      </c>
      <c r="L4" s="204"/>
      <c r="M4" s="204"/>
    </row>
    <row r="5" spans="1:13" s="6" customFormat="1" ht="23.25" customHeight="1" x14ac:dyDescent="0.6">
      <c r="A5" s="45"/>
      <c r="F5" s="31"/>
      <c r="G5" s="122" t="s">
        <v>197</v>
      </c>
      <c r="H5" s="122"/>
      <c r="I5" s="122" t="s">
        <v>47</v>
      </c>
      <c r="J5" s="123"/>
      <c r="K5" s="122" t="s">
        <v>197</v>
      </c>
      <c r="L5" s="122"/>
      <c r="M5" s="122" t="s">
        <v>47</v>
      </c>
    </row>
    <row r="6" spans="1:13" s="124" customFormat="1" ht="23.25" customHeight="1" x14ac:dyDescent="0.6">
      <c r="A6" s="45" t="s">
        <v>20</v>
      </c>
      <c r="F6" s="126" t="s">
        <v>21</v>
      </c>
      <c r="G6" s="186">
        <v>2564</v>
      </c>
      <c r="I6" s="186">
        <v>2563</v>
      </c>
      <c r="K6" s="186">
        <v>2564</v>
      </c>
      <c r="M6" s="195">
        <v>2563</v>
      </c>
    </row>
    <row r="7" spans="1:13" ht="23.25" customHeight="1" x14ac:dyDescent="0.6">
      <c r="A7" s="45"/>
      <c r="F7" s="184"/>
      <c r="G7" s="187" t="s">
        <v>145</v>
      </c>
      <c r="H7" s="23"/>
      <c r="I7" s="187"/>
      <c r="K7" s="187" t="s">
        <v>145</v>
      </c>
      <c r="L7" s="23"/>
      <c r="M7" s="187"/>
    </row>
    <row r="8" spans="1:13" ht="23.25" customHeight="1" x14ac:dyDescent="0.55000000000000004">
      <c r="G8" s="205" t="s">
        <v>96</v>
      </c>
      <c r="H8" s="205"/>
      <c r="I8" s="205"/>
      <c r="J8" s="205"/>
      <c r="K8" s="205"/>
      <c r="L8" s="205"/>
      <c r="M8" s="205"/>
    </row>
    <row r="9" spans="1:13" ht="23.25" customHeight="1" x14ac:dyDescent="0.6">
      <c r="A9" s="36" t="s">
        <v>0</v>
      </c>
      <c r="H9" s="91"/>
      <c r="K9" s="87"/>
      <c r="M9" s="87"/>
    </row>
    <row r="10" spans="1:13" ht="23.25" customHeight="1" x14ac:dyDescent="0.55000000000000004">
      <c r="A10" s="89" t="s">
        <v>41</v>
      </c>
      <c r="G10" s="68">
        <v>4608146</v>
      </c>
      <c r="H10" s="68"/>
      <c r="I10" s="68">
        <v>2530564</v>
      </c>
      <c r="J10" s="68"/>
      <c r="K10" s="68">
        <v>3380821</v>
      </c>
      <c r="L10" s="68"/>
      <c r="M10" s="68">
        <v>1473205</v>
      </c>
    </row>
    <row r="11" spans="1:13" ht="23.25" customHeight="1" x14ac:dyDescent="0.55000000000000004">
      <c r="A11" s="87" t="s">
        <v>34</v>
      </c>
      <c r="F11" s="11" t="s">
        <v>217</v>
      </c>
      <c r="G11" s="68">
        <v>3259876</v>
      </c>
      <c r="H11" s="68"/>
      <c r="I11" s="68">
        <v>2918132</v>
      </c>
      <c r="J11" s="68"/>
      <c r="K11" s="68">
        <v>2485667</v>
      </c>
      <c r="L11" s="68"/>
      <c r="M11" s="68">
        <v>2011899</v>
      </c>
    </row>
    <row r="12" spans="1:13" ht="23.25" customHeight="1" x14ac:dyDescent="0.55000000000000004">
      <c r="A12" s="23" t="s">
        <v>147</v>
      </c>
      <c r="G12" s="68">
        <v>585858</v>
      </c>
      <c r="H12" s="68"/>
      <c r="I12" s="68">
        <v>587166</v>
      </c>
      <c r="J12" s="68"/>
      <c r="K12" s="68">
        <v>281942</v>
      </c>
      <c r="L12" s="68"/>
      <c r="M12" s="68">
        <v>265481</v>
      </c>
    </row>
    <row r="13" spans="1:13" ht="23.25" customHeight="1" x14ac:dyDescent="0.55000000000000004">
      <c r="A13" s="89" t="s">
        <v>134</v>
      </c>
      <c r="F13" s="11" t="s">
        <v>218</v>
      </c>
      <c r="G13" s="201">
        <v>0</v>
      </c>
      <c r="H13" s="68"/>
      <c r="I13" s="201">
        <v>0</v>
      </c>
      <c r="J13" s="68"/>
      <c r="K13" s="68">
        <v>1248785</v>
      </c>
      <c r="L13" s="68"/>
      <c r="M13" s="68">
        <v>1378072</v>
      </c>
    </row>
    <row r="14" spans="1:13" ht="23.25" customHeight="1" x14ac:dyDescent="0.55000000000000004">
      <c r="A14" s="87" t="s">
        <v>36</v>
      </c>
      <c r="G14" s="68">
        <v>2074686</v>
      </c>
      <c r="H14" s="68"/>
      <c r="I14" s="68">
        <v>2076602</v>
      </c>
      <c r="J14" s="68"/>
      <c r="K14" s="68">
        <v>1022670</v>
      </c>
      <c r="L14" s="68"/>
      <c r="M14" s="68">
        <v>1031648</v>
      </c>
    </row>
    <row r="15" spans="1:13" ht="23.25" customHeight="1" x14ac:dyDescent="0.55000000000000004">
      <c r="A15" s="23" t="s">
        <v>189</v>
      </c>
      <c r="F15" s="11" t="s">
        <v>219</v>
      </c>
      <c r="G15" s="68">
        <v>3892</v>
      </c>
      <c r="H15" s="68"/>
      <c r="I15" s="68">
        <v>1000000</v>
      </c>
      <c r="J15" s="68"/>
      <c r="K15" s="68">
        <v>3892</v>
      </c>
      <c r="L15" s="68"/>
      <c r="M15" s="68">
        <v>1000000</v>
      </c>
    </row>
    <row r="16" spans="1:13" ht="23.25" customHeight="1" x14ac:dyDescent="0.55000000000000004">
      <c r="A16" s="89" t="s">
        <v>35</v>
      </c>
      <c r="G16" s="68">
        <v>58012</v>
      </c>
      <c r="H16" s="68"/>
      <c r="I16" s="68">
        <v>66824</v>
      </c>
      <c r="J16" s="68"/>
      <c r="K16" s="68">
        <v>46744</v>
      </c>
      <c r="L16" s="68"/>
      <c r="M16" s="68">
        <v>45291</v>
      </c>
    </row>
    <row r="17" spans="1:13" s="28" customFormat="1" ht="23.25" customHeight="1" x14ac:dyDescent="0.6">
      <c r="A17" s="28" t="s">
        <v>1</v>
      </c>
      <c r="F17" s="46"/>
      <c r="G17" s="69">
        <f>SUM(G10:G16)</f>
        <v>10590470</v>
      </c>
      <c r="H17" s="35"/>
      <c r="I17" s="69">
        <f>SUM(I10:I16)</f>
        <v>9179288</v>
      </c>
      <c r="K17" s="69">
        <f>SUM(K10:K16)</f>
        <v>8470521</v>
      </c>
      <c r="L17" s="4"/>
      <c r="M17" s="69">
        <f>SUM(M10:M16)</f>
        <v>7205596</v>
      </c>
    </row>
    <row r="18" spans="1:13" ht="23.25" customHeight="1" x14ac:dyDescent="0.6">
      <c r="A18" s="28"/>
      <c r="H18" s="91"/>
      <c r="K18" s="93"/>
      <c r="L18" s="92"/>
      <c r="M18" s="93"/>
    </row>
    <row r="19" spans="1:13" ht="23.25" customHeight="1" x14ac:dyDescent="0.6">
      <c r="A19" s="36" t="s">
        <v>14</v>
      </c>
      <c r="H19" s="91"/>
      <c r="K19" s="94"/>
      <c r="L19" s="92"/>
      <c r="M19" s="94"/>
    </row>
    <row r="20" spans="1:13" ht="23.25" customHeight="1" x14ac:dyDescent="0.55000000000000004">
      <c r="A20" s="95" t="s">
        <v>188</v>
      </c>
      <c r="F20" s="11" t="s">
        <v>219</v>
      </c>
      <c r="G20" s="68">
        <v>2417511</v>
      </c>
      <c r="H20" s="68"/>
      <c r="I20" s="68">
        <v>1340277</v>
      </c>
      <c r="J20" s="68"/>
      <c r="K20" s="68">
        <v>2417511</v>
      </c>
      <c r="L20" s="68"/>
      <c r="M20" s="68">
        <v>1340277</v>
      </c>
    </row>
    <row r="21" spans="1:13" ht="23.25" customHeight="1" x14ac:dyDescent="0.55000000000000004">
      <c r="A21" s="48" t="s">
        <v>121</v>
      </c>
      <c r="F21" s="11" t="s">
        <v>220</v>
      </c>
      <c r="G21" s="68">
        <v>389253</v>
      </c>
      <c r="H21" s="68"/>
      <c r="I21" s="68">
        <v>389099</v>
      </c>
      <c r="J21" s="68"/>
      <c r="K21" s="201">
        <v>0</v>
      </c>
      <c r="L21" s="68"/>
      <c r="M21" s="201">
        <v>0</v>
      </c>
    </row>
    <row r="22" spans="1:13" ht="23.25" customHeight="1" x14ac:dyDescent="0.55000000000000004">
      <c r="A22" s="48" t="s">
        <v>120</v>
      </c>
      <c r="F22" s="11" t="s">
        <v>220</v>
      </c>
      <c r="G22" s="68">
        <v>1123209</v>
      </c>
      <c r="H22" s="68"/>
      <c r="I22" s="68">
        <v>1052161</v>
      </c>
      <c r="J22" s="68"/>
      <c r="K22" s="68">
        <v>108829</v>
      </c>
      <c r="L22" s="68"/>
      <c r="M22" s="68">
        <v>108829</v>
      </c>
    </row>
    <row r="23" spans="1:13" ht="23.25" customHeight="1" x14ac:dyDescent="0.55000000000000004">
      <c r="A23" s="90" t="s">
        <v>93</v>
      </c>
      <c r="F23" s="11" t="s">
        <v>221</v>
      </c>
      <c r="G23" s="201">
        <v>0</v>
      </c>
      <c r="H23" s="68"/>
      <c r="I23" s="201">
        <v>0</v>
      </c>
      <c r="J23" s="68"/>
      <c r="K23" s="68">
        <v>8518693</v>
      </c>
      <c r="L23" s="68"/>
      <c r="M23" s="68">
        <v>7393693</v>
      </c>
    </row>
    <row r="24" spans="1:13" ht="23.25" customHeight="1" x14ac:dyDescent="0.55000000000000004">
      <c r="A24" s="95" t="s">
        <v>43</v>
      </c>
      <c r="G24" s="68">
        <v>689430</v>
      </c>
      <c r="H24" s="68"/>
      <c r="I24" s="68">
        <v>690254</v>
      </c>
      <c r="J24" s="68"/>
      <c r="K24" s="68">
        <v>815447</v>
      </c>
      <c r="L24" s="68"/>
      <c r="M24" s="68">
        <v>815576</v>
      </c>
    </row>
    <row r="25" spans="1:13" ht="23.25" customHeight="1" x14ac:dyDescent="0.55000000000000004">
      <c r="A25" s="89" t="s">
        <v>37</v>
      </c>
      <c r="F25" s="11" t="s">
        <v>222</v>
      </c>
      <c r="G25" s="68">
        <v>13040243</v>
      </c>
      <c r="H25" s="68"/>
      <c r="I25" s="68">
        <v>12358062</v>
      </c>
      <c r="J25" s="68"/>
      <c r="K25" s="68">
        <v>5960256</v>
      </c>
      <c r="L25" s="68"/>
      <c r="M25" s="68">
        <v>5740651</v>
      </c>
    </row>
    <row r="26" spans="1:13" ht="23.25" customHeight="1" x14ac:dyDescent="0.55000000000000004">
      <c r="A26" s="89" t="s">
        <v>148</v>
      </c>
      <c r="G26" s="68">
        <v>90596</v>
      </c>
      <c r="H26" s="68"/>
      <c r="I26" s="68">
        <v>80144</v>
      </c>
      <c r="J26" s="68"/>
      <c r="K26" s="201">
        <v>0</v>
      </c>
      <c r="L26" s="68"/>
      <c r="M26" s="201">
        <v>0</v>
      </c>
    </row>
    <row r="27" spans="1:13" ht="23.25" customHeight="1" x14ac:dyDescent="0.55000000000000004">
      <c r="A27" s="23" t="s">
        <v>166</v>
      </c>
      <c r="G27" s="68">
        <v>321490</v>
      </c>
      <c r="H27" s="68"/>
      <c r="I27" s="68">
        <v>318523</v>
      </c>
      <c r="J27" s="68"/>
      <c r="K27" s="68">
        <v>287726</v>
      </c>
      <c r="L27" s="68"/>
      <c r="M27" s="68">
        <v>284985</v>
      </c>
    </row>
    <row r="28" spans="1:13" ht="23.25" customHeight="1" x14ac:dyDescent="0.55000000000000004">
      <c r="A28" s="23" t="s">
        <v>51</v>
      </c>
      <c r="G28" s="68">
        <v>118056</v>
      </c>
      <c r="H28" s="68"/>
      <c r="I28" s="68">
        <v>127793</v>
      </c>
      <c r="J28" s="68"/>
      <c r="K28" s="201">
        <v>0</v>
      </c>
      <c r="L28" s="68"/>
      <c r="M28" s="201">
        <v>0</v>
      </c>
    </row>
    <row r="29" spans="1:13" ht="23.25" customHeight="1" x14ac:dyDescent="0.55000000000000004">
      <c r="A29" s="87" t="s">
        <v>38</v>
      </c>
      <c r="G29" s="68">
        <v>332420</v>
      </c>
      <c r="H29" s="68"/>
      <c r="I29" s="68">
        <v>319884</v>
      </c>
      <c r="J29" s="68"/>
      <c r="K29" s="68">
        <v>53865</v>
      </c>
      <c r="L29" s="68"/>
      <c r="M29" s="68">
        <v>16822</v>
      </c>
    </row>
    <row r="30" spans="1:13" ht="23.25" customHeight="1" x14ac:dyDescent="0.6">
      <c r="A30" s="28" t="s">
        <v>15</v>
      </c>
      <c r="G30" s="69">
        <f>SUM(G20:G29)</f>
        <v>18522208</v>
      </c>
      <c r="H30" s="1"/>
      <c r="I30" s="69">
        <f>SUM(I20:I29)</f>
        <v>16676197</v>
      </c>
      <c r="J30" s="68"/>
      <c r="K30" s="69">
        <f>SUM(K20:K29)</f>
        <v>18162327</v>
      </c>
      <c r="L30" s="92"/>
      <c r="M30" s="69">
        <f>SUM(M20:M29)</f>
        <v>15700833</v>
      </c>
    </row>
    <row r="31" spans="1:13" ht="23.25" customHeight="1" x14ac:dyDescent="0.55000000000000004">
      <c r="H31" s="91"/>
      <c r="K31" s="93"/>
      <c r="L31" s="96"/>
      <c r="M31" s="93"/>
    </row>
    <row r="32" spans="1:13" ht="23.25" customHeight="1" thickBot="1" x14ac:dyDescent="0.65">
      <c r="A32" s="28" t="s">
        <v>2</v>
      </c>
      <c r="G32" s="70">
        <f>G17+G30</f>
        <v>29112678</v>
      </c>
      <c r="H32" s="30"/>
      <c r="I32" s="70">
        <f>I17+I30</f>
        <v>25855485</v>
      </c>
      <c r="J32" s="30"/>
      <c r="K32" s="70">
        <f>K17+K30</f>
        <v>26632848</v>
      </c>
      <c r="L32" s="30"/>
      <c r="M32" s="70">
        <f>M17+M30</f>
        <v>22906429</v>
      </c>
    </row>
    <row r="33" spans="1:13" ht="6.75" customHeight="1" thickTop="1" x14ac:dyDescent="0.55000000000000004">
      <c r="H33" s="91"/>
      <c r="K33" s="92"/>
      <c r="M33" s="92"/>
    </row>
    <row r="34" spans="1:13" s="6" customFormat="1" ht="23.25" customHeight="1" x14ac:dyDescent="0.6">
      <c r="A34" s="6" t="s">
        <v>133</v>
      </c>
      <c r="F34" s="31"/>
      <c r="K34" s="5"/>
      <c r="L34" s="5"/>
      <c r="M34" s="5"/>
    </row>
    <row r="35" spans="1:13" s="6" customFormat="1" ht="23.25" customHeight="1" x14ac:dyDescent="0.6">
      <c r="A35" s="6" t="s">
        <v>85</v>
      </c>
      <c r="F35" s="31"/>
      <c r="K35" s="5"/>
      <c r="L35" s="5"/>
      <c r="M35" s="5"/>
    </row>
    <row r="36" spans="1:13" s="6" customFormat="1" ht="23.25" customHeight="1" x14ac:dyDescent="0.6">
      <c r="F36" s="31"/>
      <c r="G36" s="185"/>
      <c r="H36" s="185"/>
      <c r="K36" s="5"/>
      <c r="L36" s="5"/>
      <c r="M36" s="5"/>
    </row>
    <row r="37" spans="1:13" s="6" customFormat="1" ht="23.25" customHeight="1" x14ac:dyDescent="0.6">
      <c r="F37" s="31"/>
      <c r="G37" s="204" t="s">
        <v>86</v>
      </c>
      <c r="H37" s="204"/>
      <c r="I37" s="204"/>
      <c r="K37" s="204" t="s">
        <v>87</v>
      </c>
      <c r="L37" s="204"/>
      <c r="M37" s="204"/>
    </row>
    <row r="38" spans="1:13" s="6" customFormat="1" ht="23.25" customHeight="1" x14ac:dyDescent="0.6">
      <c r="A38" s="45"/>
      <c r="F38" s="31"/>
      <c r="G38" s="122" t="s">
        <v>197</v>
      </c>
      <c r="H38" s="122"/>
      <c r="I38" s="122" t="s">
        <v>47</v>
      </c>
      <c r="J38" s="123"/>
      <c r="K38" s="122" t="s">
        <v>197</v>
      </c>
      <c r="L38" s="122"/>
      <c r="M38" s="122" t="s">
        <v>47</v>
      </c>
    </row>
    <row r="39" spans="1:13" s="124" customFormat="1" ht="23.25" customHeight="1" x14ac:dyDescent="0.6">
      <c r="A39" s="45" t="s">
        <v>22</v>
      </c>
      <c r="F39" s="126" t="s">
        <v>21</v>
      </c>
      <c r="G39" s="186">
        <v>2564</v>
      </c>
      <c r="I39" s="186">
        <v>2563</v>
      </c>
      <c r="K39" s="186">
        <v>2564</v>
      </c>
      <c r="M39" s="186">
        <v>2563</v>
      </c>
    </row>
    <row r="40" spans="1:13" ht="23.25" customHeight="1" x14ac:dyDescent="0.6">
      <c r="A40" s="45"/>
      <c r="F40" s="184"/>
      <c r="G40" s="187" t="s">
        <v>145</v>
      </c>
      <c r="H40" s="23"/>
      <c r="I40" s="187"/>
      <c r="K40" s="187" t="s">
        <v>145</v>
      </c>
      <c r="L40" s="23"/>
      <c r="M40" s="187"/>
    </row>
    <row r="41" spans="1:13" ht="23.25" customHeight="1" x14ac:dyDescent="0.55000000000000004">
      <c r="G41" s="205" t="s">
        <v>96</v>
      </c>
      <c r="H41" s="205"/>
      <c r="I41" s="205"/>
      <c r="J41" s="205"/>
      <c r="K41" s="205"/>
      <c r="L41" s="205"/>
      <c r="M41" s="205"/>
    </row>
    <row r="42" spans="1:13" ht="23.25" customHeight="1" x14ac:dyDescent="0.6">
      <c r="A42" s="36" t="s">
        <v>3</v>
      </c>
      <c r="H42" s="91"/>
      <c r="K42" s="87"/>
      <c r="L42" s="87"/>
      <c r="M42" s="87"/>
    </row>
    <row r="43" spans="1:13" ht="23.25" customHeight="1" x14ac:dyDescent="0.55000000000000004">
      <c r="A43" s="87" t="s">
        <v>23</v>
      </c>
      <c r="F43" s="47"/>
      <c r="G43" s="68">
        <v>2411118</v>
      </c>
      <c r="H43" s="68"/>
      <c r="I43" s="68">
        <v>1815201</v>
      </c>
      <c r="J43" s="68"/>
      <c r="K43" s="68">
        <v>1568131</v>
      </c>
      <c r="L43" s="68"/>
      <c r="M43" s="68">
        <v>1451075</v>
      </c>
    </row>
    <row r="44" spans="1:13" ht="23.25" customHeight="1" x14ac:dyDescent="0.55000000000000004">
      <c r="A44" s="23" t="s">
        <v>149</v>
      </c>
      <c r="F44" s="47"/>
      <c r="G44" s="68">
        <v>2884626</v>
      </c>
      <c r="H44" s="68"/>
      <c r="I44" s="68">
        <v>2279071</v>
      </c>
      <c r="J44" s="68"/>
      <c r="K44" s="68">
        <v>1687416</v>
      </c>
      <c r="L44" s="68"/>
      <c r="M44" s="68">
        <v>1312491</v>
      </c>
    </row>
    <row r="45" spans="1:13" ht="23.25" customHeight="1" x14ac:dyDescent="0.55000000000000004">
      <c r="A45" s="89" t="s">
        <v>104</v>
      </c>
      <c r="B45" s="23"/>
      <c r="F45" s="47">
        <v>4</v>
      </c>
      <c r="G45" s="201">
        <v>0</v>
      </c>
      <c r="H45" s="68"/>
      <c r="I45" s="201">
        <v>0</v>
      </c>
      <c r="J45" s="68"/>
      <c r="K45" s="68">
        <v>2524528</v>
      </c>
      <c r="L45" s="68"/>
      <c r="M45" s="68">
        <v>1092051</v>
      </c>
    </row>
    <row r="46" spans="1:13" ht="23.25" customHeight="1" x14ac:dyDescent="0.55000000000000004">
      <c r="A46" s="89" t="s">
        <v>227</v>
      </c>
      <c r="B46" s="23"/>
      <c r="F46" s="47"/>
      <c r="G46" s="68"/>
      <c r="H46" s="68"/>
      <c r="I46" s="201"/>
      <c r="J46" s="68"/>
      <c r="K46" s="68"/>
      <c r="L46" s="68"/>
      <c r="M46" s="201"/>
    </row>
    <row r="47" spans="1:13" ht="23.25" customHeight="1" x14ac:dyDescent="0.55000000000000004">
      <c r="A47" s="89"/>
      <c r="B47" s="23" t="s">
        <v>228</v>
      </c>
      <c r="F47" s="47"/>
      <c r="G47" s="68">
        <v>132124</v>
      </c>
      <c r="H47" s="68"/>
      <c r="I47" s="68">
        <v>66177</v>
      </c>
      <c r="J47" s="68"/>
      <c r="K47" s="201">
        <v>0</v>
      </c>
      <c r="L47" s="68"/>
      <c r="M47" s="201">
        <v>0</v>
      </c>
    </row>
    <row r="48" spans="1:13" ht="23.25" customHeight="1" x14ac:dyDescent="0.55000000000000004">
      <c r="A48" s="89" t="s">
        <v>153</v>
      </c>
      <c r="B48" s="102"/>
      <c r="C48" s="102"/>
      <c r="F48" s="47"/>
      <c r="G48" s="68">
        <v>134191</v>
      </c>
      <c r="H48" s="71"/>
      <c r="I48" s="68">
        <v>125254</v>
      </c>
      <c r="J48" s="68"/>
      <c r="K48" s="68">
        <v>29522</v>
      </c>
      <c r="L48" s="92"/>
      <c r="M48" s="68">
        <v>27999</v>
      </c>
    </row>
    <row r="49" spans="1:13" ht="23.25" customHeight="1" x14ac:dyDescent="0.55000000000000004">
      <c r="A49" s="23" t="s">
        <v>154</v>
      </c>
      <c r="F49" s="47"/>
      <c r="G49" s="68">
        <v>369385</v>
      </c>
      <c r="H49" s="71"/>
      <c r="I49" s="68">
        <v>240184</v>
      </c>
      <c r="J49" s="68"/>
      <c r="K49" s="68">
        <v>152611</v>
      </c>
      <c r="L49" s="92"/>
      <c r="M49" s="68">
        <v>81839</v>
      </c>
    </row>
    <row r="50" spans="1:13" ht="23.25" customHeight="1" x14ac:dyDescent="0.55000000000000004">
      <c r="A50" s="87" t="s">
        <v>24</v>
      </c>
      <c r="F50" s="47"/>
      <c r="G50" s="68">
        <v>21477</v>
      </c>
      <c r="H50" s="71"/>
      <c r="I50" s="68">
        <v>31415</v>
      </c>
      <c r="J50" s="68"/>
      <c r="K50" s="68">
        <v>16136</v>
      </c>
      <c r="L50" s="92"/>
      <c r="M50" s="68">
        <v>24971</v>
      </c>
    </row>
    <row r="51" spans="1:13" ht="23.25" customHeight="1" x14ac:dyDescent="0.6">
      <c r="A51" s="28" t="s">
        <v>4</v>
      </c>
      <c r="F51" s="47"/>
      <c r="G51" s="69">
        <f>SUM(G43:G50)</f>
        <v>5952921</v>
      </c>
      <c r="H51" s="1"/>
      <c r="I51" s="69">
        <f>SUM(I43:I50)</f>
        <v>4557302</v>
      </c>
      <c r="J51" s="68"/>
      <c r="K51" s="69">
        <f>SUM(K43:K50)</f>
        <v>5978344</v>
      </c>
      <c r="L51" s="92"/>
      <c r="M51" s="69">
        <f>SUM(M43:M50)</f>
        <v>3990426</v>
      </c>
    </row>
    <row r="52" spans="1:13" ht="15" customHeight="1" x14ac:dyDescent="0.6">
      <c r="A52" s="28"/>
      <c r="F52" s="47"/>
      <c r="G52" s="68"/>
      <c r="H52" s="71"/>
      <c r="I52" s="68"/>
      <c r="J52" s="68"/>
      <c r="K52" s="93"/>
      <c r="L52" s="92"/>
      <c r="M52" s="93"/>
    </row>
    <row r="53" spans="1:13" ht="23.25" customHeight="1" x14ac:dyDescent="0.6">
      <c r="A53" s="36" t="s">
        <v>19</v>
      </c>
      <c r="F53" s="47"/>
      <c r="G53" s="68"/>
      <c r="H53" s="71"/>
      <c r="I53" s="68"/>
      <c r="J53" s="68"/>
      <c r="K53" s="93"/>
      <c r="L53" s="92"/>
      <c r="M53" s="93"/>
    </row>
    <row r="54" spans="1:13" ht="23.25" customHeight="1" x14ac:dyDescent="0.55000000000000004">
      <c r="A54" s="89" t="s">
        <v>150</v>
      </c>
      <c r="F54" s="47"/>
      <c r="G54" s="68">
        <v>679714</v>
      </c>
      <c r="H54" s="71"/>
      <c r="I54" s="68">
        <v>850513</v>
      </c>
      <c r="J54" s="68"/>
      <c r="K54" s="38">
        <v>0</v>
      </c>
      <c r="L54" s="92"/>
      <c r="M54" s="38">
        <v>0</v>
      </c>
    </row>
    <row r="55" spans="1:13" ht="23.25" customHeight="1" x14ac:dyDescent="0.55000000000000004">
      <c r="A55" s="89" t="s">
        <v>167</v>
      </c>
      <c r="F55" s="47"/>
      <c r="G55" s="68">
        <v>257852</v>
      </c>
      <c r="H55" s="71"/>
      <c r="I55" s="68">
        <v>291655</v>
      </c>
      <c r="J55" s="68"/>
      <c r="K55" s="68">
        <v>54986</v>
      </c>
      <c r="L55" s="92"/>
      <c r="M55" s="38">
        <v>64261</v>
      </c>
    </row>
    <row r="56" spans="1:13" ht="23.25" customHeight="1" x14ac:dyDescent="0.55000000000000004">
      <c r="A56" s="95" t="s">
        <v>106</v>
      </c>
      <c r="F56" s="47"/>
      <c r="G56" s="68">
        <v>650644</v>
      </c>
      <c r="H56" s="71"/>
      <c r="I56" s="68">
        <v>673246</v>
      </c>
      <c r="J56" s="68"/>
      <c r="K56" s="68">
        <v>415531</v>
      </c>
      <c r="L56" s="92"/>
      <c r="M56" s="38">
        <v>428645</v>
      </c>
    </row>
    <row r="57" spans="1:13" ht="23.25" customHeight="1" x14ac:dyDescent="0.55000000000000004">
      <c r="A57" s="95" t="s">
        <v>151</v>
      </c>
      <c r="F57" s="47"/>
      <c r="G57" s="68">
        <v>371286</v>
      </c>
      <c r="H57" s="71"/>
      <c r="I57" s="68">
        <v>152506</v>
      </c>
      <c r="J57" s="68"/>
      <c r="K57" s="68">
        <v>366427</v>
      </c>
      <c r="L57" s="92"/>
      <c r="M57" s="38">
        <v>147715</v>
      </c>
    </row>
    <row r="58" spans="1:13" ht="23.25" customHeight="1" x14ac:dyDescent="0.55000000000000004">
      <c r="A58" s="95" t="s">
        <v>62</v>
      </c>
      <c r="F58" s="47"/>
      <c r="G58" s="72">
        <v>2805</v>
      </c>
      <c r="H58" s="71"/>
      <c r="I58" s="72">
        <v>1185</v>
      </c>
      <c r="J58" s="68"/>
      <c r="K58" s="72">
        <v>5066</v>
      </c>
      <c r="L58" s="92"/>
      <c r="M58" s="85">
        <v>5066</v>
      </c>
    </row>
    <row r="59" spans="1:13" ht="23.25" customHeight="1" x14ac:dyDescent="0.6">
      <c r="A59" s="28" t="s">
        <v>16</v>
      </c>
      <c r="F59" s="189"/>
      <c r="G59" s="30">
        <f>SUM(G54:G58)</f>
        <v>1962301</v>
      </c>
      <c r="H59" s="1"/>
      <c r="I59" s="30">
        <f>SUM(I54:I58)</f>
        <v>1969105</v>
      </c>
      <c r="J59" s="88"/>
      <c r="K59" s="30">
        <f>SUM(K54:K58)</f>
        <v>842010</v>
      </c>
      <c r="L59" s="92"/>
      <c r="M59" s="30">
        <f>SUM(M54:M58)</f>
        <v>645687</v>
      </c>
    </row>
    <row r="60" spans="1:13" ht="15" customHeight="1" x14ac:dyDescent="0.6">
      <c r="A60" s="28"/>
      <c r="F60" s="189"/>
      <c r="G60" s="12"/>
      <c r="H60" s="1"/>
      <c r="I60" s="12"/>
      <c r="J60" s="88"/>
      <c r="K60" s="12"/>
      <c r="L60" s="92"/>
      <c r="M60" s="12"/>
    </row>
    <row r="61" spans="1:13" ht="23.25" customHeight="1" x14ac:dyDescent="0.6">
      <c r="A61" s="28" t="s">
        <v>5</v>
      </c>
      <c r="F61" s="189"/>
      <c r="G61" s="78">
        <f>G51+G59</f>
        <v>7915222</v>
      </c>
      <c r="H61" s="1"/>
      <c r="I61" s="78">
        <f>I51+I59</f>
        <v>6526407</v>
      </c>
      <c r="J61" s="88"/>
      <c r="K61" s="78">
        <f>K51+K59</f>
        <v>6820354</v>
      </c>
      <c r="L61" s="92"/>
      <c r="M61" s="78">
        <f>M51+M59</f>
        <v>4636113</v>
      </c>
    </row>
    <row r="62" spans="1:13" ht="5.25" customHeight="1" x14ac:dyDescent="0.6">
      <c r="A62" s="28"/>
      <c r="F62" s="189"/>
      <c r="G62" s="88"/>
      <c r="H62" s="96"/>
      <c r="I62" s="88"/>
      <c r="J62" s="88"/>
      <c r="K62" s="93"/>
      <c r="L62" s="92"/>
      <c r="M62" s="93"/>
    </row>
    <row r="63" spans="1:13" ht="23.25" customHeight="1" x14ac:dyDescent="0.6">
      <c r="A63" s="6" t="s">
        <v>133</v>
      </c>
      <c r="F63" s="189"/>
      <c r="G63" s="88"/>
      <c r="H63" s="88"/>
      <c r="I63" s="88"/>
      <c r="J63" s="88"/>
      <c r="K63" s="93"/>
      <c r="L63" s="92"/>
      <c r="M63" s="93"/>
    </row>
    <row r="64" spans="1:13" ht="23.25" customHeight="1" x14ac:dyDescent="0.6">
      <c r="A64" s="6" t="s">
        <v>85</v>
      </c>
      <c r="F64" s="189"/>
      <c r="G64" s="88"/>
      <c r="H64" s="88"/>
      <c r="I64" s="88"/>
      <c r="J64" s="88"/>
      <c r="K64" s="93"/>
      <c r="L64" s="92"/>
      <c r="M64" s="93"/>
    </row>
    <row r="65" spans="1:13" ht="23.25" customHeight="1" x14ac:dyDescent="0.6">
      <c r="A65" s="6"/>
      <c r="F65" s="189"/>
      <c r="G65" s="88"/>
      <c r="H65" s="88"/>
      <c r="I65" s="88"/>
      <c r="J65" s="88"/>
      <c r="K65" s="93"/>
      <c r="L65" s="92"/>
      <c r="M65" s="93"/>
    </row>
    <row r="66" spans="1:13" s="6" customFormat="1" ht="23.25" customHeight="1" x14ac:dyDescent="0.6">
      <c r="F66" s="31"/>
      <c r="G66" s="204" t="s">
        <v>86</v>
      </c>
      <c r="H66" s="204"/>
      <c r="I66" s="204"/>
      <c r="K66" s="204" t="s">
        <v>87</v>
      </c>
      <c r="L66" s="204"/>
      <c r="M66" s="204"/>
    </row>
    <row r="67" spans="1:13" s="6" customFormat="1" ht="23.25" customHeight="1" x14ac:dyDescent="0.6">
      <c r="A67" s="45"/>
      <c r="F67" s="31"/>
      <c r="G67" s="122" t="s">
        <v>197</v>
      </c>
      <c r="H67" s="122"/>
      <c r="I67" s="122" t="s">
        <v>47</v>
      </c>
      <c r="J67" s="123"/>
      <c r="K67" s="122" t="s">
        <v>197</v>
      </c>
      <c r="L67" s="122"/>
      <c r="M67" s="122" t="s">
        <v>47</v>
      </c>
    </row>
    <row r="68" spans="1:13" s="124" customFormat="1" ht="23.25" customHeight="1" x14ac:dyDescent="0.6">
      <c r="A68" s="45" t="s">
        <v>22</v>
      </c>
      <c r="F68" s="126"/>
      <c r="G68" s="186">
        <v>2564</v>
      </c>
      <c r="I68" s="186">
        <v>2563</v>
      </c>
      <c r="K68" s="186">
        <v>2564</v>
      </c>
      <c r="M68" s="186">
        <v>2563</v>
      </c>
    </row>
    <row r="69" spans="1:13" ht="23.25" customHeight="1" x14ac:dyDescent="0.6">
      <c r="A69" s="45"/>
      <c r="F69" s="184"/>
      <c r="G69" s="187" t="s">
        <v>145</v>
      </c>
      <c r="H69" s="23"/>
      <c r="I69" s="187"/>
      <c r="K69" s="187" t="s">
        <v>145</v>
      </c>
      <c r="L69" s="23"/>
      <c r="M69" s="187"/>
    </row>
    <row r="70" spans="1:13" ht="23.25" customHeight="1" x14ac:dyDescent="0.6">
      <c r="A70" s="36"/>
      <c r="F70" s="184"/>
      <c r="G70" s="205" t="s">
        <v>96</v>
      </c>
      <c r="H70" s="205"/>
      <c r="I70" s="205"/>
      <c r="J70" s="205"/>
      <c r="K70" s="205"/>
      <c r="L70" s="205"/>
      <c r="M70" s="205"/>
    </row>
    <row r="71" spans="1:13" ht="23.25" customHeight="1" x14ac:dyDescent="0.6">
      <c r="A71" s="36" t="s">
        <v>13</v>
      </c>
      <c r="F71" s="184"/>
      <c r="G71" s="184"/>
      <c r="H71" s="184"/>
      <c r="I71" s="184"/>
      <c r="J71" s="184"/>
      <c r="K71" s="184"/>
      <c r="L71" s="184"/>
      <c r="M71" s="184"/>
    </row>
    <row r="72" spans="1:13" ht="23.25" customHeight="1" x14ac:dyDescent="0.55000000000000004">
      <c r="A72" s="87" t="s">
        <v>10</v>
      </c>
      <c r="H72" s="91"/>
      <c r="K72" s="92"/>
      <c r="L72" s="92"/>
      <c r="M72" s="92"/>
    </row>
    <row r="73" spans="1:13" ht="23.25" customHeight="1" x14ac:dyDescent="0.55000000000000004">
      <c r="B73" s="87" t="s">
        <v>28</v>
      </c>
      <c r="H73" s="91"/>
      <c r="K73" s="92"/>
      <c r="L73" s="92"/>
      <c r="M73" s="92"/>
    </row>
    <row r="74" spans="1:13" ht="23.25" customHeight="1" thickBot="1" x14ac:dyDescent="0.6">
      <c r="B74" s="102" t="s">
        <v>152</v>
      </c>
      <c r="G74" s="73">
        <v>3003750</v>
      </c>
      <c r="H74" s="71"/>
      <c r="I74" s="73">
        <v>3003750</v>
      </c>
      <c r="J74" s="68"/>
      <c r="K74" s="73">
        <v>3003750</v>
      </c>
      <c r="L74" s="92"/>
      <c r="M74" s="73">
        <v>3003750</v>
      </c>
    </row>
    <row r="75" spans="1:13" ht="23.25" customHeight="1" thickTop="1" x14ac:dyDescent="0.55000000000000004">
      <c r="B75" s="87" t="s">
        <v>29</v>
      </c>
      <c r="G75" s="71"/>
      <c r="H75" s="71"/>
      <c r="I75" s="71"/>
      <c r="J75" s="68"/>
      <c r="K75" s="71"/>
      <c r="L75" s="92"/>
      <c r="M75" s="71"/>
    </row>
    <row r="76" spans="1:13" ht="23.25" customHeight="1" x14ac:dyDescent="0.55000000000000004">
      <c r="B76" s="102" t="s">
        <v>152</v>
      </c>
      <c r="E76" s="23"/>
      <c r="G76" s="68">
        <v>3003750</v>
      </c>
      <c r="H76" s="71"/>
      <c r="I76" s="68">
        <v>3003750</v>
      </c>
      <c r="J76" s="68"/>
      <c r="K76" s="68">
        <v>3003750</v>
      </c>
      <c r="L76" s="92"/>
      <c r="M76" s="68">
        <v>3003750</v>
      </c>
    </row>
    <row r="77" spans="1:13" ht="23.25" customHeight="1" x14ac:dyDescent="0.55000000000000004">
      <c r="A77" s="23" t="s">
        <v>135</v>
      </c>
      <c r="B77" s="23"/>
      <c r="G77" s="68">
        <v>11847802</v>
      </c>
      <c r="H77" s="71"/>
      <c r="I77" s="68">
        <v>11847802</v>
      </c>
      <c r="J77" s="68"/>
      <c r="K77" s="68">
        <v>11847802</v>
      </c>
      <c r="L77" s="92"/>
      <c r="M77" s="68">
        <v>11847802</v>
      </c>
    </row>
    <row r="78" spans="1:13" ht="23.25" customHeight="1" x14ac:dyDescent="0.55000000000000004">
      <c r="A78" s="87" t="s">
        <v>6</v>
      </c>
      <c r="F78" s="95"/>
      <c r="H78" s="91"/>
      <c r="K78" s="87"/>
      <c r="L78" s="92"/>
      <c r="M78" s="87"/>
    </row>
    <row r="79" spans="1:13" ht="23.25" customHeight="1" x14ac:dyDescent="0.55000000000000004">
      <c r="B79" s="89" t="s">
        <v>42</v>
      </c>
      <c r="G79" s="99">
        <f>'SH_consol 8'!G44</f>
        <v>300375</v>
      </c>
      <c r="H79" s="71"/>
      <c r="I79" s="68">
        <v>300375</v>
      </c>
      <c r="J79" s="68"/>
      <c r="K79" s="68">
        <f>'SH_Sep 9'!G38</f>
        <v>300375</v>
      </c>
      <c r="L79" s="92"/>
      <c r="M79" s="68">
        <v>300375</v>
      </c>
    </row>
    <row r="80" spans="1:13" ht="23.25" customHeight="1" x14ac:dyDescent="0.55000000000000004">
      <c r="B80" s="87" t="s">
        <v>7</v>
      </c>
      <c r="F80" s="47"/>
      <c r="G80" s="68">
        <f>'SH_consol 8'!I44</f>
        <v>4349026</v>
      </c>
      <c r="H80" s="71"/>
      <c r="I80" s="68">
        <v>3345024</v>
      </c>
      <c r="J80" s="68"/>
      <c r="K80" s="68">
        <f>'SH_Sep 9'!I38</f>
        <v>2701006</v>
      </c>
      <c r="L80" s="92"/>
      <c r="M80" s="68">
        <v>2023729</v>
      </c>
    </row>
    <row r="81" spans="1:13" ht="23.25" customHeight="1" x14ac:dyDescent="0.55000000000000004">
      <c r="A81" s="23" t="s">
        <v>105</v>
      </c>
      <c r="B81" s="23"/>
      <c r="G81" s="68">
        <f>'SH_consol 8'!K44</f>
        <v>295202</v>
      </c>
      <c r="H81" s="71"/>
      <c r="I81" s="68">
        <v>295202</v>
      </c>
      <c r="J81" s="68"/>
      <c r="K81" s="68">
        <f>'SH_Sep 9'!K38</f>
        <v>73950</v>
      </c>
      <c r="L81" s="92"/>
      <c r="M81" s="68">
        <v>73950</v>
      </c>
    </row>
    <row r="82" spans="1:13" ht="23.25" customHeight="1" x14ac:dyDescent="0.55000000000000004">
      <c r="A82" s="89" t="s">
        <v>46</v>
      </c>
      <c r="G82" s="75">
        <f>'SH_consol 8'!U44</f>
        <v>1317355</v>
      </c>
      <c r="H82" s="71"/>
      <c r="I82" s="75">
        <v>431948</v>
      </c>
      <c r="J82" s="68"/>
      <c r="K82" s="72">
        <f>'SH_Sep 9'!M38</f>
        <v>1885611</v>
      </c>
      <c r="L82" s="92"/>
      <c r="M82" s="72">
        <v>1020710</v>
      </c>
    </row>
    <row r="83" spans="1:13" ht="23.25" customHeight="1" x14ac:dyDescent="0.6">
      <c r="A83" s="28" t="s">
        <v>74</v>
      </c>
      <c r="F83" s="47"/>
      <c r="G83" s="30">
        <f>SUM(G76:G82)</f>
        <v>21113510</v>
      </c>
      <c r="H83" s="71"/>
      <c r="I83" s="30">
        <f>SUM(I76:I82)</f>
        <v>19224101</v>
      </c>
      <c r="J83" s="30"/>
      <c r="K83" s="30">
        <f>SUM(K76:K82)</f>
        <v>19812494</v>
      </c>
      <c r="L83" s="4"/>
      <c r="M83" s="30">
        <f>SUM(M76:M82)</f>
        <v>18270316</v>
      </c>
    </row>
    <row r="84" spans="1:13" ht="23.25" customHeight="1" x14ac:dyDescent="0.55000000000000004">
      <c r="A84" s="23" t="s">
        <v>75</v>
      </c>
      <c r="F84" s="47"/>
      <c r="G84" s="72">
        <f>'SH_consol 8'!Y44</f>
        <v>83946</v>
      </c>
      <c r="H84" s="71"/>
      <c r="I84" s="72">
        <v>104977</v>
      </c>
      <c r="J84" s="68"/>
      <c r="K84" s="85">
        <v>0</v>
      </c>
      <c r="L84" s="92"/>
      <c r="M84" s="85">
        <v>0</v>
      </c>
    </row>
    <row r="85" spans="1:13" ht="23.25" customHeight="1" x14ac:dyDescent="0.6">
      <c r="A85" s="28" t="s">
        <v>11</v>
      </c>
      <c r="F85" s="47"/>
      <c r="G85" s="69">
        <f>SUM(G83:G84)</f>
        <v>21197456</v>
      </c>
      <c r="H85" s="71"/>
      <c r="I85" s="69">
        <f>SUM(I83:I84)</f>
        <v>19329078</v>
      </c>
      <c r="J85" s="30"/>
      <c r="K85" s="69">
        <f>SUM(K83:K84)</f>
        <v>19812494</v>
      </c>
      <c r="L85" s="4"/>
      <c r="M85" s="69">
        <f>SUM(M83:M84)</f>
        <v>18270316</v>
      </c>
    </row>
    <row r="86" spans="1:13" ht="15" customHeight="1" x14ac:dyDescent="0.6">
      <c r="A86" s="28"/>
      <c r="F86" s="47"/>
      <c r="G86" s="68"/>
      <c r="H86" s="71"/>
      <c r="I86" s="68"/>
      <c r="J86" s="68"/>
      <c r="L86" s="92"/>
    </row>
    <row r="87" spans="1:13" ht="23.25" customHeight="1" thickBot="1" x14ac:dyDescent="0.65">
      <c r="A87" s="28" t="s">
        <v>12</v>
      </c>
      <c r="F87" s="47"/>
      <c r="G87" s="70">
        <f>G85+G61</f>
        <v>29112678</v>
      </c>
      <c r="H87" s="1"/>
      <c r="I87" s="70">
        <f>I85+I61</f>
        <v>25855485</v>
      </c>
      <c r="J87" s="68"/>
      <c r="K87" s="70">
        <f>K85+K61</f>
        <v>26632848</v>
      </c>
      <c r="L87" s="92"/>
      <c r="M87" s="70">
        <f>M85+M61</f>
        <v>22906429</v>
      </c>
    </row>
    <row r="88" spans="1:13" ht="23.25" customHeight="1" thickTop="1" x14ac:dyDescent="0.55000000000000004">
      <c r="G88" s="97"/>
      <c r="H88" s="97"/>
      <c r="I88" s="97"/>
      <c r="J88" s="97"/>
      <c r="K88" s="97"/>
      <c r="L88" s="97"/>
      <c r="M88" s="97"/>
    </row>
    <row r="89" spans="1:13" ht="23.25" customHeight="1" x14ac:dyDescent="0.55000000000000004">
      <c r="I89" s="66"/>
      <c r="J89" s="66"/>
      <c r="K89" s="98"/>
      <c r="L89" s="98"/>
      <c r="M89" s="98"/>
    </row>
    <row r="90" spans="1:13" ht="23.25" customHeight="1" x14ac:dyDescent="0.55000000000000004">
      <c r="I90" s="66"/>
      <c r="J90" s="66"/>
      <c r="K90" s="66"/>
      <c r="L90" s="66"/>
      <c r="M90" s="66"/>
    </row>
    <row r="103" spans="7:9" ht="23.25" customHeight="1" x14ac:dyDescent="0.55000000000000004">
      <c r="I103" s="88"/>
    </row>
    <row r="104" spans="7:9" ht="23.25" customHeight="1" x14ac:dyDescent="0.55000000000000004">
      <c r="G104" s="88"/>
    </row>
  </sheetData>
  <mergeCells count="9">
    <mergeCell ref="G4:I4"/>
    <mergeCell ref="K4:M4"/>
    <mergeCell ref="G37:I37"/>
    <mergeCell ref="K37:M37"/>
    <mergeCell ref="G70:M70"/>
    <mergeCell ref="G41:M41"/>
    <mergeCell ref="G66:I66"/>
    <mergeCell ref="K66:M66"/>
    <mergeCell ref="G8:M8"/>
  </mergeCells>
  <pageMargins left="0.78740157480314998" right="0.53740157499999996" top="0.47244094488188998" bottom="0.511811023622047" header="0.511811023622047" footer="0.511811023622047"/>
  <pageSetup paperSize="9" scale="76" firstPageNumber="3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1" min="5" max="12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70"/>
  <sheetViews>
    <sheetView view="pageBreakPreview" topLeftCell="A52" zoomScaleNormal="85" zoomScaleSheetLayoutView="100" workbookViewId="0">
      <selection activeCell="E41" sqref="E41"/>
    </sheetView>
  </sheetViews>
  <sheetFormatPr defaultColWidth="20.875" defaultRowHeight="23.25" customHeight="1" x14ac:dyDescent="0.55000000000000004"/>
  <cols>
    <col min="1" max="4" width="2" style="23" customWidth="1"/>
    <col min="5" max="5" width="63.75" style="23" customWidth="1"/>
    <col min="6" max="6" width="9.125" style="11" customWidth="1"/>
    <col min="7" max="7" width="14.75" style="23" customWidth="1"/>
    <col min="8" max="8" width="1.375" style="23" customWidth="1"/>
    <col min="9" max="9" width="14.75" style="23" customWidth="1"/>
    <col min="10" max="10" width="1.625" style="23" customWidth="1"/>
    <col min="11" max="11" width="14.75" style="23" customWidth="1"/>
    <col min="12" max="12" width="1.625" style="23" customWidth="1"/>
    <col min="13" max="13" width="14.75" style="23" customWidth="1"/>
    <col min="14" max="14" width="15.125" style="23" bestFit="1" customWidth="1"/>
    <col min="15" max="16384" width="20.875" style="23"/>
  </cols>
  <sheetData>
    <row r="1" spans="1:15" s="6" customFormat="1" ht="23.25" customHeight="1" x14ac:dyDescent="0.6">
      <c r="A1" s="6" t="s">
        <v>133</v>
      </c>
      <c r="F1" s="31"/>
    </row>
    <row r="2" spans="1:15" s="6" customFormat="1" ht="23.25" customHeight="1" x14ac:dyDescent="0.6">
      <c r="A2" s="6" t="s">
        <v>123</v>
      </c>
      <c r="F2" s="31"/>
    </row>
    <row r="3" spans="1:15" s="6" customFormat="1" ht="23.25" customHeight="1" x14ac:dyDescent="0.6">
      <c r="F3" s="31"/>
    </row>
    <row r="4" spans="1:15" s="6" customFormat="1" ht="23.25" customHeight="1" x14ac:dyDescent="0.6">
      <c r="F4" s="31"/>
      <c r="G4" s="206" t="s">
        <v>86</v>
      </c>
      <c r="H4" s="206"/>
      <c r="I4" s="206"/>
      <c r="J4" s="17"/>
      <c r="K4" s="206" t="s">
        <v>87</v>
      </c>
      <c r="L4" s="206"/>
      <c r="M4" s="206"/>
    </row>
    <row r="5" spans="1:15" s="124" customFormat="1" ht="23.25" customHeight="1" x14ac:dyDescent="0.6">
      <c r="A5" s="45"/>
      <c r="F5" s="126"/>
      <c r="G5" s="207" t="s">
        <v>98</v>
      </c>
      <c r="H5" s="207"/>
      <c r="I5" s="207"/>
      <c r="J5" s="23"/>
      <c r="K5" s="207" t="s">
        <v>98</v>
      </c>
      <c r="L5" s="207"/>
      <c r="M5" s="207"/>
    </row>
    <row r="6" spans="1:15" s="124" customFormat="1" ht="23.25" customHeight="1" x14ac:dyDescent="0.6">
      <c r="A6" s="45"/>
      <c r="F6" s="126"/>
      <c r="G6" s="207" t="s">
        <v>197</v>
      </c>
      <c r="H6" s="207"/>
      <c r="I6" s="207"/>
      <c r="J6" s="23"/>
      <c r="K6" s="207" t="s">
        <v>197</v>
      </c>
      <c r="L6" s="207"/>
      <c r="M6" s="207"/>
    </row>
    <row r="7" spans="1:15" ht="23.25" customHeight="1" x14ac:dyDescent="0.6">
      <c r="A7" s="45"/>
      <c r="F7" s="42" t="s">
        <v>21</v>
      </c>
      <c r="G7" s="193">
        <v>2564</v>
      </c>
      <c r="I7" s="194">
        <v>2563</v>
      </c>
      <c r="K7" s="193">
        <v>2564</v>
      </c>
      <c r="M7" s="193">
        <v>2563</v>
      </c>
    </row>
    <row r="8" spans="1:15" ht="23.25" customHeight="1" x14ac:dyDescent="0.55000000000000004">
      <c r="G8" s="205" t="s">
        <v>96</v>
      </c>
      <c r="H8" s="205"/>
      <c r="I8" s="205"/>
      <c r="J8" s="205"/>
      <c r="K8" s="205"/>
      <c r="L8" s="205"/>
      <c r="M8" s="205"/>
    </row>
    <row r="9" spans="1:15" ht="23.25" customHeight="1" x14ac:dyDescent="0.6">
      <c r="A9" s="36" t="s">
        <v>25</v>
      </c>
      <c r="N9" s="13"/>
    </row>
    <row r="10" spans="1:15" ht="23.25" customHeight="1" x14ac:dyDescent="0.55000000000000004">
      <c r="A10" s="23" t="s">
        <v>17</v>
      </c>
      <c r="G10" s="38">
        <v>6775702</v>
      </c>
      <c r="H10" s="38"/>
      <c r="I10" s="38">
        <v>6686921</v>
      </c>
      <c r="J10" s="38"/>
      <c r="K10" s="38">
        <v>5245737</v>
      </c>
      <c r="L10" s="38"/>
      <c r="M10" s="38">
        <v>5229352</v>
      </c>
      <c r="N10" s="13"/>
      <c r="O10" s="9"/>
    </row>
    <row r="11" spans="1:15" ht="23.25" customHeight="1" x14ac:dyDescent="0.55000000000000004">
      <c r="A11" s="23" t="s">
        <v>63</v>
      </c>
      <c r="G11" s="38">
        <v>309018</v>
      </c>
      <c r="H11" s="38"/>
      <c r="I11" s="38">
        <v>26501</v>
      </c>
      <c r="J11" s="38"/>
      <c r="K11" s="38">
        <v>315375</v>
      </c>
      <c r="L11" s="38"/>
      <c r="M11" s="38">
        <v>32113</v>
      </c>
      <c r="N11" s="13"/>
    </row>
    <row r="12" spans="1:15" ht="23.25" customHeight="1" x14ac:dyDescent="0.55000000000000004">
      <c r="A12" s="23" t="s">
        <v>26</v>
      </c>
      <c r="G12" s="38">
        <v>36928</v>
      </c>
      <c r="H12" s="38"/>
      <c r="I12" s="38">
        <v>192704</v>
      </c>
      <c r="J12" s="38"/>
      <c r="K12" s="38">
        <v>98821</v>
      </c>
      <c r="L12" s="38"/>
      <c r="M12" s="38">
        <v>129261</v>
      </c>
      <c r="N12" s="13"/>
    </row>
    <row r="13" spans="1:15" ht="23.25" customHeight="1" x14ac:dyDescent="0.6">
      <c r="A13" s="28" t="s">
        <v>8</v>
      </c>
      <c r="G13" s="44">
        <f>SUM(G10:G12)</f>
        <v>7121648</v>
      </c>
      <c r="I13" s="44">
        <f>SUM(I10:I12)</f>
        <v>6906126</v>
      </c>
      <c r="J13" s="1"/>
      <c r="K13" s="44">
        <f>SUM(K10:K12)</f>
        <v>5659933</v>
      </c>
      <c r="M13" s="44">
        <f>SUM(M10:M12)</f>
        <v>5390726</v>
      </c>
      <c r="N13" s="13"/>
    </row>
    <row r="14" spans="1:15" ht="15" customHeight="1" x14ac:dyDescent="0.6">
      <c r="A14" s="28"/>
      <c r="H14" s="7"/>
      <c r="J14" s="7"/>
      <c r="N14" s="13"/>
    </row>
    <row r="15" spans="1:15" ht="23.25" customHeight="1" x14ac:dyDescent="0.6">
      <c r="A15" s="36" t="s">
        <v>27</v>
      </c>
      <c r="H15" s="7"/>
      <c r="J15" s="7"/>
      <c r="N15" s="13"/>
    </row>
    <row r="16" spans="1:15" ht="23.25" customHeight="1" x14ac:dyDescent="0.55000000000000004">
      <c r="A16" s="23" t="s">
        <v>18</v>
      </c>
      <c r="G16" s="10">
        <v>4509131</v>
      </c>
      <c r="H16" s="10"/>
      <c r="I16" s="38">
        <v>4319550</v>
      </c>
      <c r="J16" s="10"/>
      <c r="K16" s="10">
        <v>3995610</v>
      </c>
      <c r="L16" s="10"/>
      <c r="M16" s="38">
        <v>3750444</v>
      </c>
      <c r="N16" s="13"/>
      <c r="O16" s="66"/>
    </row>
    <row r="17" spans="1:15" ht="23.25" customHeight="1" x14ac:dyDescent="0.55000000000000004">
      <c r="A17" s="23" t="s">
        <v>126</v>
      </c>
      <c r="G17" s="10">
        <v>1053144</v>
      </c>
      <c r="H17" s="10"/>
      <c r="I17" s="38">
        <v>1049968</v>
      </c>
      <c r="J17" s="10"/>
      <c r="K17" s="10">
        <v>521838</v>
      </c>
      <c r="L17" s="10"/>
      <c r="M17" s="38">
        <v>621238</v>
      </c>
      <c r="N17" s="13"/>
      <c r="O17" s="66"/>
    </row>
    <row r="18" spans="1:15" ht="23.25" customHeight="1" x14ac:dyDescent="0.55000000000000004">
      <c r="A18" s="23" t="s">
        <v>39</v>
      </c>
      <c r="G18" s="10">
        <v>454773</v>
      </c>
      <c r="H18" s="10"/>
      <c r="I18" s="38">
        <v>487754</v>
      </c>
      <c r="J18" s="10"/>
      <c r="K18" s="10">
        <v>371910</v>
      </c>
      <c r="L18" s="10"/>
      <c r="M18" s="38">
        <v>407673</v>
      </c>
      <c r="N18" s="13"/>
      <c r="O18" s="66"/>
    </row>
    <row r="19" spans="1:15" ht="23.25" customHeight="1" x14ac:dyDescent="0.6">
      <c r="A19" s="28" t="s">
        <v>9</v>
      </c>
      <c r="G19" s="44">
        <f>SUM(G16:G18)</f>
        <v>6017048</v>
      </c>
      <c r="I19" s="44">
        <f>SUM(I16:I18)</f>
        <v>5857272</v>
      </c>
      <c r="J19" s="1"/>
      <c r="K19" s="44">
        <f>SUM(K16:K18)</f>
        <v>4889358</v>
      </c>
      <c r="M19" s="44">
        <f>SUM(M16:M18)</f>
        <v>4779355</v>
      </c>
      <c r="N19" s="13"/>
    </row>
    <row r="20" spans="1:15" ht="15" customHeight="1" x14ac:dyDescent="0.6">
      <c r="A20" s="28"/>
      <c r="H20" s="7"/>
      <c r="J20" s="7"/>
      <c r="N20" s="13"/>
    </row>
    <row r="21" spans="1:15" ht="22.2" x14ac:dyDescent="0.6">
      <c r="A21" s="28" t="s">
        <v>169</v>
      </c>
      <c r="G21" s="86">
        <f>G13-G19</f>
        <v>1104600</v>
      </c>
      <c r="H21" s="7"/>
      <c r="I21" s="86">
        <f>I13-I19</f>
        <v>1048854</v>
      </c>
      <c r="J21" s="7"/>
      <c r="K21" s="86">
        <f>K13-K19</f>
        <v>770575</v>
      </c>
      <c r="M21" s="86">
        <f>M13-M19</f>
        <v>611371</v>
      </c>
      <c r="N21" s="13"/>
    </row>
    <row r="22" spans="1:15" ht="23.25" customHeight="1" x14ac:dyDescent="0.55000000000000004">
      <c r="A22" s="23" t="s">
        <v>40</v>
      </c>
      <c r="G22" s="10">
        <v>-27894</v>
      </c>
      <c r="H22" s="10"/>
      <c r="I22" s="38">
        <v>-7868</v>
      </c>
      <c r="J22" s="10"/>
      <c r="K22" s="10">
        <v>-1888</v>
      </c>
      <c r="L22" s="10"/>
      <c r="M22" s="38">
        <v>-2653</v>
      </c>
      <c r="N22" s="13"/>
    </row>
    <row r="23" spans="1:15" ht="23.25" customHeight="1" x14ac:dyDescent="0.55000000000000004">
      <c r="A23" s="23" t="s">
        <v>155</v>
      </c>
      <c r="F23" s="11">
        <v>6</v>
      </c>
      <c r="G23" s="10">
        <v>73167</v>
      </c>
      <c r="H23" s="7"/>
      <c r="I23" s="38">
        <v>61529</v>
      </c>
      <c r="J23" s="7"/>
      <c r="K23" s="38">
        <v>0</v>
      </c>
      <c r="L23" s="9"/>
      <c r="M23" s="38">
        <v>0</v>
      </c>
      <c r="N23" s="13"/>
    </row>
    <row r="24" spans="1:15" ht="23.25" customHeight="1" x14ac:dyDescent="0.6">
      <c r="A24" s="28" t="s">
        <v>156</v>
      </c>
      <c r="G24" s="108">
        <f>SUM(G21:G23)</f>
        <v>1149873</v>
      </c>
      <c r="H24" s="100"/>
      <c r="I24" s="108">
        <f>SUM(I21:I23)</f>
        <v>1102515</v>
      </c>
      <c r="J24" s="84"/>
      <c r="K24" s="108">
        <f>SUM(K21:K23)</f>
        <v>768687</v>
      </c>
      <c r="L24" s="100"/>
      <c r="M24" s="108">
        <f>SUM(M21:M23)</f>
        <v>608718</v>
      </c>
      <c r="N24" s="13"/>
    </row>
    <row r="25" spans="1:15" ht="23.25" customHeight="1" x14ac:dyDescent="0.55000000000000004">
      <c r="A25" s="23" t="s">
        <v>107</v>
      </c>
      <c r="F25" s="196"/>
      <c r="G25" s="180">
        <v>-162575</v>
      </c>
      <c r="H25" s="182"/>
      <c r="I25" s="38">
        <v>-187336</v>
      </c>
      <c r="J25" s="182"/>
      <c r="K25" s="180">
        <v>-91410</v>
      </c>
      <c r="L25" s="97"/>
      <c r="M25" s="38">
        <v>-123489</v>
      </c>
      <c r="N25" s="13"/>
    </row>
    <row r="26" spans="1:15" ht="23.25" customHeight="1" thickBot="1" x14ac:dyDescent="0.65">
      <c r="A26" s="28" t="s">
        <v>92</v>
      </c>
      <c r="G26" s="181">
        <f>SUM(G24:G25)</f>
        <v>987298</v>
      </c>
      <c r="H26" s="84"/>
      <c r="I26" s="181">
        <f>SUM(I24:I25)</f>
        <v>915179</v>
      </c>
      <c r="J26" s="84"/>
      <c r="K26" s="181">
        <f>SUM(K24:K25)</f>
        <v>677277</v>
      </c>
      <c r="L26" s="84"/>
      <c r="M26" s="181">
        <f>SUM(M24:M25)</f>
        <v>485229</v>
      </c>
      <c r="N26" s="13"/>
    </row>
    <row r="27" spans="1:15" ht="21.75" customHeight="1" thickTop="1" x14ac:dyDescent="0.6">
      <c r="A27" s="28"/>
      <c r="G27" s="182"/>
      <c r="H27" s="182"/>
      <c r="I27" s="182"/>
      <c r="J27" s="182"/>
      <c r="K27" s="182"/>
      <c r="L27" s="97"/>
      <c r="M27" s="182"/>
      <c r="N27" s="13"/>
    </row>
    <row r="28" spans="1:15" ht="23.25" customHeight="1" x14ac:dyDescent="0.6">
      <c r="A28" s="28" t="s">
        <v>83</v>
      </c>
      <c r="G28" s="173"/>
      <c r="H28" s="173"/>
      <c r="I28" s="97"/>
      <c r="J28" s="173"/>
      <c r="K28" s="173"/>
      <c r="L28" s="173"/>
      <c r="M28" s="97"/>
    </row>
    <row r="29" spans="1:15" ht="23.25" customHeight="1" x14ac:dyDescent="0.55000000000000004">
      <c r="B29" s="23" t="s">
        <v>49</v>
      </c>
      <c r="G29" s="183">
        <f>G31-G30</f>
        <v>1004002</v>
      </c>
      <c r="H29" s="183"/>
      <c r="I29" s="183">
        <f>I31-I30</f>
        <v>925906</v>
      </c>
      <c r="J29" s="183"/>
      <c r="K29" s="183">
        <f>K31-K30</f>
        <v>677277</v>
      </c>
      <c r="L29" s="183"/>
      <c r="M29" s="183">
        <f>M31-M30</f>
        <v>485229</v>
      </c>
    </row>
    <row r="30" spans="1:15" ht="23.25" customHeight="1" x14ac:dyDescent="0.55000000000000004">
      <c r="B30" s="23" t="s">
        <v>50</v>
      </c>
      <c r="G30" s="183">
        <v>-16704</v>
      </c>
      <c r="H30" s="183"/>
      <c r="I30" s="183">
        <v>-10727</v>
      </c>
      <c r="J30" s="183"/>
      <c r="K30" s="183">
        <v>0</v>
      </c>
      <c r="L30" s="183"/>
      <c r="M30" s="183">
        <v>0</v>
      </c>
    </row>
    <row r="31" spans="1:15" s="28" customFormat="1" ht="23.25" customHeight="1" thickBot="1" x14ac:dyDescent="0.65">
      <c r="A31" s="28" t="s">
        <v>92</v>
      </c>
      <c r="F31" s="46"/>
      <c r="G31" s="181">
        <f>G26</f>
        <v>987298</v>
      </c>
      <c r="H31" s="100"/>
      <c r="I31" s="181">
        <f>I26</f>
        <v>915179</v>
      </c>
      <c r="J31" s="100"/>
      <c r="K31" s="181">
        <f>K26</f>
        <v>677277</v>
      </c>
      <c r="L31" s="100"/>
      <c r="M31" s="181">
        <f>M26</f>
        <v>485229</v>
      </c>
    </row>
    <row r="32" spans="1:15" s="28" customFormat="1" ht="23.25" customHeight="1" thickTop="1" x14ac:dyDescent="0.6">
      <c r="F32" s="46"/>
      <c r="G32" s="173"/>
      <c r="H32" s="173"/>
      <c r="I32" s="173"/>
      <c r="J32" s="173"/>
      <c r="K32" s="174"/>
      <c r="L32" s="173"/>
      <c r="M32" s="174"/>
    </row>
    <row r="33" spans="1:14" s="28" customFormat="1" ht="25.8" customHeight="1" thickBot="1" x14ac:dyDescent="0.65">
      <c r="A33" s="28" t="s">
        <v>95</v>
      </c>
      <c r="B33" s="23"/>
      <c r="F33" s="11"/>
      <c r="G33" s="176">
        <f>G29/3003750</f>
        <v>0.33424952143154391</v>
      </c>
      <c r="H33" s="175"/>
      <c r="I33" s="176">
        <f>I29/3003750</f>
        <v>0.30825002080732417</v>
      </c>
      <c r="J33" s="175"/>
      <c r="K33" s="176">
        <f>K29/3003750</f>
        <v>0.22547715355805242</v>
      </c>
      <c r="L33" s="175"/>
      <c r="M33" s="176">
        <f>M29/3003750</f>
        <v>0.16154107365792758</v>
      </c>
    </row>
    <row r="34" spans="1:14" s="28" customFormat="1" ht="23.25" customHeight="1" thickTop="1" x14ac:dyDescent="0.6">
      <c r="F34" s="46"/>
      <c r="K34" s="1"/>
      <c r="M34" s="1"/>
    </row>
    <row r="35" spans="1:14" s="6" customFormat="1" ht="23.25" customHeight="1" x14ac:dyDescent="0.6">
      <c r="A35" s="6" t="s">
        <v>133</v>
      </c>
      <c r="F35" s="31"/>
    </row>
    <row r="36" spans="1:14" s="6" customFormat="1" ht="23.25" customHeight="1" x14ac:dyDescent="0.6">
      <c r="A36" s="6" t="s">
        <v>97</v>
      </c>
      <c r="F36" s="31"/>
    </row>
    <row r="37" spans="1:14" s="6" customFormat="1" ht="23.25" customHeight="1" x14ac:dyDescent="0.6">
      <c r="F37" s="31"/>
    </row>
    <row r="38" spans="1:14" s="6" customFormat="1" ht="23.25" customHeight="1" x14ac:dyDescent="0.6">
      <c r="F38" s="31"/>
      <c r="G38" s="206" t="s">
        <v>86</v>
      </c>
      <c r="H38" s="206"/>
      <c r="I38" s="206"/>
      <c r="J38" s="17"/>
      <c r="K38" s="206" t="s">
        <v>87</v>
      </c>
      <c r="L38" s="206"/>
      <c r="M38" s="206"/>
    </row>
    <row r="39" spans="1:14" s="6" customFormat="1" ht="23.25" customHeight="1" x14ac:dyDescent="0.6">
      <c r="F39" s="31"/>
      <c r="G39" s="207" t="s">
        <v>98</v>
      </c>
      <c r="H39" s="207"/>
      <c r="I39" s="207"/>
      <c r="J39" s="23"/>
      <c r="K39" s="207" t="s">
        <v>98</v>
      </c>
      <c r="L39" s="207"/>
      <c r="M39" s="207"/>
    </row>
    <row r="40" spans="1:14" s="6" customFormat="1" ht="23.25" customHeight="1" x14ac:dyDescent="0.6">
      <c r="F40" s="31"/>
      <c r="G40" s="207" t="s">
        <v>197</v>
      </c>
      <c r="H40" s="207"/>
      <c r="I40" s="207"/>
      <c r="J40" s="23"/>
      <c r="K40" s="207" t="s">
        <v>197</v>
      </c>
      <c r="L40" s="207"/>
      <c r="M40" s="207"/>
    </row>
    <row r="41" spans="1:14" ht="23.25" customHeight="1" x14ac:dyDescent="0.6">
      <c r="A41" s="45"/>
      <c r="F41" s="196" t="s">
        <v>21</v>
      </c>
      <c r="G41" s="101">
        <v>2564</v>
      </c>
      <c r="I41" s="101">
        <v>2563</v>
      </c>
      <c r="J41" s="87"/>
      <c r="K41" s="101">
        <v>2564</v>
      </c>
      <c r="M41" s="101">
        <v>2563</v>
      </c>
    </row>
    <row r="42" spans="1:14" ht="23.25" customHeight="1" x14ac:dyDescent="0.55000000000000004">
      <c r="G42" s="205" t="s">
        <v>96</v>
      </c>
      <c r="H42" s="205"/>
      <c r="I42" s="205"/>
      <c r="J42" s="205"/>
      <c r="K42" s="205"/>
      <c r="L42" s="205"/>
      <c r="M42" s="205"/>
    </row>
    <row r="43" spans="1:14" ht="23.25" customHeight="1" x14ac:dyDescent="0.55000000000000004">
      <c r="G43" s="42"/>
      <c r="H43" s="42"/>
      <c r="I43" s="67"/>
      <c r="J43" s="42"/>
      <c r="K43" s="42"/>
      <c r="L43" s="42"/>
      <c r="M43" s="67"/>
    </row>
    <row r="44" spans="1:14" ht="23.25" customHeight="1" x14ac:dyDescent="0.6">
      <c r="A44" s="28" t="s">
        <v>92</v>
      </c>
      <c r="G44" s="190">
        <f>G26</f>
        <v>987298</v>
      </c>
      <c r="H44" s="190"/>
      <c r="I44" s="190">
        <f>I26</f>
        <v>915179</v>
      </c>
      <c r="J44" s="190"/>
      <c r="K44" s="190">
        <f>K26</f>
        <v>677277</v>
      </c>
      <c r="L44" s="190"/>
      <c r="M44" s="190">
        <f>M26</f>
        <v>485229</v>
      </c>
    </row>
    <row r="45" spans="1:14" ht="23.25" customHeight="1" x14ac:dyDescent="0.6">
      <c r="A45" s="28"/>
      <c r="G45" s="190"/>
      <c r="H45" s="190"/>
      <c r="I45" s="190"/>
      <c r="J45" s="119"/>
      <c r="K45" s="190"/>
      <c r="L45" s="190"/>
      <c r="M45" s="190"/>
    </row>
    <row r="46" spans="1:14" ht="23.25" customHeight="1" x14ac:dyDescent="0.6">
      <c r="A46" s="8" t="s">
        <v>48</v>
      </c>
      <c r="G46" s="77"/>
      <c r="H46" s="77"/>
      <c r="I46" s="77"/>
      <c r="J46" s="77"/>
      <c r="K46" s="77"/>
      <c r="L46" s="38"/>
      <c r="M46" s="77"/>
      <c r="N46" s="13"/>
    </row>
    <row r="47" spans="1:14" ht="23.25" customHeight="1" x14ac:dyDescent="0.6">
      <c r="A47" s="54" t="s">
        <v>170</v>
      </c>
      <c r="B47" s="53"/>
      <c r="C47" s="51"/>
      <c r="D47" s="51"/>
      <c r="E47" s="51"/>
      <c r="G47" s="81"/>
      <c r="H47" s="77"/>
      <c r="I47" s="81"/>
      <c r="J47" s="77"/>
      <c r="K47" s="81"/>
      <c r="L47" s="38"/>
      <c r="M47" s="81"/>
      <c r="N47" s="13"/>
    </row>
    <row r="48" spans="1:14" ht="23.25" customHeight="1" x14ac:dyDescent="0.55000000000000004">
      <c r="A48" s="50" t="s">
        <v>140</v>
      </c>
      <c r="B48" s="51"/>
      <c r="C48" s="51"/>
      <c r="D48" s="51"/>
      <c r="E48" s="51"/>
      <c r="G48" s="38">
        <v>18057</v>
      </c>
      <c r="H48" s="38"/>
      <c r="I48" s="38">
        <v>281547</v>
      </c>
      <c r="J48" s="38"/>
      <c r="K48" s="38">
        <v>0</v>
      </c>
      <c r="L48" s="38"/>
      <c r="M48" s="38">
        <v>0</v>
      </c>
      <c r="N48" s="13"/>
    </row>
    <row r="49" spans="1:14" ht="23.25" customHeight="1" x14ac:dyDescent="0.55000000000000004">
      <c r="A49" s="50" t="s">
        <v>235</v>
      </c>
      <c r="B49" s="51"/>
      <c r="C49" s="51"/>
      <c r="D49" s="51"/>
      <c r="E49" s="51"/>
      <c r="G49" s="38">
        <v>-74</v>
      </c>
      <c r="H49" s="38"/>
      <c r="I49" s="38">
        <v>-735</v>
      </c>
      <c r="J49" s="38"/>
      <c r="K49" s="38">
        <v>-74</v>
      </c>
      <c r="L49" s="38"/>
      <c r="M49" s="38">
        <v>-735</v>
      </c>
      <c r="N49" s="13"/>
    </row>
    <row r="50" spans="1:14" ht="23.25" customHeight="1" x14ac:dyDescent="0.55000000000000004">
      <c r="A50" s="121" t="s">
        <v>157</v>
      </c>
      <c r="B50" s="55"/>
      <c r="C50" s="51"/>
      <c r="D50" s="51"/>
      <c r="E50" s="51"/>
      <c r="G50" s="38"/>
      <c r="H50" s="38"/>
      <c r="I50" s="38"/>
      <c r="J50" s="38"/>
      <c r="K50" s="38"/>
      <c r="L50" s="38"/>
      <c r="M50" s="38"/>
      <c r="N50" s="13"/>
    </row>
    <row r="51" spans="1:14" ht="23.25" customHeight="1" x14ac:dyDescent="0.55000000000000004">
      <c r="A51" s="121"/>
      <c r="B51" s="51" t="s">
        <v>158</v>
      </c>
      <c r="C51" s="51"/>
      <c r="D51" s="51"/>
      <c r="E51" s="51"/>
      <c r="F51" s="11">
        <v>6</v>
      </c>
      <c r="G51" s="38">
        <v>-1965</v>
      </c>
      <c r="H51" s="38"/>
      <c r="I51" s="38">
        <v>15780</v>
      </c>
      <c r="J51" s="38"/>
      <c r="K51" s="38">
        <v>0</v>
      </c>
      <c r="L51" s="38"/>
      <c r="M51" s="38">
        <v>0</v>
      </c>
      <c r="N51" s="13"/>
    </row>
    <row r="52" spans="1:14" ht="23.25" customHeight="1" x14ac:dyDescent="0.55000000000000004">
      <c r="A52" s="202" t="s">
        <v>109</v>
      </c>
      <c r="B52" s="51"/>
      <c r="C52" s="51"/>
      <c r="D52" s="51"/>
      <c r="E52" s="51"/>
      <c r="G52" s="38"/>
      <c r="H52" s="38"/>
      <c r="I52" s="38"/>
      <c r="J52" s="38"/>
      <c r="K52" s="38"/>
      <c r="L52" s="38"/>
      <c r="M52" s="38"/>
      <c r="N52" s="13"/>
    </row>
    <row r="53" spans="1:14" ht="23.25" customHeight="1" x14ac:dyDescent="0.55000000000000004">
      <c r="A53" s="202"/>
      <c r="B53" s="51" t="s">
        <v>108</v>
      </c>
      <c r="C53" s="51"/>
      <c r="D53" s="51"/>
      <c r="E53" s="51"/>
      <c r="G53" s="38">
        <v>15</v>
      </c>
      <c r="H53" s="38"/>
      <c r="I53" s="38">
        <v>147</v>
      </c>
      <c r="J53" s="38"/>
      <c r="K53" s="38">
        <v>15</v>
      </c>
      <c r="L53" s="38"/>
      <c r="M53" s="38">
        <v>147</v>
      </c>
      <c r="N53" s="13"/>
    </row>
    <row r="54" spans="1:14" ht="23.25" customHeight="1" x14ac:dyDescent="0.6">
      <c r="A54" s="52" t="s">
        <v>171</v>
      </c>
      <c r="B54" s="53"/>
      <c r="C54" s="51"/>
      <c r="D54" s="51"/>
      <c r="E54" s="51"/>
      <c r="G54" s="44">
        <f>SUM(G48:G53)</f>
        <v>16033</v>
      </c>
      <c r="H54" s="77"/>
      <c r="I54" s="44">
        <f>SUM(I48:I53)</f>
        <v>296739</v>
      </c>
      <c r="J54" s="77"/>
      <c r="K54" s="44">
        <f>SUM(K48:K53)</f>
        <v>-59</v>
      </c>
      <c r="L54" s="86"/>
      <c r="M54" s="44">
        <f>SUM(M48:M53)</f>
        <v>-588</v>
      </c>
      <c r="N54" s="13"/>
    </row>
    <row r="55" spans="1:14" ht="9.6" customHeight="1" x14ac:dyDescent="0.6">
      <c r="A55" s="52"/>
      <c r="B55" s="53"/>
      <c r="C55" s="51"/>
      <c r="D55" s="51"/>
      <c r="E55" s="51"/>
      <c r="G55" s="77"/>
      <c r="H55" s="77"/>
      <c r="I55" s="77"/>
      <c r="J55" s="77"/>
      <c r="K55" s="77"/>
      <c r="L55" s="86"/>
      <c r="M55" s="77"/>
      <c r="N55" s="13"/>
    </row>
    <row r="56" spans="1:14" ht="23.25" customHeight="1" x14ac:dyDescent="0.55000000000000004">
      <c r="A56" s="203" t="s">
        <v>229</v>
      </c>
      <c r="B56" s="53"/>
      <c r="C56" s="51"/>
      <c r="D56" s="51"/>
      <c r="E56" s="51"/>
      <c r="G56" s="38"/>
      <c r="H56" s="38"/>
      <c r="I56" s="38"/>
      <c r="J56" s="38"/>
      <c r="K56" s="38"/>
      <c r="L56" s="38"/>
      <c r="M56" s="38"/>
      <c r="N56" s="13"/>
    </row>
    <row r="57" spans="1:14" ht="23.25" customHeight="1" x14ac:dyDescent="0.55000000000000004">
      <c r="A57" s="121" t="s">
        <v>236</v>
      </c>
      <c r="B57" s="121"/>
      <c r="C57" s="51"/>
      <c r="D57" s="51"/>
      <c r="E57" s="51"/>
      <c r="G57" s="38">
        <v>1081200</v>
      </c>
      <c r="H57" s="38"/>
      <c r="I57" s="38">
        <v>0</v>
      </c>
      <c r="J57" s="38"/>
      <c r="K57" s="38">
        <v>1081200</v>
      </c>
      <c r="L57" s="38"/>
      <c r="M57" s="38">
        <v>0</v>
      </c>
      <c r="N57" s="13"/>
    </row>
    <row r="58" spans="1:14" ht="23.25" customHeight="1" x14ac:dyDescent="0.55000000000000004">
      <c r="A58" s="121" t="s">
        <v>231</v>
      </c>
      <c r="B58" s="121"/>
      <c r="C58" s="51"/>
      <c r="D58" s="51"/>
      <c r="E58" s="51"/>
      <c r="G58" s="38">
        <v>-216240</v>
      </c>
      <c r="H58" s="38"/>
      <c r="I58" s="38">
        <v>0</v>
      </c>
      <c r="J58" s="38"/>
      <c r="K58" s="38">
        <v>-216240</v>
      </c>
      <c r="L58" s="38"/>
      <c r="M58" s="38">
        <v>0</v>
      </c>
      <c r="N58" s="13"/>
    </row>
    <row r="59" spans="1:14" ht="23.25" customHeight="1" x14ac:dyDescent="0.6">
      <c r="A59" s="17" t="s">
        <v>230</v>
      </c>
      <c r="B59" s="121"/>
      <c r="C59" s="51"/>
      <c r="D59" s="51"/>
      <c r="E59" s="51"/>
      <c r="G59" s="44">
        <f>SUM(G57:G58)</f>
        <v>864960</v>
      </c>
      <c r="H59" s="77"/>
      <c r="I59" s="44">
        <f>SUM(I57:I58)</f>
        <v>0</v>
      </c>
      <c r="J59" s="77"/>
      <c r="K59" s="44">
        <f>SUM(K57:K58)</f>
        <v>864960</v>
      </c>
      <c r="L59" s="86"/>
      <c r="M59" s="44">
        <f>SUM(M57:M58)</f>
        <v>0</v>
      </c>
      <c r="N59" s="13"/>
    </row>
    <row r="60" spans="1:14" ht="23.25" customHeight="1" x14ac:dyDescent="0.6">
      <c r="A60" s="29" t="s">
        <v>103</v>
      </c>
      <c r="G60" s="44">
        <f>G54+G59</f>
        <v>880993</v>
      </c>
      <c r="H60" s="77"/>
      <c r="I60" s="44">
        <f>I54+I59</f>
        <v>296739</v>
      </c>
      <c r="J60" s="77"/>
      <c r="K60" s="44">
        <f>K54+K59</f>
        <v>864901</v>
      </c>
      <c r="L60" s="86"/>
      <c r="M60" s="44">
        <f>M54+M59</f>
        <v>-588</v>
      </c>
      <c r="N60" s="13"/>
    </row>
    <row r="61" spans="1:14" ht="23.25" customHeight="1" thickBot="1" x14ac:dyDescent="0.65">
      <c r="A61" s="29" t="s">
        <v>89</v>
      </c>
      <c r="G61" s="79">
        <f>G44+G60</f>
        <v>1868291</v>
      </c>
      <c r="H61" s="77"/>
      <c r="I61" s="79">
        <f>I44+I60</f>
        <v>1211918</v>
      </c>
      <c r="J61" s="77"/>
      <c r="K61" s="79">
        <f>K44+K60</f>
        <v>1542178</v>
      </c>
      <c r="L61" s="86"/>
      <c r="M61" s="79">
        <f>M44+M60</f>
        <v>484641</v>
      </c>
      <c r="N61" s="13"/>
    </row>
    <row r="62" spans="1:14" s="59" customFormat="1" ht="15" customHeight="1" thickTop="1" x14ac:dyDescent="0.55000000000000004">
      <c r="A62" s="58"/>
      <c r="F62" s="60"/>
      <c r="G62" s="179"/>
      <c r="H62" s="61"/>
      <c r="I62" s="61"/>
      <c r="J62" s="61"/>
      <c r="K62" s="179"/>
      <c r="M62" s="61"/>
    </row>
    <row r="63" spans="1:14" s="28" customFormat="1" ht="23.25" customHeight="1" x14ac:dyDescent="0.6">
      <c r="F63" s="46"/>
      <c r="G63" s="177"/>
      <c r="I63" s="1"/>
      <c r="K63" s="177"/>
      <c r="M63" s="1"/>
    </row>
    <row r="64" spans="1:14" ht="23.25" customHeight="1" x14ac:dyDescent="0.6">
      <c r="A64" s="28" t="s">
        <v>84</v>
      </c>
      <c r="G64" s="178"/>
      <c r="K64" s="178"/>
      <c r="M64" s="56"/>
    </row>
    <row r="65" spans="1:14" ht="23.25" customHeight="1" x14ac:dyDescent="0.55000000000000004">
      <c r="B65" s="23" t="s">
        <v>49</v>
      </c>
      <c r="G65" s="38">
        <f>G67-G66</f>
        <v>1889409</v>
      </c>
      <c r="H65" s="38"/>
      <c r="I65" s="38">
        <f>I61-I66</f>
        <v>1193439</v>
      </c>
      <c r="J65" s="38"/>
      <c r="K65" s="38">
        <f>K61</f>
        <v>1542178</v>
      </c>
      <c r="L65" s="38"/>
      <c r="M65" s="38">
        <f>M61</f>
        <v>484641</v>
      </c>
      <c r="N65" s="9"/>
    </row>
    <row r="66" spans="1:14" ht="23.25" customHeight="1" x14ac:dyDescent="0.55000000000000004">
      <c r="B66" s="23" t="s">
        <v>50</v>
      </c>
      <c r="G66" s="38">
        <v>-21118</v>
      </c>
      <c r="H66" s="38"/>
      <c r="I66" s="38">
        <v>18479</v>
      </c>
      <c r="J66" s="38"/>
      <c r="K66" s="38">
        <v>0</v>
      </c>
      <c r="L66" s="38"/>
      <c r="M66" s="38">
        <v>0</v>
      </c>
    </row>
    <row r="67" spans="1:14" s="28" customFormat="1" ht="23.25" customHeight="1" thickBot="1" x14ac:dyDescent="0.65">
      <c r="A67" s="28" t="s">
        <v>89</v>
      </c>
      <c r="F67" s="46"/>
      <c r="G67" s="76">
        <f>G61</f>
        <v>1868291</v>
      </c>
      <c r="H67" s="86"/>
      <c r="I67" s="76">
        <f>SUM(I65:I66)</f>
        <v>1211918</v>
      </c>
      <c r="J67" s="86"/>
      <c r="K67" s="76">
        <f>SUM(K65:K66)</f>
        <v>1542178</v>
      </c>
      <c r="L67" s="86"/>
      <c r="M67" s="76">
        <f>SUM(M65:M66)</f>
        <v>484641</v>
      </c>
    </row>
    <row r="68" spans="1:14" ht="15" customHeight="1" thickTop="1" x14ac:dyDescent="0.55000000000000004">
      <c r="G68" s="9"/>
      <c r="I68" s="9"/>
      <c r="K68" s="56"/>
      <c r="M68" s="56"/>
    </row>
    <row r="69" spans="1:14" ht="23.25" customHeight="1" x14ac:dyDescent="0.55000000000000004">
      <c r="K69" s="62"/>
      <c r="M69" s="62"/>
    </row>
    <row r="70" spans="1:14" ht="23.25" customHeight="1" x14ac:dyDescent="0.55000000000000004">
      <c r="K70" s="57"/>
      <c r="M70" s="57"/>
    </row>
  </sheetData>
  <mergeCells count="14">
    <mergeCell ref="G42:M42"/>
    <mergeCell ref="G4:I4"/>
    <mergeCell ref="K4:M4"/>
    <mergeCell ref="G38:I38"/>
    <mergeCell ref="K38:M38"/>
    <mergeCell ref="G8:M8"/>
    <mergeCell ref="G5:I5"/>
    <mergeCell ref="G6:I6"/>
    <mergeCell ref="K5:M5"/>
    <mergeCell ref="K6:M6"/>
    <mergeCell ref="G39:I39"/>
    <mergeCell ref="K39:M39"/>
    <mergeCell ref="G40:I40"/>
    <mergeCell ref="K40:M40"/>
  </mergeCells>
  <phoneticPr fontId="0" type="noConversion"/>
  <pageMargins left="0.78740157480314998" right="0.53740157499999996" top="0.47244094488188998" bottom="0.511811023622047" header="0.511811023622047" footer="0.511811023622047"/>
  <pageSetup paperSize="9" scale="69" firstPageNumber="6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2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5"/>
  <sheetViews>
    <sheetView view="pageBreakPreview" topLeftCell="A13" zoomScale="85" zoomScaleNormal="85" zoomScaleSheetLayoutView="85" workbookViewId="0">
      <selection activeCell="A15" sqref="A15"/>
    </sheetView>
  </sheetViews>
  <sheetFormatPr defaultColWidth="9.125" defaultRowHeight="21.6" x14ac:dyDescent="0.55000000000000004"/>
  <cols>
    <col min="1" max="1" width="65.875" style="21" customWidth="1"/>
    <col min="2" max="2" width="11.125" style="22" customWidth="1"/>
    <col min="3" max="3" width="14.625" style="21" customWidth="1"/>
    <col min="4" max="4" width="1.75" style="21" customWidth="1"/>
    <col min="5" max="5" width="14.625" style="21" customWidth="1"/>
    <col min="6" max="6" width="1.75" style="21" customWidth="1"/>
    <col min="7" max="7" width="13.75" style="21" customWidth="1"/>
    <col min="8" max="8" width="1.75" style="21" customWidth="1"/>
    <col min="9" max="9" width="16" style="21" customWidth="1"/>
    <col min="10" max="10" width="1.75" style="21" customWidth="1"/>
    <col min="11" max="11" width="16.125" style="21" customWidth="1"/>
    <col min="12" max="12" width="1.375" style="21" customWidth="1"/>
    <col min="13" max="13" width="14.75" style="21" customWidth="1"/>
    <col min="14" max="14" width="1.75" style="21" customWidth="1"/>
    <col min="15" max="15" width="15.625" style="21" customWidth="1"/>
    <col min="16" max="16" width="1.625" style="21" customWidth="1"/>
    <col min="17" max="17" width="17" style="21" customWidth="1"/>
    <col min="18" max="18" width="1.375" style="21" customWidth="1"/>
    <col min="19" max="19" width="17.625" style="21" customWidth="1"/>
    <col min="20" max="20" width="1.375" style="21" customWidth="1"/>
    <col min="21" max="21" width="14.75" style="21" customWidth="1"/>
    <col min="22" max="22" width="1.75" style="21" customWidth="1"/>
    <col min="23" max="23" width="14.75" style="21" customWidth="1"/>
    <col min="24" max="24" width="1.75" style="21" customWidth="1"/>
    <col min="25" max="25" width="14.75" style="14" customWidth="1"/>
    <col min="26" max="26" width="1.875" style="14" customWidth="1"/>
    <col min="27" max="27" width="15.375" style="21" customWidth="1"/>
    <col min="28" max="28" width="9.125" style="21"/>
    <col min="29" max="29" width="15.375" style="21" bestFit="1" customWidth="1"/>
    <col min="30" max="30" width="16.75" style="21" bestFit="1" customWidth="1"/>
    <col min="31" max="31" width="14.75" style="21" customWidth="1"/>
    <col min="32" max="32" width="9.125" style="21"/>
    <col min="33" max="33" width="10.625" style="21" bestFit="1" customWidth="1"/>
    <col min="34" max="16384" width="9.125" style="21"/>
  </cols>
  <sheetData>
    <row r="1" spans="1:30" s="26" customFormat="1" ht="23.4" x14ac:dyDescent="0.6">
      <c r="A1" s="6" t="s">
        <v>133</v>
      </c>
      <c r="B1" s="2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5"/>
    </row>
    <row r="2" spans="1:30" s="26" customFormat="1" ht="23.4" x14ac:dyDescent="0.6">
      <c r="A2" s="6" t="s">
        <v>99</v>
      </c>
      <c r="Y2" s="25"/>
      <c r="Z2" s="25"/>
      <c r="AA2" s="27"/>
      <c r="AB2" s="27"/>
      <c r="AC2" s="27"/>
    </row>
    <row r="3" spans="1:30" s="26" customFormat="1" ht="12" customHeight="1" x14ac:dyDescent="0.6"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7"/>
      <c r="AC3" s="27"/>
    </row>
    <row r="4" spans="1:30" s="26" customFormat="1" ht="23.4" x14ac:dyDescent="0.6">
      <c r="C4" s="208" t="s">
        <v>86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7"/>
      <c r="AC4" s="27"/>
    </row>
    <row r="5" spans="1:30" s="127" customFormat="1" ht="23.4" x14ac:dyDescent="0.6">
      <c r="A5" s="129"/>
      <c r="B5" s="130"/>
      <c r="C5" s="129"/>
      <c r="D5" s="129"/>
      <c r="E5" s="129"/>
      <c r="F5" s="129"/>
      <c r="G5" s="210" t="s">
        <v>6</v>
      </c>
      <c r="H5" s="210"/>
      <c r="I5" s="210"/>
      <c r="J5" s="210"/>
      <c r="K5" s="156"/>
      <c r="L5" s="156"/>
      <c r="M5" s="210" t="s">
        <v>46</v>
      </c>
      <c r="N5" s="210"/>
      <c r="O5" s="210"/>
      <c r="P5" s="210"/>
      <c r="Q5" s="210"/>
      <c r="R5" s="210"/>
      <c r="S5" s="210"/>
      <c r="T5" s="210"/>
      <c r="U5" s="210"/>
      <c r="V5" s="156"/>
      <c r="W5" s="156"/>
      <c r="X5" s="133"/>
      <c r="Y5" s="129"/>
      <c r="Z5" s="129"/>
      <c r="AA5" s="131"/>
      <c r="AB5" s="131"/>
      <c r="AC5" s="131"/>
    </row>
    <row r="6" spans="1:30" s="127" customFormat="1" ht="23.4" x14ac:dyDescent="0.6">
      <c r="A6" s="129"/>
      <c r="B6" s="130"/>
      <c r="C6" s="129"/>
      <c r="D6" s="129"/>
      <c r="E6" s="129"/>
      <c r="F6" s="129"/>
      <c r="G6" s="131"/>
      <c r="H6" s="131"/>
      <c r="I6" s="131"/>
      <c r="J6" s="131"/>
      <c r="K6" s="156"/>
      <c r="L6" s="156"/>
      <c r="M6" s="131" t="s">
        <v>232</v>
      </c>
      <c r="N6" s="131"/>
      <c r="O6" s="131"/>
      <c r="P6" s="131"/>
      <c r="Q6" s="131" t="s">
        <v>73</v>
      </c>
      <c r="R6" s="131"/>
      <c r="S6" s="131"/>
      <c r="T6" s="131"/>
      <c r="U6" s="131"/>
      <c r="V6" s="156"/>
      <c r="W6" s="156"/>
      <c r="X6" s="133"/>
      <c r="Y6" s="129"/>
      <c r="Z6" s="129"/>
      <c r="AA6" s="131"/>
      <c r="AB6" s="131"/>
      <c r="AC6" s="131"/>
    </row>
    <row r="7" spans="1:30" s="127" customFormat="1" ht="23.4" x14ac:dyDescent="0.6">
      <c r="A7" s="129"/>
      <c r="B7" s="130"/>
      <c r="C7" s="129"/>
      <c r="D7" s="129"/>
      <c r="E7" s="129"/>
      <c r="F7" s="129"/>
      <c r="G7" s="131"/>
      <c r="H7" s="131"/>
      <c r="I7" s="131"/>
      <c r="J7" s="131"/>
      <c r="K7" s="131" t="s">
        <v>64</v>
      </c>
      <c r="L7" s="131"/>
      <c r="M7" s="131" t="s">
        <v>233</v>
      </c>
      <c r="N7" s="131"/>
      <c r="O7" s="131"/>
      <c r="P7" s="131"/>
      <c r="Q7" s="129" t="s">
        <v>163</v>
      </c>
      <c r="R7" s="131"/>
      <c r="S7" s="131"/>
      <c r="T7" s="131"/>
      <c r="U7" s="131" t="s">
        <v>80</v>
      </c>
      <c r="V7" s="129"/>
      <c r="W7" s="133"/>
      <c r="X7" s="133"/>
      <c r="Y7" s="129"/>
      <c r="Z7" s="129"/>
      <c r="AA7" s="131"/>
      <c r="AB7" s="131"/>
      <c r="AC7" s="131"/>
    </row>
    <row r="8" spans="1:30" s="127" customFormat="1" ht="23.4" x14ac:dyDescent="0.6">
      <c r="B8" s="130"/>
      <c r="C8" s="131" t="s">
        <v>10</v>
      </c>
      <c r="D8" s="131"/>
      <c r="E8" s="131"/>
      <c r="F8" s="131"/>
      <c r="G8" s="131"/>
      <c r="H8" s="131"/>
      <c r="K8" s="129" t="s">
        <v>65</v>
      </c>
      <c r="L8" s="129"/>
      <c r="M8" s="131" t="s">
        <v>122</v>
      </c>
      <c r="O8" s="129" t="s">
        <v>184</v>
      </c>
      <c r="P8" s="129"/>
      <c r="Q8" s="129" t="s">
        <v>172</v>
      </c>
      <c r="R8" s="129"/>
      <c r="S8" s="129" t="s">
        <v>160</v>
      </c>
      <c r="T8" s="129"/>
      <c r="U8" s="129" t="s">
        <v>81</v>
      </c>
      <c r="V8" s="131"/>
      <c r="W8" s="131" t="s">
        <v>32</v>
      </c>
      <c r="X8" s="131"/>
      <c r="Y8" s="129" t="s">
        <v>70</v>
      </c>
      <c r="Z8" s="129"/>
      <c r="AA8" s="131"/>
      <c r="AB8" s="134"/>
      <c r="AC8" s="134"/>
    </row>
    <row r="9" spans="1:30" s="127" customFormat="1" ht="23.4" x14ac:dyDescent="0.6">
      <c r="B9" s="130"/>
      <c r="C9" s="131" t="s">
        <v>31</v>
      </c>
      <c r="D9" s="131"/>
      <c r="E9" s="131" t="s">
        <v>136</v>
      </c>
      <c r="F9" s="131"/>
      <c r="G9" s="131" t="s">
        <v>45</v>
      </c>
      <c r="H9" s="131"/>
      <c r="I9" s="134"/>
      <c r="J9" s="134"/>
      <c r="K9" s="129" t="s">
        <v>66</v>
      </c>
      <c r="L9" s="129"/>
      <c r="M9" s="131" t="s">
        <v>237</v>
      </c>
      <c r="N9" s="134"/>
      <c r="O9" s="129" t="s">
        <v>164</v>
      </c>
      <c r="P9" s="129"/>
      <c r="Q9" s="129" t="s">
        <v>173</v>
      </c>
      <c r="R9" s="129"/>
      <c r="S9" s="129" t="s">
        <v>161</v>
      </c>
      <c r="T9" s="129"/>
      <c r="U9" s="129" t="s">
        <v>82</v>
      </c>
      <c r="V9" s="131"/>
      <c r="W9" s="131" t="s">
        <v>33</v>
      </c>
      <c r="X9" s="131"/>
      <c r="Y9" s="129" t="s">
        <v>71</v>
      </c>
      <c r="Z9" s="129"/>
      <c r="AA9" s="131" t="s">
        <v>32</v>
      </c>
      <c r="AB9" s="134"/>
      <c r="AC9" s="134"/>
    </row>
    <row r="10" spans="1:30" s="127" customFormat="1" ht="23.4" x14ac:dyDescent="0.6">
      <c r="B10" s="135" t="s">
        <v>21</v>
      </c>
      <c r="C10" s="131" t="s">
        <v>30</v>
      </c>
      <c r="D10" s="131"/>
      <c r="E10" s="131" t="s">
        <v>137</v>
      </c>
      <c r="F10" s="131"/>
      <c r="G10" s="131" t="s">
        <v>44</v>
      </c>
      <c r="H10" s="131"/>
      <c r="I10" s="131" t="s">
        <v>7</v>
      </c>
      <c r="J10" s="131"/>
      <c r="K10" s="129" t="s">
        <v>67</v>
      </c>
      <c r="L10" s="129"/>
      <c r="M10" s="131" t="s">
        <v>234</v>
      </c>
      <c r="N10" s="131"/>
      <c r="O10" s="129" t="s">
        <v>165</v>
      </c>
      <c r="P10" s="129"/>
      <c r="Q10" s="129" t="s">
        <v>70</v>
      </c>
      <c r="R10" s="129"/>
      <c r="S10" s="129" t="s">
        <v>162</v>
      </c>
      <c r="T10" s="129"/>
      <c r="U10" s="129" t="s">
        <v>13</v>
      </c>
      <c r="V10" s="131"/>
      <c r="W10" s="129" t="s">
        <v>132</v>
      </c>
      <c r="X10" s="131"/>
      <c r="Y10" s="129" t="s">
        <v>72</v>
      </c>
      <c r="Z10" s="129"/>
      <c r="AA10" s="131" t="s">
        <v>33</v>
      </c>
      <c r="AB10" s="134"/>
      <c r="AC10" s="131"/>
      <c r="AD10" s="134"/>
    </row>
    <row r="11" spans="1:30" s="139" customFormat="1" x14ac:dyDescent="0.55000000000000004">
      <c r="B11" s="188"/>
      <c r="C11" s="209" t="s">
        <v>96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  <c r="AA11" s="209"/>
      <c r="AB11" s="157"/>
      <c r="AC11" s="158"/>
      <c r="AD11" s="157"/>
    </row>
    <row r="12" spans="1:30" s="139" customFormat="1" ht="22.2" x14ac:dyDescent="0.6">
      <c r="A12" s="16" t="s">
        <v>202</v>
      </c>
      <c r="B12" s="2"/>
      <c r="C12" s="160"/>
      <c r="D12" s="160"/>
      <c r="E12" s="160"/>
      <c r="F12" s="160"/>
      <c r="G12" s="160"/>
      <c r="H12" s="160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2"/>
      <c r="W12" s="162"/>
      <c r="X12" s="162"/>
      <c r="Y12" s="159"/>
      <c r="Z12" s="159"/>
      <c r="AA12" s="160"/>
    </row>
    <row r="13" spans="1:30" s="139" customFormat="1" ht="22.2" x14ac:dyDescent="0.6">
      <c r="A13" s="16" t="s">
        <v>176</v>
      </c>
      <c r="B13" s="2"/>
      <c r="C13" s="84">
        <v>3003750</v>
      </c>
      <c r="D13" s="84"/>
      <c r="E13" s="84">
        <v>11847802</v>
      </c>
      <c r="F13" s="84"/>
      <c r="G13" s="84">
        <v>300375</v>
      </c>
      <c r="H13" s="84"/>
      <c r="I13" s="84">
        <v>3075755</v>
      </c>
      <c r="J13" s="84"/>
      <c r="K13" s="84">
        <v>353101</v>
      </c>
      <c r="L13" s="84"/>
      <c r="M13" s="84">
        <v>-500503</v>
      </c>
      <c r="N13" s="84"/>
      <c r="O13" s="84">
        <v>27804</v>
      </c>
      <c r="P13" s="84"/>
      <c r="Q13" s="84">
        <v>-419</v>
      </c>
      <c r="R13" s="84"/>
      <c r="S13" s="84">
        <v>-236359</v>
      </c>
      <c r="T13" s="84"/>
      <c r="U13" s="84">
        <f>SUM(M13:S13)</f>
        <v>-709477</v>
      </c>
      <c r="V13" s="84"/>
      <c r="W13" s="104">
        <f>SUM(U13,C13:K13)</f>
        <v>17871306</v>
      </c>
      <c r="X13" s="84"/>
      <c r="Y13" s="84">
        <v>151839</v>
      </c>
      <c r="Z13" s="107"/>
      <c r="AA13" s="104">
        <f>SUM(W13:Y13)</f>
        <v>18023145</v>
      </c>
    </row>
    <row r="14" spans="1:30" s="139" customFormat="1" x14ac:dyDescent="0.55000000000000004">
      <c r="A14" s="139" t="s">
        <v>175</v>
      </c>
      <c r="B14" s="2"/>
      <c r="C14" s="142">
        <v>0</v>
      </c>
      <c r="D14" s="146"/>
      <c r="E14" s="142">
        <v>0</v>
      </c>
      <c r="F14" s="146"/>
      <c r="G14" s="142">
        <v>0</v>
      </c>
      <c r="H14" s="160"/>
      <c r="I14" s="142">
        <v>10015</v>
      </c>
      <c r="J14" s="146"/>
      <c r="K14" s="142">
        <v>0</v>
      </c>
      <c r="L14" s="161"/>
      <c r="M14" s="142">
        <v>-531</v>
      </c>
      <c r="N14" s="161"/>
      <c r="O14" s="142">
        <v>1020688</v>
      </c>
      <c r="P14" s="161"/>
      <c r="Q14" s="142">
        <v>0</v>
      </c>
      <c r="R14" s="161"/>
      <c r="S14" s="142">
        <v>0</v>
      </c>
      <c r="T14" s="161"/>
      <c r="U14" s="142">
        <f>SUM(M14:S14)</f>
        <v>1020157</v>
      </c>
      <c r="V14" s="162"/>
      <c r="W14" s="199">
        <f>SUM(U14,C14:K14)</f>
        <v>1030172</v>
      </c>
      <c r="X14" s="162"/>
      <c r="Y14" s="142">
        <v>0</v>
      </c>
      <c r="Z14" s="159"/>
      <c r="AA14" s="200">
        <f>SUM(W14:Y14)</f>
        <v>1030172</v>
      </c>
    </row>
    <row r="15" spans="1:30" s="139" customFormat="1" ht="22.2" x14ac:dyDescent="0.6">
      <c r="A15" s="16" t="s">
        <v>159</v>
      </c>
      <c r="B15" s="2"/>
      <c r="C15" s="171">
        <f>SUM(C13:C14)</f>
        <v>3003750</v>
      </c>
      <c r="D15" s="84"/>
      <c r="E15" s="171">
        <f>SUM(E13:E14)</f>
        <v>11847802</v>
      </c>
      <c r="F15" s="84"/>
      <c r="G15" s="171">
        <f>SUM(G13:G14)</f>
        <v>300375</v>
      </c>
      <c r="H15" s="84"/>
      <c r="I15" s="171">
        <f>SUM(I13:I14)</f>
        <v>3085770</v>
      </c>
      <c r="J15" s="84"/>
      <c r="K15" s="171">
        <f>SUM(K13:K14)</f>
        <v>353101</v>
      </c>
      <c r="L15" s="84"/>
      <c r="M15" s="171">
        <f>SUM(M13:M14)</f>
        <v>-501034</v>
      </c>
      <c r="N15" s="84"/>
      <c r="O15" s="171">
        <f>SUM(O13:O14)</f>
        <v>1048492</v>
      </c>
      <c r="P15" s="84"/>
      <c r="Q15" s="171">
        <f>SUM(Q13:Q14)</f>
        <v>-419</v>
      </c>
      <c r="R15" s="84"/>
      <c r="S15" s="171">
        <f>SUM(S13:S14)</f>
        <v>-236359</v>
      </c>
      <c r="T15" s="84"/>
      <c r="U15" s="171">
        <f>SUM(U13:U14)</f>
        <v>310680</v>
      </c>
      <c r="V15" s="84"/>
      <c r="W15" s="198">
        <f>SUM(U15,C15:K15)</f>
        <v>18901478</v>
      </c>
      <c r="X15" s="84"/>
      <c r="Y15" s="171">
        <f>SUM(Y13:Y14)</f>
        <v>151839</v>
      </c>
      <c r="Z15" s="103"/>
      <c r="AA15" s="198">
        <f>SUM(W15:Y15)</f>
        <v>19053317</v>
      </c>
    </row>
    <row r="16" spans="1:30" s="139" customFormat="1" ht="22.2" x14ac:dyDescent="0.6">
      <c r="A16" s="17"/>
      <c r="B16" s="2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63"/>
      <c r="Z16" s="163"/>
      <c r="AA16" s="143"/>
    </row>
    <row r="17" spans="1:31" s="139" customFormat="1" ht="22.2" x14ac:dyDescent="0.6">
      <c r="A17" s="16" t="s">
        <v>68</v>
      </c>
      <c r="B17" s="20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4"/>
      <c r="W17" s="163"/>
      <c r="X17" s="163"/>
      <c r="Y17" s="163"/>
      <c r="Z17" s="163"/>
      <c r="AA17" s="146"/>
    </row>
    <row r="18" spans="1:31" s="139" customFormat="1" ht="22.2" x14ac:dyDescent="0.6">
      <c r="A18" s="18" t="s">
        <v>138</v>
      </c>
      <c r="B18" s="20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4"/>
      <c r="W18" s="163"/>
      <c r="X18" s="163"/>
      <c r="Y18" s="163"/>
      <c r="Z18" s="163"/>
      <c r="AA18" s="146"/>
    </row>
    <row r="19" spans="1:31" s="139" customFormat="1" x14ac:dyDescent="0.55000000000000004">
      <c r="A19" s="21" t="s">
        <v>128</v>
      </c>
      <c r="B19" s="2">
        <v>11</v>
      </c>
      <c r="C19" s="142">
        <v>0</v>
      </c>
      <c r="D19" s="146"/>
      <c r="E19" s="142">
        <v>0</v>
      </c>
      <c r="F19" s="146"/>
      <c r="G19" s="142">
        <v>0</v>
      </c>
      <c r="H19" s="146"/>
      <c r="I19" s="164">
        <v>-1952438</v>
      </c>
      <c r="J19" s="145"/>
      <c r="K19" s="38">
        <v>0</v>
      </c>
      <c r="L19" s="146"/>
      <c r="M19" s="142">
        <v>0</v>
      </c>
      <c r="N19" s="145"/>
      <c r="O19" s="142">
        <v>0</v>
      </c>
      <c r="P19" s="146"/>
      <c r="Q19" s="142">
        <v>0</v>
      </c>
      <c r="R19" s="146"/>
      <c r="S19" s="142">
        <v>0</v>
      </c>
      <c r="T19" s="146"/>
      <c r="U19" s="142">
        <f>SUM(M19:S19)</f>
        <v>0</v>
      </c>
      <c r="V19" s="144"/>
      <c r="W19" s="142">
        <f>SUM(U19,C19:K19)</f>
        <v>-1952438</v>
      </c>
      <c r="X19" s="163"/>
      <c r="Y19" s="142">
        <v>0</v>
      </c>
      <c r="Z19" s="163"/>
      <c r="AA19" s="142">
        <f>SUM(W19:Y19)</f>
        <v>-1952438</v>
      </c>
    </row>
    <row r="20" spans="1:31" s="139" customFormat="1" ht="22.2" x14ac:dyDescent="0.6">
      <c r="A20" s="18" t="s">
        <v>139</v>
      </c>
      <c r="B20" s="2"/>
      <c r="C20" s="43">
        <f>C19</f>
        <v>0</v>
      </c>
      <c r="D20" s="106"/>
      <c r="E20" s="43">
        <f>E19</f>
        <v>0</v>
      </c>
      <c r="F20" s="106"/>
      <c r="G20" s="43">
        <f>G19</f>
        <v>0</v>
      </c>
      <c r="H20" s="106"/>
      <c r="I20" s="43">
        <f>I19</f>
        <v>-1952438</v>
      </c>
      <c r="J20" s="106"/>
      <c r="K20" s="43">
        <f>K19</f>
        <v>0</v>
      </c>
      <c r="L20" s="106"/>
      <c r="M20" s="43">
        <f>M19</f>
        <v>0</v>
      </c>
      <c r="N20" s="106"/>
      <c r="O20" s="43">
        <f>O19</f>
        <v>0</v>
      </c>
      <c r="P20" s="106"/>
      <c r="Q20" s="43">
        <f>Q19</f>
        <v>0</v>
      </c>
      <c r="R20" s="106"/>
      <c r="S20" s="43">
        <f>S19</f>
        <v>0</v>
      </c>
      <c r="T20" s="106"/>
      <c r="U20" s="43">
        <f>SUM(M20:S20)</f>
        <v>0</v>
      </c>
      <c r="V20" s="106"/>
      <c r="W20" s="43">
        <f>SUM(W19:W19)</f>
        <v>-1952438</v>
      </c>
      <c r="X20" s="106"/>
      <c r="Y20" s="43">
        <f>SUM(Y19:Y19)</f>
        <v>0</v>
      </c>
      <c r="Z20" s="106"/>
      <c r="AA20" s="43">
        <f>SUM(AA19:AA19)</f>
        <v>-1952438</v>
      </c>
      <c r="AB20" s="16"/>
      <c r="AC20" s="16"/>
      <c r="AD20" s="16"/>
    </row>
    <row r="21" spans="1:31" s="139" customFormat="1" ht="22.2" x14ac:dyDescent="0.6">
      <c r="A21" s="19" t="s">
        <v>102</v>
      </c>
      <c r="B21" s="2"/>
      <c r="C21" s="44">
        <f>SUM(C20)</f>
        <v>0</v>
      </c>
      <c r="D21" s="107"/>
      <c r="E21" s="44">
        <f>SUM(E20)</f>
        <v>0</v>
      </c>
      <c r="F21" s="107"/>
      <c r="G21" s="44">
        <f>SUM(G20)</f>
        <v>0</v>
      </c>
      <c r="H21" s="107"/>
      <c r="I21" s="44">
        <f>SUM(I20)</f>
        <v>-1952438</v>
      </c>
      <c r="J21" s="107"/>
      <c r="K21" s="44">
        <f>SUM(K20)</f>
        <v>0</v>
      </c>
      <c r="L21" s="107"/>
      <c r="M21" s="44">
        <f>SUM(M20)</f>
        <v>0</v>
      </c>
      <c r="N21" s="107"/>
      <c r="O21" s="44">
        <f>SUM(O20)</f>
        <v>0</v>
      </c>
      <c r="P21" s="107"/>
      <c r="Q21" s="44">
        <f>SUM(Q20)</f>
        <v>0</v>
      </c>
      <c r="R21" s="107"/>
      <c r="S21" s="44">
        <f>SUM(S20)</f>
        <v>0</v>
      </c>
      <c r="T21" s="107"/>
      <c r="U21" s="44">
        <f>SUM(U20)</f>
        <v>0</v>
      </c>
      <c r="V21" s="107"/>
      <c r="W21" s="44">
        <f>SUM(W20)</f>
        <v>-1952438</v>
      </c>
      <c r="X21" s="107"/>
      <c r="Y21" s="44">
        <f>SUM(Y20)</f>
        <v>0</v>
      </c>
      <c r="Z21" s="107"/>
      <c r="AA21" s="44">
        <f>SUM(AA20)</f>
        <v>-1952438</v>
      </c>
      <c r="AB21" s="16"/>
      <c r="AC21" s="16"/>
      <c r="AD21" s="16"/>
    </row>
    <row r="22" spans="1:31" s="139" customFormat="1" ht="8.4" customHeight="1" x14ac:dyDescent="0.6">
      <c r="A22" s="19"/>
      <c r="B22" s="2"/>
      <c r="C22" s="108"/>
      <c r="D22" s="107"/>
      <c r="E22" s="108"/>
      <c r="F22" s="107"/>
      <c r="G22" s="108"/>
      <c r="H22" s="107"/>
      <c r="I22" s="109"/>
      <c r="J22" s="109"/>
      <c r="K22" s="108"/>
      <c r="L22" s="107"/>
      <c r="M22" s="108"/>
      <c r="N22" s="109"/>
      <c r="O22" s="108"/>
      <c r="P22" s="107"/>
      <c r="Q22" s="108"/>
      <c r="R22" s="107"/>
      <c r="S22" s="108"/>
      <c r="T22" s="107"/>
      <c r="U22" s="108"/>
      <c r="V22" s="84"/>
      <c r="W22" s="110"/>
      <c r="X22" s="109"/>
      <c r="Y22" s="103"/>
      <c r="Z22" s="103"/>
      <c r="AA22" s="104"/>
    </row>
    <row r="23" spans="1:31" s="139" customFormat="1" ht="22.2" x14ac:dyDescent="0.6">
      <c r="A23" s="17" t="s">
        <v>91</v>
      </c>
      <c r="B23" s="2"/>
      <c r="C23" s="146"/>
      <c r="D23" s="146"/>
      <c r="E23" s="146"/>
      <c r="F23" s="146"/>
      <c r="G23" s="146"/>
      <c r="H23" s="146"/>
      <c r="I23" s="145"/>
      <c r="J23" s="145"/>
      <c r="K23" s="146"/>
      <c r="L23" s="146"/>
      <c r="M23" s="145"/>
      <c r="N23" s="145"/>
      <c r="O23" s="146"/>
      <c r="P23" s="146"/>
      <c r="Q23" s="146"/>
      <c r="R23" s="146"/>
      <c r="S23" s="146"/>
      <c r="T23" s="146"/>
      <c r="U23" s="146"/>
      <c r="V23" s="144"/>
      <c r="W23" s="149"/>
      <c r="X23" s="149"/>
      <c r="Y23" s="163"/>
      <c r="Z23" s="163"/>
      <c r="AA23" s="146"/>
    </row>
    <row r="24" spans="1:31" s="139" customFormat="1" ht="22.2" x14ac:dyDescent="0.6">
      <c r="A24" s="139" t="s">
        <v>124</v>
      </c>
      <c r="B24" s="2"/>
      <c r="C24" s="142">
        <v>0</v>
      </c>
      <c r="D24" s="146"/>
      <c r="E24" s="142">
        <v>0</v>
      </c>
      <c r="F24" s="146"/>
      <c r="G24" s="142">
        <v>0</v>
      </c>
      <c r="H24" s="146"/>
      <c r="I24" s="145">
        <f>'PL6-7'!I29</f>
        <v>925906</v>
      </c>
      <c r="J24" s="107"/>
      <c r="K24" s="142">
        <v>0</v>
      </c>
      <c r="L24" s="146"/>
      <c r="M24" s="142">
        <v>0</v>
      </c>
      <c r="N24" s="145"/>
      <c r="O24" s="142">
        <v>0</v>
      </c>
      <c r="P24" s="146"/>
      <c r="Q24" s="142">
        <v>0</v>
      </c>
      <c r="R24" s="146"/>
      <c r="S24" s="142">
        <v>0</v>
      </c>
      <c r="T24" s="146"/>
      <c r="U24" s="142">
        <f>SUM(M24:S24)</f>
        <v>0</v>
      </c>
      <c r="V24" s="144"/>
      <c r="W24" s="142">
        <f>SUM(C24:Q24)</f>
        <v>925906</v>
      </c>
      <c r="X24" s="149"/>
      <c r="Y24" s="142">
        <f>'PL6-7'!I30</f>
        <v>-10727</v>
      </c>
      <c r="Z24" s="163"/>
      <c r="AA24" s="149">
        <f t="shared" ref="AA24:AA25" si="0">SUM(W24:Y24)</f>
        <v>915179</v>
      </c>
    </row>
    <row r="25" spans="1:31" s="139" customFormat="1" ht="22.2" x14ac:dyDescent="0.6">
      <c r="A25" s="139" t="s">
        <v>69</v>
      </c>
      <c r="B25" s="2"/>
      <c r="C25" s="142">
        <v>0</v>
      </c>
      <c r="D25" s="146"/>
      <c r="E25" s="142">
        <v>0</v>
      </c>
      <c r="F25" s="146"/>
      <c r="G25" s="142">
        <v>0</v>
      </c>
      <c r="H25" s="146"/>
      <c r="I25" s="142">
        <v>0</v>
      </c>
      <c r="J25" s="107"/>
      <c r="K25" s="142">
        <v>0</v>
      </c>
      <c r="L25" s="146"/>
      <c r="M25" s="164">
        <f>'PL6-7'!I48-Y25</f>
        <v>252341</v>
      </c>
      <c r="N25" s="145"/>
      <c r="O25" s="164">
        <f>'PL6-7'!I49+'PL6-7'!I53</f>
        <v>-588</v>
      </c>
      <c r="P25" s="146"/>
      <c r="Q25" s="164">
        <f>'PL6-7'!I51</f>
        <v>15780</v>
      </c>
      <c r="R25" s="145"/>
      <c r="S25" s="164">
        <v>0</v>
      </c>
      <c r="T25" s="145"/>
      <c r="U25" s="142">
        <f>SUM(M25:S25)</f>
        <v>267533</v>
      </c>
      <c r="V25" s="144"/>
      <c r="W25" s="142">
        <f>SUM(C25:Q25)</f>
        <v>267533</v>
      </c>
      <c r="X25" s="144"/>
      <c r="Y25" s="142">
        <f>'PL6-7'!I66-'SH_consol 8'!Y24</f>
        <v>29206</v>
      </c>
      <c r="Z25" s="163"/>
      <c r="AA25" s="165">
        <f t="shared" si="0"/>
        <v>296739</v>
      </c>
      <c r="AC25" s="166"/>
    </row>
    <row r="26" spans="1:31" s="139" customFormat="1" ht="22.2" x14ac:dyDescent="0.6">
      <c r="A26" s="16" t="s">
        <v>90</v>
      </c>
      <c r="B26" s="2"/>
      <c r="C26" s="44">
        <f>SUM(C24:C25)</f>
        <v>0</v>
      </c>
      <c r="D26" s="107"/>
      <c r="E26" s="44">
        <f>SUM(E24:E25)</f>
        <v>0</v>
      </c>
      <c r="F26" s="107"/>
      <c r="G26" s="44">
        <f>SUM(G24:G25)</f>
        <v>0</v>
      </c>
      <c r="H26" s="107"/>
      <c r="I26" s="44">
        <f>SUM(I24:I25)</f>
        <v>925906</v>
      </c>
      <c r="J26" s="109"/>
      <c r="K26" s="44">
        <f>SUM(K24:K25)</f>
        <v>0</v>
      </c>
      <c r="L26" s="110"/>
      <c r="M26" s="44">
        <f>SUM(M24:M25)</f>
        <v>252341</v>
      </c>
      <c r="N26" s="109"/>
      <c r="O26" s="44">
        <f>SUM(O24:O25)</f>
        <v>-588</v>
      </c>
      <c r="P26" s="109"/>
      <c r="Q26" s="44">
        <f>SUM(Q24:Q25)</f>
        <v>15780</v>
      </c>
      <c r="R26" s="109"/>
      <c r="S26" s="44">
        <f>SUM(S24:S25)</f>
        <v>0</v>
      </c>
      <c r="T26" s="109"/>
      <c r="U26" s="44">
        <f>SUM(U24:U25)</f>
        <v>267533</v>
      </c>
      <c r="V26" s="84"/>
      <c r="W26" s="44">
        <f>SUM(W24:W25)</f>
        <v>1193439</v>
      </c>
      <c r="X26" s="109"/>
      <c r="Y26" s="44">
        <f>SUM(Y24:Y25)</f>
        <v>18479</v>
      </c>
      <c r="Z26" s="103"/>
      <c r="AA26" s="44">
        <f>SUM(AA24:AA25)</f>
        <v>1211918</v>
      </c>
      <c r="AB26" s="16"/>
      <c r="AC26" s="16"/>
      <c r="AD26" s="16"/>
      <c r="AE26" s="167"/>
    </row>
    <row r="27" spans="1:31" s="139" customFormat="1" ht="22.2" x14ac:dyDescent="0.6">
      <c r="A27" s="16"/>
      <c r="B27" s="2"/>
      <c r="C27" s="107"/>
      <c r="D27" s="107"/>
      <c r="E27" s="107"/>
      <c r="F27" s="107"/>
      <c r="G27" s="107"/>
      <c r="H27" s="107"/>
      <c r="I27" s="109"/>
      <c r="J27" s="109"/>
      <c r="K27" s="110"/>
      <c r="L27" s="110"/>
      <c r="M27" s="109"/>
      <c r="N27" s="109"/>
      <c r="O27" s="109"/>
      <c r="P27" s="109"/>
      <c r="Q27" s="109"/>
      <c r="R27" s="109"/>
      <c r="S27" s="109"/>
      <c r="T27" s="109"/>
      <c r="U27" s="109"/>
      <c r="V27" s="84"/>
      <c r="W27" s="109"/>
      <c r="X27" s="109"/>
      <c r="Y27" s="163"/>
      <c r="Z27" s="163"/>
      <c r="AA27" s="109"/>
    </row>
    <row r="28" spans="1:31" s="16" customFormat="1" ht="22.8" thickBot="1" x14ac:dyDescent="0.65">
      <c r="A28" s="16" t="s">
        <v>198</v>
      </c>
      <c r="B28" s="20"/>
      <c r="C28" s="112">
        <f>SUM(C15,C21,C26)</f>
        <v>3003750</v>
      </c>
      <c r="D28" s="104"/>
      <c r="E28" s="79">
        <f>SUM(E15,E21,E26)</f>
        <v>11847802</v>
      </c>
      <c r="F28" s="104"/>
      <c r="G28" s="112">
        <f>SUM(G15,G21,G26)</f>
        <v>300375</v>
      </c>
      <c r="H28" s="104"/>
      <c r="I28" s="112">
        <f>SUM(I15,I21,I26)</f>
        <v>2059238</v>
      </c>
      <c r="J28" s="104"/>
      <c r="K28" s="112">
        <f>SUM(K15,K21,K26)</f>
        <v>353101</v>
      </c>
      <c r="L28" s="109"/>
      <c r="M28" s="112">
        <f>SUM(M15,M21,M26)</f>
        <v>-248693</v>
      </c>
      <c r="N28" s="104"/>
      <c r="O28" s="112">
        <f>SUM(O15,O21,O26)</f>
        <v>1047904</v>
      </c>
      <c r="P28" s="104"/>
      <c r="Q28" s="79">
        <f>SUM(Q15,Q21,Q26)</f>
        <v>15361</v>
      </c>
      <c r="R28" s="109"/>
      <c r="S28" s="79">
        <f>SUM(S15,S21,S26)</f>
        <v>-236359</v>
      </c>
      <c r="T28" s="109"/>
      <c r="U28" s="112">
        <f>SUM(U15,U21,U26)</f>
        <v>578213</v>
      </c>
      <c r="V28" s="104"/>
      <c r="W28" s="112">
        <f>SUM(W15,W21,W26)</f>
        <v>18142479</v>
      </c>
      <c r="X28" s="104"/>
      <c r="Y28" s="112">
        <f>SUM(Y15,Y21,Y26)</f>
        <v>170318</v>
      </c>
      <c r="Z28" s="103"/>
      <c r="AA28" s="112">
        <f>SUM(AA15,AA21,AA26)</f>
        <v>18312797</v>
      </c>
      <c r="AB28" s="3"/>
      <c r="AC28" s="3"/>
      <c r="AD28" s="33"/>
    </row>
    <row r="29" spans="1:31" s="139" customFormat="1" ht="22.2" thickTop="1" x14ac:dyDescent="0.55000000000000004">
      <c r="B29" s="22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3"/>
      <c r="Z29" s="163"/>
      <c r="AA29" s="168"/>
    </row>
    <row r="30" spans="1:31" s="139" customFormat="1" ht="22.2" x14ac:dyDescent="0.6">
      <c r="A30" s="16" t="s">
        <v>199</v>
      </c>
      <c r="B30" s="2"/>
      <c r="C30" s="146"/>
      <c r="D30" s="146"/>
      <c r="E30" s="146"/>
      <c r="F30" s="146"/>
      <c r="G30" s="146"/>
      <c r="H30" s="146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43"/>
      <c r="W30" s="143"/>
      <c r="X30" s="143"/>
      <c r="Y30" s="163"/>
      <c r="Z30" s="163"/>
      <c r="AA30" s="146"/>
    </row>
    <row r="31" spans="1:31" s="139" customFormat="1" ht="22.2" x14ac:dyDescent="0.6">
      <c r="A31" s="16" t="s">
        <v>200</v>
      </c>
      <c r="B31" s="2"/>
      <c r="C31" s="84">
        <v>3003750</v>
      </c>
      <c r="D31" s="84"/>
      <c r="E31" s="84">
        <v>11847802</v>
      </c>
      <c r="F31" s="84"/>
      <c r="G31" s="84">
        <v>300375</v>
      </c>
      <c r="H31" s="84"/>
      <c r="I31" s="84">
        <v>3345024</v>
      </c>
      <c r="J31" s="84"/>
      <c r="K31" s="84">
        <v>295202</v>
      </c>
      <c r="L31" s="84"/>
      <c r="M31" s="84">
        <v>-362917</v>
      </c>
      <c r="N31" s="84"/>
      <c r="O31" s="84">
        <v>1020710</v>
      </c>
      <c r="P31" s="84"/>
      <c r="Q31" s="84">
        <v>10514</v>
      </c>
      <c r="R31" s="84"/>
      <c r="S31" s="84">
        <v>-236359</v>
      </c>
      <c r="T31" s="84"/>
      <c r="U31" s="84">
        <f>SUM(M31:S31)</f>
        <v>431948</v>
      </c>
      <c r="V31" s="84"/>
      <c r="W31" s="84">
        <f>SUM(U31,C31:K31)</f>
        <v>19224101</v>
      </c>
      <c r="X31" s="84"/>
      <c r="Y31" s="84">
        <v>104977</v>
      </c>
      <c r="Z31" s="107"/>
      <c r="AA31" s="84">
        <f>SUM(W31:Y31)</f>
        <v>19329078</v>
      </c>
    </row>
    <row r="32" spans="1:31" s="139" customFormat="1" ht="22.2" x14ac:dyDescent="0.6">
      <c r="A32" s="17"/>
      <c r="B32" s="2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63"/>
      <c r="Z32" s="163"/>
      <c r="AA32" s="143"/>
    </row>
    <row r="33" spans="1:30" s="139" customFormat="1" ht="22.2" x14ac:dyDescent="0.6">
      <c r="A33" s="16" t="s">
        <v>68</v>
      </c>
      <c r="B33" s="20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4"/>
      <c r="W33" s="163"/>
      <c r="X33" s="163"/>
      <c r="Y33" s="163"/>
      <c r="Z33" s="163"/>
      <c r="AA33" s="146"/>
    </row>
    <row r="34" spans="1:30" s="139" customFormat="1" ht="22.2" x14ac:dyDescent="0.6">
      <c r="A34" s="18" t="s">
        <v>211</v>
      </c>
      <c r="B34" s="20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4"/>
      <c r="W34" s="163"/>
      <c r="X34" s="163"/>
      <c r="Y34" s="163"/>
      <c r="Z34" s="163"/>
      <c r="AA34" s="146"/>
    </row>
    <row r="35" spans="1:30" s="139" customFormat="1" x14ac:dyDescent="0.55000000000000004">
      <c r="A35" s="21" t="s">
        <v>212</v>
      </c>
      <c r="B35" s="2"/>
      <c r="C35" s="142">
        <v>0</v>
      </c>
      <c r="D35" s="146"/>
      <c r="E35" s="142">
        <v>0</v>
      </c>
      <c r="F35" s="146"/>
      <c r="G35" s="142">
        <v>0</v>
      </c>
      <c r="H35" s="146"/>
      <c r="I35" s="142">
        <v>0</v>
      </c>
      <c r="J35" s="145"/>
      <c r="K35" s="142">
        <v>0</v>
      </c>
      <c r="L35" s="146"/>
      <c r="M35" s="142">
        <v>0</v>
      </c>
      <c r="N35" s="145"/>
      <c r="O35" s="142">
        <v>0</v>
      </c>
      <c r="P35" s="146"/>
      <c r="Q35" s="142">
        <v>0</v>
      </c>
      <c r="R35" s="146"/>
      <c r="S35" s="142">
        <v>0</v>
      </c>
      <c r="T35" s="146"/>
      <c r="U35" s="75">
        <f>SUM(M35:S35)</f>
        <v>0</v>
      </c>
      <c r="V35" s="144"/>
      <c r="W35" s="142">
        <f>SUM(U35,C35:K35)</f>
        <v>0</v>
      </c>
      <c r="X35" s="163"/>
      <c r="Y35" s="142">
        <v>87</v>
      </c>
      <c r="Z35" s="163"/>
      <c r="AA35" s="142">
        <f>SUM(W35:Y35)</f>
        <v>87</v>
      </c>
    </row>
    <row r="36" spans="1:30" s="139" customFormat="1" ht="22.2" x14ac:dyDescent="0.6">
      <c r="A36" s="18" t="s">
        <v>213</v>
      </c>
      <c r="B36" s="2"/>
      <c r="C36" s="44">
        <f>C35</f>
        <v>0</v>
      </c>
      <c r="D36" s="106"/>
      <c r="E36" s="44">
        <f>E35</f>
        <v>0</v>
      </c>
      <c r="F36" s="106"/>
      <c r="G36" s="44">
        <f>G35</f>
        <v>0</v>
      </c>
      <c r="H36" s="106"/>
      <c r="I36" s="44">
        <f>I35</f>
        <v>0</v>
      </c>
      <c r="J36" s="106"/>
      <c r="K36" s="44">
        <f>K35</f>
        <v>0</v>
      </c>
      <c r="L36" s="106"/>
      <c r="M36" s="44">
        <f>M35</f>
        <v>0</v>
      </c>
      <c r="N36" s="106"/>
      <c r="O36" s="44">
        <f>O35</f>
        <v>0</v>
      </c>
      <c r="P36" s="106"/>
      <c r="Q36" s="44">
        <f>Q35</f>
        <v>0</v>
      </c>
      <c r="R36" s="106"/>
      <c r="S36" s="44">
        <f>S35</f>
        <v>0</v>
      </c>
      <c r="T36" s="106"/>
      <c r="U36" s="44">
        <f>SUM(M36:S36)</f>
        <v>0</v>
      </c>
      <c r="V36" s="106"/>
      <c r="W36" s="44">
        <f>SUM(U36,C36:K36)</f>
        <v>0</v>
      </c>
      <c r="X36" s="106"/>
      <c r="Y36" s="44">
        <f>SUM(Y35:Y35)</f>
        <v>87</v>
      </c>
      <c r="Z36" s="106"/>
      <c r="AA36" s="44">
        <f>SUM(W36:Y36)</f>
        <v>87</v>
      </c>
      <c r="AB36" s="16"/>
      <c r="AC36" s="16"/>
      <c r="AD36" s="16"/>
    </row>
    <row r="37" spans="1:30" s="139" customFormat="1" ht="22.2" x14ac:dyDescent="0.6">
      <c r="A37" s="19" t="s">
        <v>102</v>
      </c>
      <c r="B37" s="2"/>
      <c r="C37" s="44">
        <f>SUM(C36)</f>
        <v>0</v>
      </c>
      <c r="D37" s="107"/>
      <c r="E37" s="44">
        <f>SUM(E36)</f>
        <v>0</v>
      </c>
      <c r="F37" s="107"/>
      <c r="G37" s="44">
        <f>SUM(G36)</f>
        <v>0</v>
      </c>
      <c r="H37" s="107"/>
      <c r="I37" s="44">
        <f>SUM(I36)</f>
        <v>0</v>
      </c>
      <c r="J37" s="107"/>
      <c r="K37" s="44">
        <f>SUM(K36)</f>
        <v>0</v>
      </c>
      <c r="L37" s="107"/>
      <c r="M37" s="44">
        <f>SUM(M36)</f>
        <v>0</v>
      </c>
      <c r="N37" s="107"/>
      <c r="O37" s="44">
        <f>SUM(O36)</f>
        <v>0</v>
      </c>
      <c r="P37" s="107"/>
      <c r="Q37" s="44">
        <f>SUM(Q36)</f>
        <v>0</v>
      </c>
      <c r="R37" s="107"/>
      <c r="S37" s="44">
        <f>SUM(S36)</f>
        <v>0</v>
      </c>
      <c r="T37" s="107"/>
      <c r="U37" s="44">
        <f>SUM(U36)</f>
        <v>0</v>
      </c>
      <c r="V37" s="107"/>
      <c r="W37" s="44">
        <f>SUM(U37,C37:K37)</f>
        <v>0</v>
      </c>
      <c r="X37" s="163"/>
      <c r="Y37" s="44">
        <f>SUM(Y36)</f>
        <v>87</v>
      </c>
      <c r="Z37" s="107"/>
      <c r="AA37" s="44">
        <f>SUM(W37:Y37)</f>
        <v>87</v>
      </c>
    </row>
    <row r="38" spans="1:30" s="139" customFormat="1" ht="10.199999999999999" customHeight="1" x14ac:dyDescent="0.6">
      <c r="A38" s="19"/>
      <c r="B38" s="2"/>
      <c r="C38" s="108"/>
      <c r="D38" s="107"/>
      <c r="E38" s="108"/>
      <c r="F38" s="107"/>
      <c r="G38" s="108"/>
      <c r="H38" s="107"/>
      <c r="I38" s="109"/>
      <c r="J38" s="109"/>
      <c r="K38" s="108"/>
      <c r="L38" s="107"/>
      <c r="M38" s="108"/>
      <c r="N38" s="109"/>
      <c r="O38" s="108"/>
      <c r="P38" s="107"/>
      <c r="Q38" s="108"/>
      <c r="R38" s="107"/>
      <c r="S38" s="108"/>
      <c r="T38" s="107"/>
      <c r="U38" s="108"/>
      <c r="V38" s="84"/>
      <c r="W38" s="110"/>
      <c r="X38" s="163"/>
      <c r="Y38" s="103"/>
      <c r="Z38" s="103"/>
      <c r="AA38" s="104"/>
    </row>
    <row r="39" spans="1:30" s="139" customFormat="1" ht="22.2" x14ac:dyDescent="0.6">
      <c r="A39" s="17" t="s">
        <v>91</v>
      </c>
      <c r="B39" s="2"/>
      <c r="C39" s="146"/>
      <c r="D39" s="146"/>
      <c r="E39" s="146"/>
      <c r="F39" s="146"/>
      <c r="G39" s="146"/>
      <c r="H39" s="146"/>
      <c r="I39" s="145"/>
      <c r="J39" s="145"/>
      <c r="K39" s="146"/>
      <c r="L39" s="146"/>
      <c r="M39" s="145"/>
      <c r="N39" s="145"/>
      <c r="O39" s="146"/>
      <c r="P39" s="146"/>
      <c r="Q39" s="146"/>
      <c r="R39" s="146"/>
      <c r="S39" s="146"/>
      <c r="T39" s="146"/>
      <c r="U39" s="146"/>
      <c r="V39" s="144"/>
      <c r="W39" s="149"/>
      <c r="X39" s="163"/>
      <c r="Y39" s="163"/>
      <c r="Z39" s="163"/>
      <c r="AA39" s="146"/>
    </row>
    <row r="40" spans="1:30" s="139" customFormat="1" ht="22.2" x14ac:dyDescent="0.6">
      <c r="A40" s="139" t="s">
        <v>124</v>
      </c>
      <c r="B40" s="2"/>
      <c r="C40" s="142">
        <v>0</v>
      </c>
      <c r="D40" s="146"/>
      <c r="E40" s="142">
        <v>0</v>
      </c>
      <c r="F40" s="146"/>
      <c r="G40" s="142">
        <v>0</v>
      </c>
      <c r="H40" s="146"/>
      <c r="I40" s="145">
        <f>'PL6-7'!G29</f>
        <v>1004002</v>
      </c>
      <c r="J40" s="107"/>
      <c r="K40" s="142">
        <v>0</v>
      </c>
      <c r="L40" s="146"/>
      <c r="M40" s="142">
        <v>0</v>
      </c>
      <c r="N40" s="145"/>
      <c r="O40" s="142">
        <v>0</v>
      </c>
      <c r="P40" s="146"/>
      <c r="Q40" s="142">
        <v>0</v>
      </c>
      <c r="R40" s="146"/>
      <c r="S40" s="142">
        <v>0</v>
      </c>
      <c r="T40" s="146"/>
      <c r="U40" s="142">
        <f>SUM(M40:Q40)</f>
        <v>0</v>
      </c>
      <c r="V40" s="144"/>
      <c r="W40" s="142">
        <f>SUM(C40:Q40)</f>
        <v>1004002</v>
      </c>
      <c r="X40" s="149"/>
      <c r="Y40" s="142">
        <f>'PL6-7'!G30</f>
        <v>-16704</v>
      </c>
      <c r="Z40" s="163"/>
      <c r="AA40" s="149">
        <f t="shared" ref="AA40:AA41" si="1">SUM(W40:Y40)</f>
        <v>987298</v>
      </c>
    </row>
    <row r="41" spans="1:30" s="139" customFormat="1" ht="22.2" x14ac:dyDescent="0.6">
      <c r="A41" s="139" t="s">
        <v>69</v>
      </c>
      <c r="B41" s="2"/>
      <c r="C41" s="142">
        <v>0</v>
      </c>
      <c r="D41" s="146"/>
      <c r="E41" s="142">
        <v>0</v>
      </c>
      <c r="F41" s="146"/>
      <c r="G41" s="142">
        <v>0</v>
      </c>
      <c r="H41" s="146"/>
      <c r="I41" s="142">
        <v>0</v>
      </c>
      <c r="J41" s="107"/>
      <c r="K41" s="142">
        <v>0</v>
      </c>
      <c r="L41" s="146"/>
      <c r="M41" s="164">
        <f>'PL6-7'!G48-'SH_consol 8'!Y41</f>
        <v>22471</v>
      </c>
      <c r="N41" s="145"/>
      <c r="O41" s="164">
        <f>'PL6-7'!G49+'PL6-7'!G53+'PL6-7'!G59</f>
        <v>864901</v>
      </c>
      <c r="P41" s="146"/>
      <c r="Q41" s="164">
        <f>'PL6-7'!G51</f>
        <v>-1965</v>
      </c>
      <c r="R41" s="145"/>
      <c r="S41" s="164">
        <v>0</v>
      </c>
      <c r="T41" s="145"/>
      <c r="U41" s="142">
        <f>SUM(M41:Q41)</f>
        <v>885407</v>
      </c>
      <c r="V41" s="144"/>
      <c r="W41" s="142">
        <f t="shared" ref="W41" si="2">SUM(C41:Q41)</f>
        <v>885407</v>
      </c>
      <c r="X41" s="144"/>
      <c r="Y41" s="149">
        <f>'PL6-7'!G66-Y40</f>
        <v>-4414</v>
      </c>
      <c r="Z41" s="163"/>
      <c r="AA41" s="165">
        <f t="shared" si="1"/>
        <v>880993</v>
      </c>
    </row>
    <row r="42" spans="1:30" s="139" customFormat="1" ht="22.2" x14ac:dyDescent="0.6">
      <c r="A42" s="16" t="s">
        <v>90</v>
      </c>
      <c r="B42" s="2"/>
      <c r="C42" s="43">
        <f>SUM(C40:C41)</f>
        <v>0</v>
      </c>
      <c r="D42" s="107"/>
      <c r="E42" s="43">
        <f>SUM(E40:E41)</f>
        <v>0</v>
      </c>
      <c r="F42" s="107"/>
      <c r="G42" s="43">
        <f>SUM(G40:G41)</f>
        <v>0</v>
      </c>
      <c r="H42" s="107"/>
      <c r="I42" s="44">
        <f>SUM(I40:I41)</f>
        <v>1004002</v>
      </c>
      <c r="J42" s="109"/>
      <c r="K42" s="43">
        <f>SUM(K40:K41)</f>
        <v>0</v>
      </c>
      <c r="L42" s="110"/>
      <c r="M42" s="44">
        <f>SUM(M40:M41)</f>
        <v>22471</v>
      </c>
      <c r="N42" s="109"/>
      <c r="O42" s="44">
        <f>SUM(O40:O41)</f>
        <v>864901</v>
      </c>
      <c r="P42" s="109"/>
      <c r="Q42" s="44">
        <f>SUM(Q40:Q41)</f>
        <v>-1965</v>
      </c>
      <c r="R42" s="109"/>
      <c r="S42" s="44">
        <f>SUM(S40:S41)</f>
        <v>0</v>
      </c>
      <c r="T42" s="109"/>
      <c r="U42" s="44">
        <f>SUM(U40:U41)</f>
        <v>885407</v>
      </c>
      <c r="V42" s="84"/>
      <c r="W42" s="44">
        <f>SUM(W40:W41)</f>
        <v>1889409</v>
      </c>
      <c r="X42" s="109"/>
      <c r="Y42" s="44">
        <f>SUM(Y40:Y41)</f>
        <v>-21118</v>
      </c>
      <c r="Z42" s="103"/>
      <c r="AA42" s="44">
        <f>SUM(AA40:AA41)</f>
        <v>1868291</v>
      </c>
    </row>
    <row r="43" spans="1:30" s="139" customFormat="1" ht="22.2" x14ac:dyDescent="0.6">
      <c r="A43" s="16"/>
      <c r="B43" s="2"/>
      <c r="C43" s="108"/>
      <c r="D43" s="107"/>
      <c r="E43" s="108"/>
      <c r="F43" s="107"/>
      <c r="G43" s="108"/>
      <c r="H43" s="107"/>
      <c r="I43" s="109"/>
      <c r="J43" s="109"/>
      <c r="K43" s="111"/>
      <c r="L43" s="110"/>
      <c r="M43" s="109"/>
      <c r="N43" s="109"/>
      <c r="O43" s="109"/>
      <c r="P43" s="109"/>
      <c r="Q43" s="109"/>
      <c r="R43" s="109"/>
      <c r="S43" s="109"/>
      <c r="T43" s="109"/>
      <c r="U43" s="109"/>
      <c r="V43" s="84"/>
      <c r="W43" s="109"/>
      <c r="X43" s="109"/>
      <c r="Y43" s="163"/>
      <c r="Z43" s="163"/>
      <c r="AA43" s="109"/>
    </row>
    <row r="44" spans="1:30" s="139" customFormat="1" ht="22.8" thickBot="1" x14ac:dyDescent="0.65">
      <c r="A44" s="16" t="s">
        <v>201</v>
      </c>
      <c r="B44" s="20"/>
      <c r="C44" s="112">
        <f>SUM(C31,C37,C42)</f>
        <v>3003750</v>
      </c>
      <c r="D44" s="104"/>
      <c r="E44" s="112">
        <f>SUM(E31,E37,E42)</f>
        <v>11847802</v>
      </c>
      <c r="F44" s="104"/>
      <c r="G44" s="112">
        <f>SUM(G31,G37,G42)</f>
        <v>300375</v>
      </c>
      <c r="H44" s="104"/>
      <c r="I44" s="112">
        <f>SUM(I31,I37,I42)</f>
        <v>4349026</v>
      </c>
      <c r="J44" s="104"/>
      <c r="K44" s="112">
        <f>SUM(K31,K37,K42)</f>
        <v>295202</v>
      </c>
      <c r="L44" s="109"/>
      <c r="M44" s="112">
        <f>SUM(M31,M37,M42)</f>
        <v>-340446</v>
      </c>
      <c r="N44" s="104"/>
      <c r="O44" s="112">
        <f>SUM(O31,O37,O42)</f>
        <v>1885611</v>
      </c>
      <c r="P44" s="104"/>
      <c r="Q44" s="79">
        <f>SUM(Q31,Q37,Q42)</f>
        <v>8549</v>
      </c>
      <c r="R44" s="109"/>
      <c r="S44" s="79">
        <f>SUM(S31,S37,S42)</f>
        <v>-236359</v>
      </c>
      <c r="T44" s="109"/>
      <c r="U44" s="112">
        <f>SUM(U31,U37,U42)</f>
        <v>1317355</v>
      </c>
      <c r="V44" s="104"/>
      <c r="W44" s="112">
        <f>SUM(W31,W37,W42)</f>
        <v>21113510</v>
      </c>
      <c r="X44" s="104"/>
      <c r="Y44" s="112">
        <f>SUM(Y31,Y37,Y42)</f>
        <v>83946</v>
      </c>
      <c r="Z44" s="103"/>
      <c r="AA44" s="112">
        <f>SUM(AA31,AA37,AA42)</f>
        <v>21197456</v>
      </c>
    </row>
    <row r="45" spans="1:30" ht="22.2" thickTop="1" x14ac:dyDescent="0.55000000000000004"/>
  </sheetData>
  <mergeCells count="5">
    <mergeCell ref="C3:AA3"/>
    <mergeCell ref="C11:AA11"/>
    <mergeCell ref="M5:U5"/>
    <mergeCell ref="G5:J5"/>
    <mergeCell ref="C4:AA4"/>
  </mergeCells>
  <pageMargins left="0.31496062992125984" right="0.31496062992125984" top="0.39370078740157483" bottom="0.74803149606299213" header="0.31496062992125984" footer="0.31496062992125984"/>
  <pageSetup paperSize="9" scale="5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9"/>
  <sheetViews>
    <sheetView view="pageBreakPreview" topLeftCell="A7" zoomScale="70" zoomScaleNormal="40" zoomScaleSheetLayoutView="70" workbookViewId="0">
      <selection activeCell="M31" sqref="M31"/>
    </sheetView>
  </sheetViews>
  <sheetFormatPr defaultColWidth="9.125" defaultRowHeight="21.6" x14ac:dyDescent="0.55000000000000004"/>
  <cols>
    <col min="1" max="1" width="80.25" style="21" customWidth="1"/>
    <col min="2" max="2" width="11.25" style="22" customWidth="1"/>
    <col min="3" max="3" width="18.75" style="21" customWidth="1"/>
    <col min="4" max="4" width="1.75" style="21" customWidth="1"/>
    <col min="5" max="5" width="17.875" style="21" customWidth="1"/>
    <col min="6" max="6" width="1.75" style="21" customWidth="1"/>
    <col min="7" max="7" width="19.875" style="21" customWidth="1"/>
    <col min="8" max="8" width="1.75" style="21" customWidth="1"/>
    <col min="9" max="9" width="17.625" style="21" customWidth="1"/>
    <col min="10" max="10" width="1.75" style="21" customWidth="1"/>
    <col min="11" max="11" width="18.625" style="21" customWidth="1"/>
    <col min="12" max="12" width="1.75" style="21" customWidth="1"/>
    <col min="13" max="13" width="22.375" style="21" customWidth="1"/>
    <col min="14" max="14" width="1.75" style="21" customWidth="1"/>
    <col min="15" max="15" width="19.375" style="21" customWidth="1"/>
    <col min="16" max="16" width="17.875" style="21" customWidth="1"/>
    <col min="17" max="17" width="13.375" style="21" bestFit="1" customWidth="1"/>
    <col min="18" max="16384" width="9.125" style="21"/>
  </cols>
  <sheetData>
    <row r="1" spans="1:15" ht="23.4" x14ac:dyDescent="0.6">
      <c r="A1" s="6" t="s">
        <v>133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23.4" x14ac:dyDescent="0.6">
      <c r="A2" s="6" t="s">
        <v>100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ht="8.4" customHeight="1" x14ac:dyDescent="0.6">
      <c r="A3" s="26"/>
      <c r="B3" s="2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s="127" customFormat="1" ht="23.4" x14ac:dyDescent="0.6">
      <c r="A4" s="26"/>
      <c r="B4" s="26"/>
      <c r="C4" s="208" t="s">
        <v>87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</row>
    <row r="5" spans="1:15" s="127" customFormat="1" ht="23.4" x14ac:dyDescent="0.6">
      <c r="A5" s="26"/>
      <c r="B5" s="26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5" t="s">
        <v>88</v>
      </c>
      <c r="N5" s="128"/>
      <c r="O5" s="128"/>
    </row>
    <row r="6" spans="1:15" s="127" customFormat="1" ht="23.4" x14ac:dyDescent="0.6">
      <c r="A6" s="129"/>
      <c r="B6" s="130"/>
      <c r="C6" s="129"/>
      <c r="D6" s="129"/>
      <c r="E6" s="129"/>
      <c r="F6" s="129"/>
      <c r="G6" s="210" t="s">
        <v>6</v>
      </c>
      <c r="H6" s="210"/>
      <c r="I6" s="210"/>
      <c r="J6" s="131"/>
      <c r="K6" s="131"/>
      <c r="L6" s="131"/>
      <c r="M6" s="132" t="s">
        <v>13</v>
      </c>
      <c r="N6" s="129"/>
      <c r="O6" s="133"/>
    </row>
    <row r="7" spans="1:15" s="127" customFormat="1" ht="23.4" x14ac:dyDescent="0.6">
      <c r="A7" s="129"/>
      <c r="B7" s="130"/>
      <c r="C7" s="129"/>
      <c r="D7" s="129"/>
      <c r="E7" s="129"/>
      <c r="F7" s="129"/>
      <c r="G7" s="131"/>
      <c r="H7" s="131"/>
      <c r="I7" s="131"/>
      <c r="J7" s="131"/>
      <c r="K7" s="131" t="s">
        <v>64</v>
      </c>
      <c r="L7" s="131"/>
      <c r="M7" s="131"/>
      <c r="N7" s="129"/>
      <c r="O7" s="133"/>
    </row>
    <row r="8" spans="1:15" s="127" customFormat="1" ht="23.4" x14ac:dyDescent="0.6">
      <c r="B8" s="130"/>
      <c r="C8" s="131" t="s">
        <v>10</v>
      </c>
      <c r="D8" s="131"/>
      <c r="E8" s="131"/>
      <c r="F8" s="131"/>
      <c r="G8" s="131"/>
      <c r="K8" s="129" t="s">
        <v>65</v>
      </c>
      <c r="M8" s="129" t="s">
        <v>184</v>
      </c>
      <c r="N8" s="129"/>
      <c r="O8" s="131"/>
    </row>
    <row r="9" spans="1:15" s="127" customFormat="1" ht="23.4" x14ac:dyDescent="0.6">
      <c r="B9" s="130"/>
      <c r="C9" s="131" t="s">
        <v>31</v>
      </c>
      <c r="D9" s="131"/>
      <c r="E9" s="131" t="s">
        <v>136</v>
      </c>
      <c r="F9" s="131"/>
      <c r="G9" s="131" t="s">
        <v>45</v>
      </c>
      <c r="H9" s="134"/>
      <c r="I9" s="134"/>
      <c r="J9" s="134"/>
      <c r="K9" s="129" t="s">
        <v>66</v>
      </c>
      <c r="L9" s="134"/>
      <c r="M9" s="129" t="s">
        <v>164</v>
      </c>
      <c r="N9" s="129"/>
      <c r="O9" s="131" t="s">
        <v>32</v>
      </c>
    </row>
    <row r="10" spans="1:15" s="127" customFormat="1" ht="23.4" x14ac:dyDescent="0.6">
      <c r="B10" s="135" t="s">
        <v>21</v>
      </c>
      <c r="C10" s="131" t="s">
        <v>30</v>
      </c>
      <c r="D10" s="131"/>
      <c r="E10" s="131" t="s">
        <v>137</v>
      </c>
      <c r="F10" s="131"/>
      <c r="G10" s="131" t="s">
        <v>44</v>
      </c>
      <c r="H10" s="134"/>
      <c r="I10" s="131" t="s">
        <v>7</v>
      </c>
      <c r="J10" s="131"/>
      <c r="K10" s="129" t="s">
        <v>67</v>
      </c>
      <c r="L10" s="131"/>
      <c r="M10" s="129" t="s">
        <v>165</v>
      </c>
      <c r="N10" s="129"/>
      <c r="O10" s="131" t="s">
        <v>33</v>
      </c>
    </row>
    <row r="11" spans="1:15" s="127" customFormat="1" ht="23.4" x14ac:dyDescent="0.6">
      <c r="B11" s="130"/>
      <c r="C11" s="209" t="s">
        <v>96</v>
      </c>
      <c r="D11" s="209"/>
      <c r="E11" s="209"/>
      <c r="F11" s="209"/>
      <c r="G11" s="209"/>
      <c r="H11" s="209"/>
      <c r="I11" s="209"/>
      <c r="J11" s="209"/>
      <c r="K11" s="209"/>
      <c r="L11" s="209"/>
      <c r="M11" s="209"/>
      <c r="N11" s="209"/>
      <c r="O11" s="209"/>
    </row>
    <row r="12" spans="1:15" s="139" customFormat="1" ht="22.2" x14ac:dyDescent="0.6">
      <c r="A12" s="16" t="s">
        <v>202</v>
      </c>
      <c r="B12" s="2"/>
      <c r="C12" s="136"/>
      <c r="D12" s="136"/>
      <c r="E12" s="136"/>
      <c r="F12" s="136"/>
      <c r="G12" s="136"/>
      <c r="H12" s="137"/>
      <c r="I12" s="138"/>
      <c r="J12" s="138"/>
      <c r="K12" s="138"/>
      <c r="L12" s="138"/>
      <c r="M12" s="138"/>
      <c r="N12" s="138"/>
      <c r="O12" s="137"/>
    </row>
    <row r="13" spans="1:15" s="139" customFormat="1" ht="22.2" x14ac:dyDescent="0.6">
      <c r="A13" s="16" t="s">
        <v>176</v>
      </c>
      <c r="B13" s="2"/>
      <c r="C13" s="84">
        <v>3003750</v>
      </c>
      <c r="D13" s="84"/>
      <c r="E13" s="84">
        <v>11847802</v>
      </c>
      <c r="F13" s="84"/>
      <c r="G13" s="84">
        <v>300375</v>
      </c>
      <c r="H13" s="84"/>
      <c r="I13" s="84">
        <v>1959921</v>
      </c>
      <c r="J13" s="84"/>
      <c r="K13" s="84">
        <v>73950</v>
      </c>
      <c r="L13" s="84"/>
      <c r="M13" s="84">
        <v>27804</v>
      </c>
      <c r="N13" s="138"/>
      <c r="O13" s="84">
        <f>SUM(C13:M13)</f>
        <v>17213602</v>
      </c>
    </row>
    <row r="14" spans="1:15" s="139" customFormat="1" x14ac:dyDescent="0.55000000000000004">
      <c r="A14" s="139" t="s">
        <v>175</v>
      </c>
      <c r="B14" s="2"/>
      <c r="C14" s="182">
        <v>0</v>
      </c>
      <c r="D14" s="182"/>
      <c r="E14" s="182">
        <v>0</v>
      </c>
      <c r="F14" s="182"/>
      <c r="G14" s="182">
        <v>0</v>
      </c>
      <c r="H14" s="182"/>
      <c r="I14" s="182">
        <v>10015</v>
      </c>
      <c r="J14" s="182"/>
      <c r="K14" s="182">
        <v>0</v>
      </c>
      <c r="L14" s="138"/>
      <c r="M14" s="144">
        <v>1020688</v>
      </c>
      <c r="N14" s="138"/>
      <c r="O14" s="144">
        <f>SUM(C14:M14)</f>
        <v>1030703</v>
      </c>
    </row>
    <row r="15" spans="1:15" s="139" customFormat="1" ht="22.2" x14ac:dyDescent="0.6">
      <c r="A15" s="16" t="s">
        <v>159</v>
      </c>
      <c r="B15" s="140"/>
      <c r="C15" s="171">
        <f>SUM(C13:C14)</f>
        <v>3003750</v>
      </c>
      <c r="D15" s="84"/>
      <c r="E15" s="171">
        <f>SUM(E13:E14)</f>
        <v>11847802</v>
      </c>
      <c r="F15" s="84"/>
      <c r="G15" s="171">
        <f>SUM(G13:G14)</f>
        <v>300375</v>
      </c>
      <c r="H15" s="157"/>
      <c r="I15" s="171">
        <f>SUM(I13:I14)</f>
        <v>1969936</v>
      </c>
      <c r="J15" s="84"/>
      <c r="K15" s="171">
        <f>SUM(K13:K14)</f>
        <v>73950</v>
      </c>
      <c r="L15" s="84"/>
      <c r="M15" s="171">
        <f>SUM(M13:M14)</f>
        <v>1048492</v>
      </c>
      <c r="N15" s="84"/>
      <c r="O15" s="171">
        <f>SUM(O13:O14)</f>
        <v>18244305</v>
      </c>
    </row>
    <row r="16" spans="1:15" s="139" customFormat="1" ht="22.2" x14ac:dyDescent="0.6">
      <c r="A16" s="16"/>
      <c r="B16" s="140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</row>
    <row r="17" spans="1:15" s="139" customFormat="1" ht="22.2" x14ac:dyDescent="0.6">
      <c r="A17" s="16" t="s">
        <v>68</v>
      </c>
      <c r="B17" s="141"/>
      <c r="C17" s="100"/>
      <c r="D17" s="84"/>
      <c r="E17" s="100"/>
      <c r="F17" s="84"/>
      <c r="G17" s="100"/>
      <c r="H17" s="84"/>
      <c r="I17" s="100"/>
      <c r="J17" s="100"/>
      <c r="K17" s="100"/>
      <c r="L17" s="100"/>
      <c r="M17" s="100"/>
      <c r="N17" s="100"/>
      <c r="O17" s="103"/>
    </row>
    <row r="18" spans="1:15" s="139" customFormat="1" ht="22.2" x14ac:dyDescent="0.6">
      <c r="A18" s="18" t="s">
        <v>138</v>
      </c>
      <c r="B18" s="141"/>
      <c r="C18" s="100"/>
      <c r="D18" s="84"/>
      <c r="E18" s="100"/>
      <c r="F18" s="84"/>
      <c r="G18" s="100"/>
      <c r="H18" s="84"/>
      <c r="I18" s="100"/>
      <c r="J18" s="100"/>
      <c r="K18" s="100"/>
      <c r="L18" s="100"/>
      <c r="M18" s="100"/>
      <c r="N18" s="100"/>
      <c r="O18" s="103"/>
    </row>
    <row r="19" spans="1:15" s="139" customFormat="1" x14ac:dyDescent="0.55000000000000004">
      <c r="A19" s="139" t="s">
        <v>129</v>
      </c>
      <c r="B19" s="2">
        <v>11</v>
      </c>
      <c r="C19" s="142">
        <v>0</v>
      </c>
      <c r="D19" s="143"/>
      <c r="E19" s="142">
        <v>0</v>
      </c>
      <c r="F19" s="143"/>
      <c r="G19" s="142">
        <v>0</v>
      </c>
      <c r="H19" s="144"/>
      <c r="I19" s="142">
        <v>-1952438</v>
      </c>
      <c r="J19" s="145"/>
      <c r="K19" s="142">
        <v>0</v>
      </c>
      <c r="L19" s="145"/>
      <c r="M19" s="142">
        <v>0</v>
      </c>
      <c r="N19" s="146"/>
      <c r="O19" s="142">
        <f>SUM(C19:M19)</f>
        <v>-1952438</v>
      </c>
    </row>
    <row r="20" spans="1:15" s="139" customFormat="1" ht="22.2" x14ac:dyDescent="0.6">
      <c r="A20" s="18" t="s">
        <v>139</v>
      </c>
      <c r="B20" s="140"/>
      <c r="C20" s="43">
        <f>SUM(C19:C19)</f>
        <v>0</v>
      </c>
      <c r="D20" s="104"/>
      <c r="E20" s="43">
        <f>SUM(E19:E19)</f>
        <v>0</v>
      </c>
      <c r="F20" s="104"/>
      <c r="G20" s="43">
        <f>SUM(G19:G19)</f>
        <v>0</v>
      </c>
      <c r="H20" s="84"/>
      <c r="I20" s="43">
        <f>SUM(I19:I19)</f>
        <v>-1952438</v>
      </c>
      <c r="J20" s="109"/>
      <c r="K20" s="43">
        <f>SUM(K19:K19)</f>
        <v>0</v>
      </c>
      <c r="L20" s="109"/>
      <c r="M20" s="43">
        <f>SUM(M19:M19)</f>
        <v>0</v>
      </c>
      <c r="N20" s="107"/>
      <c r="O20" s="43">
        <f>SUM(C20:M20)</f>
        <v>-1952438</v>
      </c>
    </row>
    <row r="21" spans="1:15" s="139" customFormat="1" ht="22.2" x14ac:dyDescent="0.6">
      <c r="A21" s="16" t="s">
        <v>102</v>
      </c>
      <c r="B21" s="140"/>
      <c r="C21" s="43">
        <f>C20</f>
        <v>0</v>
      </c>
      <c r="D21" s="104"/>
      <c r="E21" s="43">
        <f>E20</f>
        <v>0</v>
      </c>
      <c r="F21" s="104"/>
      <c r="G21" s="43">
        <f>G20</f>
        <v>0</v>
      </c>
      <c r="H21" s="84"/>
      <c r="I21" s="44">
        <f>I20</f>
        <v>-1952438</v>
      </c>
      <c r="J21" s="147"/>
      <c r="K21" s="43">
        <f>K20</f>
        <v>0</v>
      </c>
      <c r="L21" s="147"/>
      <c r="M21" s="43">
        <f>M20</f>
        <v>0</v>
      </c>
      <c r="N21" s="106"/>
      <c r="O21" s="44">
        <f>SUM(C21:M21)</f>
        <v>-1952438</v>
      </c>
    </row>
    <row r="22" spans="1:15" s="139" customFormat="1" ht="9.6" customHeight="1" x14ac:dyDescent="0.6">
      <c r="A22" s="148"/>
      <c r="B22" s="140"/>
      <c r="C22" s="108"/>
      <c r="D22" s="104"/>
      <c r="E22" s="108"/>
      <c r="F22" s="104"/>
      <c r="G22" s="108"/>
      <c r="H22" s="84"/>
      <c r="I22" s="109"/>
      <c r="J22" s="109"/>
      <c r="K22" s="108"/>
      <c r="L22" s="109"/>
      <c r="M22" s="108"/>
      <c r="N22" s="107"/>
      <c r="O22" s="109"/>
    </row>
    <row r="23" spans="1:15" s="139" customFormat="1" ht="22.2" x14ac:dyDescent="0.6">
      <c r="A23" s="16" t="s">
        <v>91</v>
      </c>
      <c r="B23" s="140"/>
      <c r="C23" s="146"/>
      <c r="D23" s="143"/>
      <c r="E23" s="146"/>
      <c r="F23" s="143"/>
      <c r="G23" s="146"/>
      <c r="H23" s="144"/>
      <c r="I23" s="145"/>
      <c r="J23" s="145"/>
      <c r="K23" s="146"/>
      <c r="L23" s="145"/>
      <c r="M23" s="146"/>
      <c r="N23" s="146"/>
      <c r="O23" s="149"/>
    </row>
    <row r="24" spans="1:15" s="139" customFormat="1" x14ac:dyDescent="0.55000000000000004">
      <c r="A24" s="139" t="s">
        <v>124</v>
      </c>
      <c r="B24" s="140"/>
      <c r="C24" s="142">
        <v>0</v>
      </c>
      <c r="D24" s="143"/>
      <c r="E24" s="142">
        <v>0</v>
      </c>
      <c r="F24" s="143"/>
      <c r="G24" s="142">
        <v>0</v>
      </c>
      <c r="H24" s="144"/>
      <c r="I24" s="145">
        <f>'PL6-7'!M29</f>
        <v>485229</v>
      </c>
      <c r="J24" s="145"/>
      <c r="K24" s="142">
        <v>0</v>
      </c>
      <c r="L24" s="145"/>
      <c r="M24" s="142">
        <v>0</v>
      </c>
      <c r="N24" s="146"/>
      <c r="O24" s="142">
        <f>SUM(C24:M24)</f>
        <v>485229</v>
      </c>
    </row>
    <row r="25" spans="1:15" s="139" customFormat="1" x14ac:dyDescent="0.55000000000000004">
      <c r="A25" s="139" t="s">
        <v>69</v>
      </c>
      <c r="B25" s="140"/>
      <c r="C25" s="142">
        <v>0</v>
      </c>
      <c r="D25" s="143"/>
      <c r="E25" s="142">
        <v>0</v>
      </c>
      <c r="F25" s="143"/>
      <c r="G25" s="142">
        <v>0</v>
      </c>
      <c r="H25" s="144"/>
      <c r="I25" s="142">
        <v>0</v>
      </c>
      <c r="J25" s="143"/>
      <c r="K25" s="142">
        <v>0</v>
      </c>
      <c r="L25" s="143"/>
      <c r="M25" s="150">
        <f>'PL6-7'!M60</f>
        <v>-588</v>
      </c>
      <c r="N25" s="146"/>
      <c r="O25" s="142">
        <f>SUM(C25:M25)</f>
        <v>-588</v>
      </c>
    </row>
    <row r="26" spans="1:15" s="139" customFormat="1" ht="22.2" x14ac:dyDescent="0.6">
      <c r="A26" s="16" t="s">
        <v>90</v>
      </c>
      <c r="B26" s="140"/>
      <c r="C26" s="44">
        <v>0</v>
      </c>
      <c r="D26" s="104"/>
      <c r="E26" s="44">
        <v>0</v>
      </c>
      <c r="F26" s="104"/>
      <c r="G26" s="44">
        <v>0</v>
      </c>
      <c r="H26" s="84"/>
      <c r="I26" s="151">
        <f>SUM(I24:I24)</f>
        <v>485229</v>
      </c>
      <c r="J26" s="109"/>
      <c r="K26" s="44">
        <v>0</v>
      </c>
      <c r="L26" s="109"/>
      <c r="M26" s="152">
        <f>SUM(M24:M25)</f>
        <v>-588</v>
      </c>
      <c r="N26" s="107"/>
      <c r="O26" s="151">
        <f>SUM(O24:O25)</f>
        <v>484641</v>
      </c>
    </row>
    <row r="27" spans="1:15" s="139" customFormat="1" ht="15" customHeight="1" x14ac:dyDescent="0.6">
      <c r="A27" s="16"/>
      <c r="B27" s="140"/>
      <c r="C27" s="77"/>
      <c r="D27" s="104"/>
      <c r="E27" s="77"/>
      <c r="F27" s="104"/>
      <c r="G27" s="77"/>
      <c r="H27" s="84"/>
      <c r="I27" s="109"/>
      <c r="J27" s="109"/>
      <c r="K27" s="77"/>
      <c r="L27" s="109"/>
      <c r="M27" s="147"/>
      <c r="N27" s="107"/>
      <c r="O27" s="109"/>
    </row>
    <row r="28" spans="1:15" s="139" customFormat="1" ht="22.8" thickBot="1" x14ac:dyDescent="0.65">
      <c r="A28" s="16" t="s">
        <v>198</v>
      </c>
      <c r="B28" s="140"/>
      <c r="C28" s="153">
        <f>SUM(C15,C21,C26)</f>
        <v>3003750</v>
      </c>
      <c r="D28" s="104"/>
      <c r="E28" s="153">
        <f>SUM(E15,E21,E26)</f>
        <v>11847802</v>
      </c>
      <c r="F28" s="104"/>
      <c r="G28" s="153">
        <f>SUM(G15,G21,G26)</f>
        <v>300375</v>
      </c>
      <c r="H28" s="104"/>
      <c r="I28" s="153">
        <f>SUM(I15,I21,I26)</f>
        <v>502727</v>
      </c>
      <c r="J28" s="104"/>
      <c r="K28" s="153">
        <f>SUM(K15,K21,K26)</f>
        <v>73950</v>
      </c>
      <c r="L28" s="104"/>
      <c r="M28" s="153">
        <f>SUM(M15,M21,M26)</f>
        <v>1047904</v>
      </c>
      <c r="N28" s="104"/>
      <c r="O28" s="153">
        <f>SUM(O15,O21,O26)</f>
        <v>16776508</v>
      </c>
    </row>
    <row r="29" spans="1:15" s="139" customFormat="1" ht="22.2" thickTop="1" x14ac:dyDescent="0.55000000000000004">
      <c r="B29" s="22"/>
    </row>
    <row r="30" spans="1:15" s="139" customFormat="1" ht="22.2" x14ac:dyDescent="0.6">
      <c r="A30" s="16" t="s">
        <v>199</v>
      </c>
      <c r="B30" s="2"/>
      <c r="C30" s="136"/>
      <c r="D30" s="136"/>
      <c r="E30" s="136"/>
      <c r="F30" s="136"/>
      <c r="G30" s="136"/>
      <c r="H30" s="137"/>
      <c r="I30" s="138"/>
      <c r="J30" s="138"/>
      <c r="K30" s="138"/>
      <c r="L30" s="138"/>
      <c r="M30" s="138"/>
      <c r="N30" s="138"/>
      <c r="O30" s="137"/>
    </row>
    <row r="31" spans="1:15" s="139" customFormat="1" ht="22.2" x14ac:dyDescent="0.6">
      <c r="A31" s="16" t="s">
        <v>200</v>
      </c>
      <c r="B31" s="140"/>
      <c r="C31" s="84">
        <v>3003750</v>
      </c>
      <c r="D31" s="84"/>
      <c r="E31" s="84">
        <v>11847802</v>
      </c>
      <c r="F31" s="84"/>
      <c r="G31" s="84">
        <v>300375</v>
      </c>
      <c r="H31" s="84"/>
      <c r="I31" s="84">
        <v>2023729</v>
      </c>
      <c r="J31" s="84"/>
      <c r="K31" s="84">
        <v>73950</v>
      </c>
      <c r="L31" s="84"/>
      <c r="M31" s="84">
        <v>1020710</v>
      </c>
      <c r="N31" s="84"/>
      <c r="O31" s="84">
        <f>SUM(C31:M31)</f>
        <v>18270316</v>
      </c>
    </row>
    <row r="32" spans="1:15" s="139" customFormat="1" ht="10.5" customHeight="1" x14ac:dyDescent="0.6">
      <c r="B32" s="140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</row>
    <row r="33" spans="1:15" s="139" customFormat="1" ht="22.2" x14ac:dyDescent="0.6">
      <c r="A33" s="16" t="s">
        <v>91</v>
      </c>
      <c r="B33" s="140"/>
      <c r="C33" s="146"/>
      <c r="D33" s="143"/>
      <c r="E33" s="146"/>
      <c r="F33" s="143"/>
      <c r="G33" s="146"/>
      <c r="H33" s="144"/>
      <c r="I33" s="145"/>
      <c r="J33" s="145"/>
      <c r="K33" s="146"/>
      <c r="L33" s="145"/>
      <c r="M33" s="146"/>
      <c r="N33" s="146"/>
      <c r="O33" s="149"/>
    </row>
    <row r="34" spans="1:15" s="139" customFormat="1" x14ac:dyDescent="0.55000000000000004">
      <c r="A34" s="139" t="s">
        <v>124</v>
      </c>
      <c r="B34" s="140"/>
      <c r="C34" s="142">
        <v>0</v>
      </c>
      <c r="D34" s="143"/>
      <c r="E34" s="142">
        <v>0</v>
      </c>
      <c r="F34" s="143"/>
      <c r="G34" s="142">
        <v>0</v>
      </c>
      <c r="H34" s="144"/>
      <c r="I34" s="142">
        <f>'PL6-7'!K29</f>
        <v>677277</v>
      </c>
      <c r="J34" s="145"/>
      <c r="K34" s="142">
        <v>0</v>
      </c>
      <c r="L34" s="145"/>
      <c r="M34" s="142">
        <v>0</v>
      </c>
      <c r="N34" s="146"/>
      <c r="O34" s="142">
        <f>SUM(C34:M34)</f>
        <v>677277</v>
      </c>
    </row>
    <row r="35" spans="1:15" s="139" customFormat="1" x14ac:dyDescent="0.55000000000000004">
      <c r="A35" s="139" t="s">
        <v>69</v>
      </c>
      <c r="B35" s="140"/>
      <c r="C35" s="142">
        <v>0</v>
      </c>
      <c r="D35" s="143"/>
      <c r="E35" s="142">
        <v>0</v>
      </c>
      <c r="F35" s="143"/>
      <c r="G35" s="142">
        <v>0</v>
      </c>
      <c r="H35" s="144"/>
      <c r="I35" s="142">
        <v>0</v>
      </c>
      <c r="J35" s="143"/>
      <c r="K35" s="142">
        <v>0</v>
      </c>
      <c r="L35" s="143"/>
      <c r="M35" s="150">
        <f>'PL6-7'!K49+'PL6-7'!K53+'PL6-7'!K59</f>
        <v>864901</v>
      </c>
      <c r="N35" s="146"/>
      <c r="O35" s="142">
        <f>SUM(C35:M35)</f>
        <v>864901</v>
      </c>
    </row>
    <row r="36" spans="1:15" s="139" customFormat="1" ht="22.2" x14ac:dyDescent="0.6">
      <c r="A36" s="16" t="s">
        <v>90</v>
      </c>
      <c r="B36" s="140"/>
      <c r="C36" s="44">
        <v>0</v>
      </c>
      <c r="D36" s="104"/>
      <c r="E36" s="44">
        <v>0</v>
      </c>
      <c r="F36" s="104"/>
      <c r="G36" s="44">
        <v>0</v>
      </c>
      <c r="H36" s="84"/>
      <c r="I36" s="151">
        <f>SUM(I34:I34)</f>
        <v>677277</v>
      </c>
      <c r="J36" s="109"/>
      <c r="K36" s="44">
        <v>0</v>
      </c>
      <c r="L36" s="109"/>
      <c r="M36" s="152">
        <f>SUM(M34:M35)</f>
        <v>864901</v>
      </c>
      <c r="N36" s="107"/>
      <c r="O36" s="151">
        <f>SUM(O34:O35)</f>
        <v>1542178</v>
      </c>
    </row>
    <row r="37" spans="1:15" s="139" customFormat="1" ht="13.2" customHeight="1" x14ac:dyDescent="0.6">
      <c r="A37" s="16"/>
      <c r="B37" s="140"/>
      <c r="C37" s="77"/>
      <c r="D37" s="104"/>
      <c r="E37" s="77"/>
      <c r="F37" s="104"/>
      <c r="G37" s="77"/>
      <c r="H37" s="84"/>
      <c r="I37" s="109"/>
      <c r="J37" s="109"/>
      <c r="K37" s="77"/>
      <c r="L37" s="109"/>
      <c r="M37" s="147"/>
      <c r="N37" s="107"/>
      <c r="O37" s="109"/>
    </row>
    <row r="38" spans="1:15" s="139" customFormat="1" ht="22.8" thickBot="1" x14ac:dyDescent="0.65">
      <c r="A38" s="16" t="s">
        <v>201</v>
      </c>
      <c r="B38" s="140"/>
      <c r="C38" s="153">
        <f>SUM(C31,C36)</f>
        <v>3003750</v>
      </c>
      <c r="D38" s="104"/>
      <c r="E38" s="153">
        <f>SUM(E31,E36)</f>
        <v>11847802</v>
      </c>
      <c r="F38" s="104"/>
      <c r="G38" s="153">
        <f>SUM(G31,G36)</f>
        <v>300375</v>
      </c>
      <c r="H38" s="104"/>
      <c r="I38" s="153">
        <f>SUM(I31,I36)</f>
        <v>2701006</v>
      </c>
      <c r="J38" s="104"/>
      <c r="K38" s="153">
        <f>SUM(K31,K36)</f>
        <v>73950</v>
      </c>
      <c r="L38" s="104"/>
      <c r="M38" s="153">
        <f>SUM(M31,M36)</f>
        <v>1885611</v>
      </c>
      <c r="N38" s="104"/>
      <c r="O38" s="153">
        <f>SUM(O31,O36)</f>
        <v>19812494</v>
      </c>
    </row>
    <row r="39" spans="1:15" s="139" customFormat="1" ht="22.2" thickTop="1" x14ac:dyDescent="0.55000000000000004">
      <c r="B39" s="22"/>
    </row>
  </sheetData>
  <mergeCells count="3">
    <mergeCell ref="C4:O4"/>
    <mergeCell ref="G6:I6"/>
    <mergeCell ref="C11:O11"/>
  </mergeCells>
  <pageMargins left="0.78740157480314998" right="0.7" top="0.47244094488188998" bottom="0.511811023622047" header="0.511811023622047" footer="0.511811023622047"/>
  <pageSetup paperSize="9" scale="61" firstPageNumber="9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04"/>
  <sheetViews>
    <sheetView tabSelected="1" view="pageBreakPreview" zoomScale="85" zoomScaleNormal="85" zoomScaleSheetLayoutView="85" workbookViewId="0">
      <selection activeCell="G9" sqref="G9"/>
    </sheetView>
  </sheetViews>
  <sheetFormatPr defaultColWidth="20.875" defaultRowHeight="23.25" customHeight="1" x14ac:dyDescent="0.55000000000000004"/>
  <cols>
    <col min="1" max="4" width="2" style="23" customWidth="1"/>
    <col min="5" max="5" width="56.75" style="23" customWidth="1"/>
    <col min="6" max="6" width="2.375" style="23" customWidth="1"/>
    <col min="7" max="7" width="14" style="11" customWidth="1"/>
    <col min="8" max="8" width="1.625" style="11" customWidth="1"/>
    <col min="9" max="9" width="14" style="11" customWidth="1"/>
    <col min="10" max="10" width="1.625" style="23" customWidth="1"/>
    <col min="11" max="11" width="14" style="23" customWidth="1"/>
    <col min="12" max="12" width="1.625" style="23" customWidth="1"/>
    <col min="13" max="13" width="14" style="23" customWidth="1"/>
    <col min="14" max="14" width="1.875" style="23" customWidth="1"/>
    <col min="15" max="16384" width="20.875" style="23"/>
  </cols>
  <sheetData>
    <row r="1" spans="1:13" s="6" customFormat="1" ht="23.25" customHeight="1" x14ac:dyDescent="0.6">
      <c r="A1" s="6" t="s">
        <v>133</v>
      </c>
      <c r="G1" s="31"/>
      <c r="H1" s="31"/>
      <c r="I1" s="31"/>
    </row>
    <row r="2" spans="1:13" s="6" customFormat="1" ht="23.25" customHeight="1" x14ac:dyDescent="0.6">
      <c r="A2" s="6" t="s">
        <v>101</v>
      </c>
      <c r="G2" s="31"/>
      <c r="H2" s="31"/>
      <c r="I2" s="31"/>
    </row>
    <row r="3" spans="1:13" s="6" customFormat="1" ht="18" customHeight="1" x14ac:dyDescent="0.6">
      <c r="G3" s="31"/>
      <c r="H3" s="31"/>
      <c r="I3" s="31"/>
    </row>
    <row r="4" spans="1:13" s="6" customFormat="1" ht="23.25" customHeight="1" x14ac:dyDescent="0.6">
      <c r="G4" s="204" t="s">
        <v>86</v>
      </c>
      <c r="H4" s="204"/>
      <c r="I4" s="204"/>
      <c r="K4" s="204" t="s">
        <v>87</v>
      </c>
      <c r="L4" s="204"/>
      <c r="M4" s="204"/>
    </row>
    <row r="5" spans="1:13" s="6" customFormat="1" ht="23.25" customHeight="1" x14ac:dyDescent="0.6">
      <c r="G5" s="211" t="s">
        <v>98</v>
      </c>
      <c r="H5" s="211"/>
      <c r="I5" s="211"/>
      <c r="J5" s="124"/>
      <c r="K5" s="211" t="s">
        <v>98</v>
      </c>
      <c r="L5" s="211"/>
      <c r="M5" s="211"/>
    </row>
    <row r="6" spans="1:13" s="6" customFormat="1" ht="23.25" customHeight="1" x14ac:dyDescent="0.6">
      <c r="G6" s="211" t="s">
        <v>197</v>
      </c>
      <c r="H6" s="211"/>
      <c r="I6" s="211"/>
      <c r="J6" s="124"/>
      <c r="K6" s="211" t="s">
        <v>197</v>
      </c>
      <c r="L6" s="211"/>
      <c r="M6" s="211"/>
    </row>
    <row r="7" spans="1:13" s="124" customFormat="1" ht="23.25" customHeight="1" x14ac:dyDescent="0.6">
      <c r="F7" s="172"/>
      <c r="G7" s="191">
        <v>2564</v>
      </c>
      <c r="I7" s="191">
        <v>2563</v>
      </c>
      <c r="K7" s="197">
        <v>2564</v>
      </c>
      <c r="M7" s="191">
        <v>2563</v>
      </c>
    </row>
    <row r="8" spans="1:13" ht="23.25" customHeight="1" x14ac:dyDescent="0.55000000000000004">
      <c r="G8" s="205" t="s">
        <v>96</v>
      </c>
      <c r="H8" s="205"/>
      <c r="I8" s="205"/>
      <c r="J8" s="205"/>
      <c r="K8" s="205"/>
      <c r="L8" s="205"/>
      <c r="M8" s="205"/>
    </row>
    <row r="9" spans="1:13" ht="23.25" customHeight="1" x14ac:dyDescent="0.6">
      <c r="A9" s="49" t="s">
        <v>52</v>
      </c>
      <c r="G9" s="40"/>
      <c r="H9" s="40"/>
      <c r="I9" s="40"/>
      <c r="J9" s="39"/>
      <c r="K9" s="39"/>
      <c r="L9" s="39"/>
      <c r="M9" s="39"/>
    </row>
    <row r="10" spans="1:13" ht="23.25" customHeight="1" x14ac:dyDescent="0.55000000000000004">
      <c r="A10" s="23" t="s">
        <v>92</v>
      </c>
      <c r="G10" s="192">
        <f>'PL6-7'!G26</f>
        <v>987298</v>
      </c>
      <c r="H10" s="113"/>
      <c r="I10" s="83">
        <f>'PL6-7'!I26</f>
        <v>915179</v>
      </c>
      <c r="J10" s="83"/>
      <c r="K10" s="83">
        <f>'PL6-7'!K26</f>
        <v>677277</v>
      </c>
      <c r="L10" s="83"/>
      <c r="M10" s="83">
        <f>'PL6-7'!M26</f>
        <v>485229</v>
      </c>
    </row>
    <row r="11" spans="1:13" ht="23.25" customHeight="1" x14ac:dyDescent="0.55000000000000004">
      <c r="A11" s="63" t="s">
        <v>131</v>
      </c>
      <c r="G11" s="83"/>
      <c r="H11" s="113"/>
      <c r="I11" s="83"/>
      <c r="J11" s="83"/>
      <c r="K11" s="83"/>
      <c r="L11" s="83"/>
      <c r="M11" s="83"/>
    </row>
    <row r="12" spans="1:13" ht="23.25" customHeight="1" x14ac:dyDescent="0.55000000000000004">
      <c r="A12" s="15" t="s">
        <v>107</v>
      </c>
      <c r="G12" s="83">
        <f>-'PL6-7'!G25</f>
        <v>162575</v>
      </c>
      <c r="H12" s="113"/>
      <c r="I12" s="83">
        <v>187336</v>
      </c>
      <c r="J12" s="38"/>
      <c r="K12" s="83">
        <f>-'PL6-7'!K25</f>
        <v>91410</v>
      </c>
      <c r="L12" s="38"/>
      <c r="M12" s="83">
        <v>123489</v>
      </c>
    </row>
    <row r="13" spans="1:13" ht="23.25" customHeight="1" x14ac:dyDescent="0.55000000000000004">
      <c r="A13" s="15" t="s">
        <v>40</v>
      </c>
      <c r="G13" s="83">
        <f>-'PL6-7'!G22</f>
        <v>27894</v>
      </c>
      <c r="H13" s="113"/>
      <c r="I13" s="83">
        <v>7868</v>
      </c>
      <c r="J13" s="83"/>
      <c r="K13" s="83">
        <f>-'PL6-7'!K22</f>
        <v>1888</v>
      </c>
      <c r="L13" s="38"/>
      <c r="M13" s="83">
        <v>2653</v>
      </c>
    </row>
    <row r="14" spans="1:13" ht="23.25" customHeight="1" x14ac:dyDescent="0.55000000000000004">
      <c r="A14" s="15" t="s">
        <v>53</v>
      </c>
      <c r="G14" s="83">
        <v>337136</v>
      </c>
      <c r="H14" s="113"/>
      <c r="I14" s="83">
        <v>273928</v>
      </c>
      <c r="J14" s="83"/>
      <c r="K14" s="83">
        <v>152562</v>
      </c>
      <c r="L14" s="83"/>
      <c r="M14" s="83">
        <v>132901</v>
      </c>
    </row>
    <row r="15" spans="1:13" ht="23.25" customHeight="1" x14ac:dyDescent="0.55000000000000004">
      <c r="A15" s="15" t="s">
        <v>185</v>
      </c>
      <c r="G15" s="83">
        <v>11614</v>
      </c>
      <c r="H15" s="113"/>
      <c r="I15" s="83">
        <v>8622</v>
      </c>
      <c r="J15" s="83"/>
      <c r="K15" s="83">
        <v>10204</v>
      </c>
      <c r="L15" s="83"/>
      <c r="M15" s="83">
        <v>7802</v>
      </c>
    </row>
    <row r="16" spans="1:13" ht="23.25" customHeight="1" x14ac:dyDescent="0.55000000000000004">
      <c r="A16" s="37" t="s">
        <v>77</v>
      </c>
      <c r="G16" s="83">
        <v>65916</v>
      </c>
      <c r="H16" s="113"/>
      <c r="I16" s="83">
        <v>30098</v>
      </c>
      <c r="J16" s="83"/>
      <c r="K16" s="83">
        <v>46515</v>
      </c>
      <c r="L16" s="38"/>
      <c r="M16" s="83">
        <v>18710</v>
      </c>
    </row>
    <row r="17" spans="1:13" ht="23.25" customHeight="1" x14ac:dyDescent="0.55000000000000004">
      <c r="A17" s="15" t="s">
        <v>226</v>
      </c>
      <c r="G17" s="74">
        <v>0</v>
      </c>
      <c r="H17" s="113"/>
      <c r="I17" s="83">
        <v>-926</v>
      </c>
      <c r="J17" s="38"/>
      <c r="K17" s="74">
        <v>0</v>
      </c>
      <c r="L17" s="38"/>
      <c r="M17" s="83">
        <v>0</v>
      </c>
    </row>
    <row r="18" spans="1:13" ht="23.25" customHeight="1" x14ac:dyDescent="0.55000000000000004">
      <c r="A18" s="15" t="s">
        <v>223</v>
      </c>
      <c r="G18" s="74">
        <v>3729</v>
      </c>
      <c r="H18" s="113"/>
      <c r="I18" s="83">
        <v>-18324</v>
      </c>
      <c r="J18" s="83"/>
      <c r="K18" s="74">
        <v>-18455</v>
      </c>
      <c r="L18" s="38"/>
      <c r="M18" s="83">
        <v>-18058</v>
      </c>
    </row>
    <row r="19" spans="1:13" ht="23.25" customHeight="1" x14ac:dyDescent="0.55000000000000004">
      <c r="A19" s="37" t="s">
        <v>140</v>
      </c>
      <c r="G19" s="74">
        <v>52827</v>
      </c>
      <c r="H19" s="83"/>
      <c r="I19" s="83">
        <v>136910</v>
      </c>
      <c r="J19" s="83"/>
      <c r="K19" s="74">
        <v>0</v>
      </c>
      <c r="L19" s="41"/>
      <c r="M19" s="83">
        <v>0</v>
      </c>
    </row>
    <row r="20" spans="1:13" ht="23.25" customHeight="1" x14ac:dyDescent="0.55000000000000004">
      <c r="A20" s="15" t="s">
        <v>177</v>
      </c>
      <c r="G20" s="74">
        <v>-73167</v>
      </c>
      <c r="H20" s="113"/>
      <c r="I20" s="83">
        <v>-61529</v>
      </c>
      <c r="J20" s="38"/>
      <c r="K20" s="74">
        <v>0</v>
      </c>
      <c r="L20" s="114"/>
      <c r="M20" s="83">
        <v>0</v>
      </c>
    </row>
    <row r="21" spans="1:13" ht="23.25" customHeight="1" x14ac:dyDescent="0.55000000000000004">
      <c r="A21" s="15" t="s">
        <v>210</v>
      </c>
      <c r="G21" s="74">
        <v>14619</v>
      </c>
      <c r="H21" s="113"/>
      <c r="I21" s="83">
        <v>1981</v>
      </c>
      <c r="J21" s="38"/>
      <c r="K21" s="74">
        <v>26</v>
      </c>
      <c r="L21" s="38"/>
      <c r="M21" s="83">
        <v>493</v>
      </c>
    </row>
    <row r="22" spans="1:13" ht="23.25" customHeight="1" x14ac:dyDescent="0.55000000000000004">
      <c r="A22" s="15" t="s">
        <v>146</v>
      </c>
      <c r="G22" s="74">
        <v>18012</v>
      </c>
      <c r="H22" s="113"/>
      <c r="I22" s="83">
        <v>30247</v>
      </c>
      <c r="J22" s="38"/>
      <c r="K22" s="74">
        <v>1791</v>
      </c>
      <c r="L22" s="38"/>
      <c r="M22" s="83">
        <v>17630</v>
      </c>
    </row>
    <row r="23" spans="1:13" ht="23.25" customHeight="1" x14ac:dyDescent="0.55000000000000004">
      <c r="A23" s="15" t="s">
        <v>204</v>
      </c>
      <c r="G23" s="74"/>
      <c r="H23" s="113"/>
      <c r="I23" s="83"/>
      <c r="J23" s="38"/>
      <c r="K23" s="74"/>
      <c r="L23" s="38"/>
      <c r="M23" s="83"/>
    </row>
    <row r="24" spans="1:13" ht="23.25" customHeight="1" x14ac:dyDescent="0.55000000000000004">
      <c r="A24" s="15"/>
      <c r="B24" s="23" t="s">
        <v>205</v>
      </c>
      <c r="F24" s="11"/>
      <c r="G24" s="74">
        <v>0</v>
      </c>
      <c r="H24" s="113"/>
      <c r="I24" s="83">
        <v>-36182</v>
      </c>
      <c r="J24" s="38"/>
      <c r="K24" s="74">
        <v>0</v>
      </c>
      <c r="L24" s="38"/>
      <c r="M24" s="83">
        <v>0</v>
      </c>
    </row>
    <row r="25" spans="1:13" ht="23.25" customHeight="1" x14ac:dyDescent="0.55000000000000004">
      <c r="A25" s="15" t="s">
        <v>206</v>
      </c>
      <c r="F25" s="11"/>
      <c r="G25" s="74">
        <v>0</v>
      </c>
      <c r="H25" s="113"/>
      <c r="I25" s="83">
        <v>-52764</v>
      </c>
      <c r="J25" s="38"/>
      <c r="K25" s="74">
        <v>0</v>
      </c>
      <c r="L25" s="38"/>
      <c r="M25" s="83">
        <v>0</v>
      </c>
    </row>
    <row r="26" spans="1:13" ht="23.25" customHeight="1" x14ac:dyDescent="0.55000000000000004">
      <c r="A26" s="15" t="s">
        <v>125</v>
      </c>
      <c r="F26" s="11"/>
      <c r="G26" s="74">
        <v>0</v>
      </c>
      <c r="H26" s="113"/>
      <c r="I26" s="83">
        <v>-11451</v>
      </c>
      <c r="J26" s="38"/>
      <c r="K26" s="74">
        <v>0</v>
      </c>
      <c r="L26" s="38"/>
      <c r="M26" s="83">
        <v>-11451</v>
      </c>
    </row>
    <row r="27" spans="1:13" ht="23.25" customHeight="1" x14ac:dyDescent="0.55000000000000004">
      <c r="A27" s="15" t="s">
        <v>130</v>
      </c>
      <c r="G27" s="74">
        <v>-1252</v>
      </c>
      <c r="H27" s="113"/>
      <c r="I27" s="83">
        <v>-16491</v>
      </c>
      <c r="J27" s="38"/>
      <c r="K27" s="74">
        <v>-665</v>
      </c>
      <c r="L27" s="38"/>
      <c r="M27" s="83">
        <v>-12541</v>
      </c>
    </row>
    <row r="28" spans="1:13" ht="23.25" customHeight="1" x14ac:dyDescent="0.55000000000000004">
      <c r="A28" s="15" t="s">
        <v>207</v>
      </c>
      <c r="G28" s="74">
        <v>0</v>
      </c>
      <c r="H28" s="113"/>
      <c r="I28" s="83">
        <v>2</v>
      </c>
      <c r="J28" s="38"/>
      <c r="K28" s="74">
        <v>0</v>
      </c>
      <c r="L28" s="38"/>
      <c r="M28" s="83">
        <v>0</v>
      </c>
    </row>
    <row r="29" spans="1:13" ht="23.25" customHeight="1" x14ac:dyDescent="0.55000000000000004">
      <c r="A29" s="15" t="s">
        <v>76</v>
      </c>
      <c r="G29" s="74">
        <v>-304564</v>
      </c>
      <c r="H29" s="113"/>
      <c r="I29" s="83">
        <v>0</v>
      </c>
      <c r="J29" s="83"/>
      <c r="K29" s="74">
        <v>-304564</v>
      </c>
      <c r="L29" s="38"/>
      <c r="M29" s="83">
        <v>-2600</v>
      </c>
    </row>
    <row r="30" spans="1:13" ht="23.25" customHeight="1" x14ac:dyDescent="0.55000000000000004">
      <c r="A30" s="37" t="s">
        <v>144</v>
      </c>
      <c r="G30" s="74">
        <v>-2968</v>
      </c>
      <c r="H30" s="113"/>
      <c r="I30" s="83">
        <v>-25091</v>
      </c>
      <c r="J30" s="83"/>
      <c r="K30" s="74">
        <v>-6000</v>
      </c>
      <c r="L30" s="38"/>
      <c r="M30" s="83">
        <v>-25760</v>
      </c>
    </row>
    <row r="31" spans="1:13" ht="23.25" customHeight="1" x14ac:dyDescent="0.6">
      <c r="A31" s="64"/>
      <c r="G31" s="115">
        <f>SUM(G10:G30)</f>
        <v>1299669</v>
      </c>
      <c r="H31" s="113"/>
      <c r="I31" s="115">
        <f>SUM(I10:I30)</f>
        <v>1369413</v>
      </c>
      <c r="J31" s="38"/>
      <c r="K31" s="116">
        <f>SUM(K10:K30)</f>
        <v>651989</v>
      </c>
      <c r="L31" s="38"/>
      <c r="M31" s="116">
        <f>SUM(M10:M30)</f>
        <v>718497</v>
      </c>
    </row>
    <row r="32" spans="1:13" s="6" customFormat="1" ht="23.25" customHeight="1" x14ac:dyDescent="0.6">
      <c r="A32" s="6" t="str">
        <f>A1</f>
        <v>บริษัท โอสถสภา จำกัด (มหาชน) และบริษัทย่อย</v>
      </c>
      <c r="G32" s="117"/>
      <c r="H32" s="117"/>
      <c r="I32" s="117"/>
      <c r="J32" s="80"/>
      <c r="K32" s="80"/>
      <c r="L32" s="80"/>
      <c r="M32" s="80"/>
    </row>
    <row r="33" spans="1:13" s="6" customFormat="1" ht="23.25" customHeight="1" x14ac:dyDescent="0.6">
      <c r="A33" s="6" t="str">
        <f>A2</f>
        <v>งบกระแสเงินสด (ไม่ได้ตรวจสอบ)</v>
      </c>
      <c r="G33" s="117"/>
      <c r="H33" s="117"/>
      <c r="I33" s="117"/>
      <c r="J33" s="80"/>
      <c r="K33" s="80"/>
      <c r="L33" s="80"/>
      <c r="M33" s="80"/>
    </row>
    <row r="34" spans="1:13" s="6" customFormat="1" ht="9.6" customHeight="1" x14ac:dyDescent="0.6">
      <c r="G34" s="31"/>
      <c r="H34" s="31"/>
      <c r="I34" s="31"/>
    </row>
    <row r="35" spans="1:13" s="6" customFormat="1" ht="23.25" customHeight="1" x14ac:dyDescent="0.6">
      <c r="G35" s="204" t="s">
        <v>86</v>
      </c>
      <c r="H35" s="204"/>
      <c r="I35" s="204"/>
      <c r="K35" s="204" t="s">
        <v>87</v>
      </c>
      <c r="L35" s="204"/>
      <c r="M35" s="204"/>
    </row>
    <row r="36" spans="1:13" s="6" customFormat="1" ht="23.25" customHeight="1" x14ac:dyDescent="0.6">
      <c r="G36" s="211" t="s">
        <v>98</v>
      </c>
      <c r="H36" s="211"/>
      <c r="I36" s="211"/>
      <c r="J36" s="124"/>
      <c r="K36" s="211" t="s">
        <v>98</v>
      </c>
      <c r="L36" s="211"/>
      <c r="M36" s="211"/>
    </row>
    <row r="37" spans="1:13" s="6" customFormat="1" ht="23.25" customHeight="1" x14ac:dyDescent="0.6">
      <c r="G37" s="211" t="s">
        <v>197</v>
      </c>
      <c r="H37" s="211"/>
      <c r="I37" s="211"/>
      <c r="J37" s="124"/>
      <c r="K37" s="211" t="s">
        <v>197</v>
      </c>
      <c r="L37" s="211"/>
      <c r="M37" s="211"/>
    </row>
    <row r="38" spans="1:13" s="124" customFormat="1" ht="23.25" customHeight="1" x14ac:dyDescent="0.6">
      <c r="G38" s="197">
        <v>2564</v>
      </c>
      <c r="I38" s="197">
        <v>2563</v>
      </c>
      <c r="K38" s="197">
        <v>2564</v>
      </c>
      <c r="M38" s="197">
        <v>2563</v>
      </c>
    </row>
    <row r="39" spans="1:13" ht="23.25" customHeight="1" x14ac:dyDescent="0.55000000000000004">
      <c r="G39" s="205" t="s">
        <v>96</v>
      </c>
      <c r="H39" s="205"/>
      <c r="I39" s="205"/>
      <c r="J39" s="205"/>
      <c r="K39" s="205"/>
      <c r="L39" s="205"/>
      <c r="M39" s="205"/>
    </row>
    <row r="40" spans="1:13" ht="21.6" x14ac:dyDescent="0.55000000000000004">
      <c r="A40" s="63" t="s">
        <v>54</v>
      </c>
      <c r="G40" s="113"/>
      <c r="H40" s="113"/>
      <c r="I40" s="113"/>
      <c r="J40" s="38"/>
      <c r="K40" s="83"/>
      <c r="L40" s="38"/>
      <c r="M40" s="83"/>
    </row>
    <row r="41" spans="1:13" ht="23.25" customHeight="1" x14ac:dyDescent="0.55000000000000004">
      <c r="A41" s="15" t="s">
        <v>118</v>
      </c>
      <c r="G41" s="81">
        <v>-357972</v>
      </c>
      <c r="H41" s="83"/>
      <c r="I41" s="83">
        <v>-34482</v>
      </c>
      <c r="J41" s="38"/>
      <c r="K41" s="74">
        <v>-453555</v>
      </c>
      <c r="L41" s="74"/>
      <c r="M41" s="83">
        <v>-24461</v>
      </c>
    </row>
    <row r="42" spans="1:13" ht="23.25" customHeight="1" x14ac:dyDescent="0.55000000000000004">
      <c r="A42" s="15" t="s">
        <v>147</v>
      </c>
      <c r="G42" s="74">
        <v>10469</v>
      </c>
      <c r="H42" s="83"/>
      <c r="I42" s="83">
        <v>-150463</v>
      </c>
      <c r="J42" s="38"/>
      <c r="K42" s="74">
        <v>-529</v>
      </c>
      <c r="L42" s="74"/>
      <c r="M42" s="83">
        <v>-127568</v>
      </c>
    </row>
    <row r="43" spans="1:13" ht="23.25" customHeight="1" x14ac:dyDescent="0.55000000000000004">
      <c r="A43" s="15" t="s">
        <v>55</v>
      </c>
      <c r="G43" s="74">
        <v>-19895</v>
      </c>
      <c r="H43" s="83"/>
      <c r="I43" s="83">
        <v>-444273</v>
      </c>
      <c r="J43" s="38"/>
      <c r="K43" s="74">
        <v>7187</v>
      </c>
      <c r="L43" s="74"/>
      <c r="M43" s="83">
        <v>-195392</v>
      </c>
    </row>
    <row r="44" spans="1:13" ht="23.25" customHeight="1" x14ac:dyDescent="0.55000000000000004">
      <c r="A44" s="15" t="s">
        <v>56</v>
      </c>
      <c r="G44" s="74">
        <v>9084</v>
      </c>
      <c r="H44" s="83"/>
      <c r="I44" s="83">
        <v>882</v>
      </c>
      <c r="J44" s="38"/>
      <c r="K44" s="74">
        <v>-1453</v>
      </c>
      <c r="L44" s="74"/>
      <c r="M44" s="83">
        <v>-568</v>
      </c>
    </row>
    <row r="45" spans="1:13" ht="23.25" customHeight="1" x14ac:dyDescent="0.55000000000000004">
      <c r="A45" s="15" t="s">
        <v>57</v>
      </c>
      <c r="G45" s="74">
        <v>-810</v>
      </c>
      <c r="H45" s="83"/>
      <c r="I45" s="83">
        <v>1017</v>
      </c>
      <c r="J45" s="38"/>
      <c r="K45" s="74">
        <v>0</v>
      </c>
      <c r="L45" s="74"/>
      <c r="M45" s="83">
        <v>0</v>
      </c>
    </row>
    <row r="46" spans="1:13" ht="23.25" customHeight="1" x14ac:dyDescent="0.55000000000000004">
      <c r="A46" s="15" t="s">
        <v>119</v>
      </c>
      <c r="G46" s="74">
        <v>589721</v>
      </c>
      <c r="H46" s="83"/>
      <c r="I46" s="83">
        <v>274044</v>
      </c>
      <c r="J46" s="38"/>
      <c r="K46" s="74">
        <v>116156</v>
      </c>
      <c r="L46" s="74"/>
      <c r="M46" s="83">
        <v>93587</v>
      </c>
    </row>
    <row r="47" spans="1:13" ht="23.25" customHeight="1" x14ac:dyDescent="0.55000000000000004">
      <c r="A47" s="15" t="s">
        <v>149</v>
      </c>
      <c r="G47" s="74">
        <v>279387</v>
      </c>
      <c r="H47" s="83"/>
      <c r="I47" s="83">
        <v>-86123</v>
      </c>
      <c r="J47" s="38"/>
      <c r="K47" s="74">
        <v>144846</v>
      </c>
      <c r="L47" s="74"/>
      <c r="M47" s="83">
        <v>-77759</v>
      </c>
    </row>
    <row r="48" spans="1:13" ht="23.25" customHeight="1" x14ac:dyDescent="0.55000000000000004">
      <c r="A48" s="15" t="s">
        <v>58</v>
      </c>
      <c r="G48" s="74">
        <v>-11089</v>
      </c>
      <c r="H48" s="83"/>
      <c r="I48" s="83">
        <v>8497</v>
      </c>
      <c r="J48" s="38"/>
      <c r="K48" s="74">
        <v>-8835</v>
      </c>
      <c r="L48" s="74"/>
      <c r="M48" s="83">
        <v>7041</v>
      </c>
    </row>
    <row r="49" spans="1:13" s="6" customFormat="1" ht="23.25" customHeight="1" x14ac:dyDescent="0.6">
      <c r="A49" s="15" t="s">
        <v>62</v>
      </c>
      <c r="B49" s="17"/>
      <c r="C49" s="17"/>
      <c r="D49" s="17"/>
      <c r="G49" s="74">
        <v>1620</v>
      </c>
      <c r="H49" s="117"/>
      <c r="I49" s="83">
        <v>0</v>
      </c>
      <c r="J49" s="80"/>
      <c r="K49" s="74">
        <v>0</v>
      </c>
      <c r="L49" s="74"/>
      <c r="M49" s="83">
        <v>475</v>
      </c>
    </row>
    <row r="50" spans="1:13" s="6" customFormat="1" ht="23.25" customHeight="1" x14ac:dyDescent="0.6">
      <c r="A50" s="15" t="s">
        <v>94</v>
      </c>
      <c r="B50" s="17"/>
      <c r="C50" s="17"/>
      <c r="D50" s="17"/>
      <c r="G50" s="74">
        <v>-13137</v>
      </c>
      <c r="H50" s="117"/>
      <c r="I50" s="83">
        <v>-8222</v>
      </c>
      <c r="J50" s="80"/>
      <c r="K50" s="74">
        <v>-12058</v>
      </c>
      <c r="L50" s="74"/>
      <c r="M50" s="83">
        <v>-5169</v>
      </c>
    </row>
    <row r="51" spans="1:13" s="6" customFormat="1" ht="23.25" customHeight="1" x14ac:dyDescent="0.6">
      <c r="A51" s="65" t="s">
        <v>110</v>
      </c>
      <c r="B51" s="17"/>
      <c r="C51" s="17"/>
      <c r="D51" s="17"/>
      <c r="G51" s="43">
        <f>G31+SUM(G41:G50)</f>
        <v>1787047</v>
      </c>
      <c r="H51" s="100"/>
      <c r="I51" s="43">
        <f>I31+SUM(I41:I50)</f>
        <v>930290</v>
      </c>
      <c r="J51" s="100"/>
      <c r="K51" s="43">
        <f>K31+SUM(K41:K50)</f>
        <v>443748</v>
      </c>
      <c r="L51" s="77"/>
      <c r="M51" s="43">
        <f>M31+SUM(M41:M50)</f>
        <v>388683</v>
      </c>
    </row>
    <row r="52" spans="1:13" s="6" customFormat="1" ht="23.25" customHeight="1" x14ac:dyDescent="0.6">
      <c r="A52" s="15" t="s">
        <v>111</v>
      </c>
      <c r="B52" s="17"/>
      <c r="C52" s="17"/>
      <c r="D52" s="17"/>
      <c r="G52" s="74">
        <v>-31332</v>
      </c>
      <c r="H52" s="83"/>
      <c r="I52" s="83">
        <v>-49597</v>
      </c>
      <c r="J52" s="83"/>
      <c r="K52" s="74">
        <v>-18151</v>
      </c>
      <c r="L52" s="74"/>
      <c r="M52" s="83">
        <v>-26769</v>
      </c>
    </row>
    <row r="53" spans="1:13" s="6" customFormat="1" ht="23.25" customHeight="1" x14ac:dyDescent="0.6">
      <c r="A53" s="65" t="s">
        <v>112</v>
      </c>
      <c r="B53" s="17"/>
      <c r="C53" s="17"/>
      <c r="D53" s="17"/>
      <c r="G53" s="44">
        <f>SUM(G51:G52)</f>
        <v>1755715</v>
      </c>
      <c r="H53" s="100"/>
      <c r="I53" s="44">
        <f>SUM(I51:I52)</f>
        <v>880693</v>
      </c>
      <c r="J53" s="100"/>
      <c r="K53" s="44">
        <f>SUM(K51:K52)</f>
        <v>425597</v>
      </c>
      <c r="L53" s="77"/>
      <c r="M53" s="44">
        <f>SUM(M51:M52)</f>
        <v>361914</v>
      </c>
    </row>
    <row r="54" spans="1:13" s="6" customFormat="1" ht="10.95" customHeight="1" x14ac:dyDescent="0.6">
      <c r="A54" s="65"/>
      <c r="B54" s="17"/>
      <c r="C54" s="17"/>
      <c r="D54" s="17"/>
      <c r="G54" s="118"/>
      <c r="H54" s="81"/>
      <c r="I54" s="118"/>
      <c r="J54" s="80"/>
      <c r="K54" s="118"/>
      <c r="L54" s="82"/>
      <c r="M54" s="118"/>
    </row>
    <row r="55" spans="1:13" ht="23.25" customHeight="1" x14ac:dyDescent="0.6">
      <c r="A55" s="49" t="s">
        <v>59</v>
      </c>
      <c r="G55" s="119"/>
      <c r="H55" s="119"/>
      <c r="I55" s="119"/>
      <c r="J55" s="119"/>
      <c r="K55" s="119"/>
      <c r="L55" s="119"/>
      <c r="M55" s="119"/>
    </row>
    <row r="56" spans="1:13" s="170" customFormat="1" ht="23.25" customHeight="1" x14ac:dyDescent="0.55000000000000004">
      <c r="A56" s="15" t="s">
        <v>193</v>
      </c>
      <c r="G56" s="81">
        <v>0</v>
      </c>
      <c r="H56" s="81"/>
      <c r="I56" s="83">
        <v>-78264</v>
      </c>
      <c r="J56" s="81"/>
      <c r="K56" s="81">
        <v>0</v>
      </c>
      <c r="L56" s="81"/>
      <c r="M56" s="83">
        <v>0</v>
      </c>
    </row>
    <row r="57" spans="1:13" ht="23.25" customHeight="1" x14ac:dyDescent="0.55000000000000004">
      <c r="A57" s="15" t="s">
        <v>142</v>
      </c>
      <c r="G57" s="81">
        <v>0</v>
      </c>
      <c r="H57" s="81"/>
      <c r="I57" s="83">
        <v>0</v>
      </c>
      <c r="J57" s="81"/>
      <c r="K57" s="81">
        <v>-1125000</v>
      </c>
      <c r="L57" s="81"/>
      <c r="M57" s="83">
        <v>0</v>
      </c>
    </row>
    <row r="58" spans="1:13" s="170" customFormat="1" ht="23.25" customHeight="1" x14ac:dyDescent="0.55000000000000004">
      <c r="A58" s="15" t="s">
        <v>190</v>
      </c>
      <c r="G58" s="81">
        <v>-7512</v>
      </c>
      <c r="H58" s="81"/>
      <c r="I58" s="83">
        <v>-14917</v>
      </c>
      <c r="J58" s="81"/>
      <c r="K58" s="81">
        <v>0</v>
      </c>
      <c r="L58" s="81"/>
      <c r="M58" s="83">
        <v>-21983</v>
      </c>
    </row>
    <row r="59" spans="1:13" ht="23.25" customHeight="1" x14ac:dyDescent="0.55000000000000004">
      <c r="A59" s="15" t="s">
        <v>79</v>
      </c>
      <c r="G59" s="81">
        <v>12410</v>
      </c>
      <c r="H59" s="74"/>
      <c r="I59" s="83">
        <v>19179</v>
      </c>
      <c r="J59" s="74"/>
      <c r="K59" s="74">
        <v>3990</v>
      </c>
      <c r="L59" s="74"/>
      <c r="M59" s="83">
        <v>1332</v>
      </c>
    </row>
    <row r="60" spans="1:13" ht="23.25" customHeight="1" x14ac:dyDescent="0.55000000000000004">
      <c r="A60" s="15" t="s">
        <v>113</v>
      </c>
      <c r="G60" s="74">
        <v>-839156</v>
      </c>
      <c r="H60" s="74"/>
      <c r="I60" s="83">
        <v>-1035692</v>
      </c>
      <c r="J60" s="74"/>
      <c r="K60" s="74">
        <v>-257078</v>
      </c>
      <c r="L60" s="74"/>
      <c r="M60" s="83">
        <v>-533190</v>
      </c>
    </row>
    <row r="61" spans="1:13" ht="23.25" customHeight="1" x14ac:dyDescent="0.55000000000000004">
      <c r="A61" s="15" t="s">
        <v>214</v>
      </c>
      <c r="G61" s="74">
        <v>0</v>
      </c>
      <c r="H61" s="74"/>
      <c r="I61" s="83">
        <v>0</v>
      </c>
      <c r="J61" s="74"/>
      <c r="K61" s="74">
        <v>4538</v>
      </c>
      <c r="L61" s="74"/>
      <c r="M61" s="83">
        <v>0</v>
      </c>
    </row>
    <row r="62" spans="1:13" ht="23.25" customHeight="1" x14ac:dyDescent="0.55000000000000004">
      <c r="A62" s="15" t="s">
        <v>178</v>
      </c>
      <c r="G62" s="74">
        <v>-7222</v>
      </c>
      <c r="H62" s="74"/>
      <c r="I62" s="83">
        <v>-17188</v>
      </c>
      <c r="J62" s="74"/>
      <c r="K62" s="74">
        <v>-7201</v>
      </c>
      <c r="L62" s="74"/>
      <c r="M62" s="83">
        <v>-13467</v>
      </c>
    </row>
    <row r="63" spans="1:13" ht="23.25" customHeight="1" x14ac:dyDescent="0.55000000000000004">
      <c r="A63" s="15" t="s">
        <v>196</v>
      </c>
      <c r="G63" s="74">
        <v>1000000</v>
      </c>
      <c r="H63" s="74"/>
      <c r="I63" s="83">
        <v>-40380</v>
      </c>
      <c r="J63" s="74"/>
      <c r="K63" s="74">
        <v>1000000</v>
      </c>
      <c r="L63" s="74"/>
      <c r="M63" s="83">
        <v>0</v>
      </c>
    </row>
    <row r="64" spans="1:13" ht="23.25" customHeight="1" x14ac:dyDescent="0.55000000000000004">
      <c r="A64" s="15" t="s">
        <v>208</v>
      </c>
      <c r="G64" s="74">
        <v>0</v>
      </c>
      <c r="H64" s="74"/>
      <c r="I64" s="83">
        <v>63805</v>
      </c>
      <c r="J64" s="74"/>
      <c r="K64" s="74">
        <v>0</v>
      </c>
      <c r="L64" s="74"/>
      <c r="M64" s="83">
        <v>63805</v>
      </c>
    </row>
    <row r="65" spans="1:13" ht="23.25" customHeight="1" x14ac:dyDescent="0.55000000000000004">
      <c r="A65" s="15" t="s">
        <v>209</v>
      </c>
      <c r="G65" s="81">
        <v>0</v>
      </c>
      <c r="H65" s="74"/>
      <c r="I65" s="83">
        <v>0</v>
      </c>
      <c r="J65" s="74"/>
      <c r="K65" s="74">
        <v>-652015</v>
      </c>
      <c r="L65" s="74"/>
      <c r="M65" s="83">
        <v>-978388</v>
      </c>
    </row>
    <row r="66" spans="1:13" s="6" customFormat="1" ht="23.25" customHeight="1" x14ac:dyDescent="0.6">
      <c r="A66" s="15" t="s">
        <v>174</v>
      </c>
      <c r="B66" s="23"/>
      <c r="C66" s="17"/>
      <c r="D66" s="17"/>
      <c r="E66" s="17"/>
      <c r="F66" s="17"/>
      <c r="G66" s="74">
        <v>0</v>
      </c>
      <c r="H66" s="117"/>
      <c r="I66" s="83">
        <v>0</v>
      </c>
      <c r="J66" s="80"/>
      <c r="K66" s="74">
        <v>781302</v>
      </c>
      <c r="L66" s="80"/>
      <c r="M66" s="83">
        <v>755520</v>
      </c>
    </row>
    <row r="67" spans="1:13" ht="23.25" customHeight="1" x14ac:dyDescent="0.55000000000000004">
      <c r="A67" s="15" t="s">
        <v>141</v>
      </c>
      <c r="G67" s="74">
        <v>304564</v>
      </c>
      <c r="H67" s="119"/>
      <c r="I67" s="83">
        <v>2600</v>
      </c>
      <c r="J67" s="119"/>
      <c r="K67" s="74">
        <v>304564</v>
      </c>
      <c r="L67" s="119"/>
      <c r="M67" s="74">
        <v>2600</v>
      </c>
    </row>
    <row r="68" spans="1:13" ht="23.25" customHeight="1" x14ac:dyDescent="0.55000000000000004">
      <c r="A68" s="15" t="s">
        <v>186</v>
      </c>
      <c r="G68" s="74">
        <v>2839</v>
      </c>
      <c r="H68" s="83"/>
      <c r="I68" s="83">
        <v>24776</v>
      </c>
      <c r="J68" s="83"/>
      <c r="K68" s="74">
        <v>6056</v>
      </c>
      <c r="L68" s="83"/>
      <c r="M68" s="74">
        <v>23621</v>
      </c>
    </row>
    <row r="69" spans="1:13" ht="23.25" customHeight="1" x14ac:dyDescent="0.6">
      <c r="A69" s="65" t="s">
        <v>224</v>
      </c>
      <c r="G69" s="44">
        <f>SUM(G56:G68)</f>
        <v>465923</v>
      </c>
      <c r="H69" s="100"/>
      <c r="I69" s="44">
        <f>SUM(I56:I68)</f>
        <v>-1076081</v>
      </c>
      <c r="J69" s="100"/>
      <c r="K69" s="44">
        <f>SUM(K56:K68)</f>
        <v>59156</v>
      </c>
      <c r="L69" s="100"/>
      <c r="M69" s="44">
        <f>SUM(M56:M68)</f>
        <v>-700150</v>
      </c>
    </row>
    <row r="70" spans="1:13" s="6" customFormat="1" ht="23.25" customHeight="1" x14ac:dyDescent="0.6">
      <c r="A70" s="6" t="str">
        <f>A1</f>
        <v>บริษัท โอสถสภา จำกัด (มหาชน) และบริษัทย่อย</v>
      </c>
      <c r="G70" s="31"/>
      <c r="H70" s="31"/>
      <c r="I70" s="31"/>
      <c r="K70" s="32"/>
      <c r="M70" s="32"/>
    </row>
    <row r="71" spans="1:13" s="6" customFormat="1" ht="23.25" customHeight="1" x14ac:dyDescent="0.6">
      <c r="A71" s="6" t="str">
        <f>A2</f>
        <v>งบกระแสเงินสด (ไม่ได้ตรวจสอบ)</v>
      </c>
      <c r="G71" s="31"/>
      <c r="H71" s="31"/>
      <c r="I71" s="31"/>
    </row>
    <row r="72" spans="1:13" s="6" customFormat="1" ht="18" customHeight="1" x14ac:dyDescent="0.6">
      <c r="G72" s="31"/>
      <c r="H72" s="31"/>
      <c r="I72" s="31"/>
    </row>
    <row r="73" spans="1:13" s="6" customFormat="1" ht="23.25" customHeight="1" x14ac:dyDescent="0.6">
      <c r="G73" s="204" t="s">
        <v>86</v>
      </c>
      <c r="H73" s="204"/>
      <c r="I73" s="204"/>
      <c r="K73" s="204" t="s">
        <v>87</v>
      </c>
      <c r="L73" s="204"/>
      <c r="M73" s="204"/>
    </row>
    <row r="74" spans="1:13" s="6" customFormat="1" ht="23.25" customHeight="1" x14ac:dyDescent="0.6">
      <c r="G74" s="211" t="s">
        <v>98</v>
      </c>
      <c r="H74" s="211"/>
      <c r="I74" s="211"/>
      <c r="J74" s="124"/>
      <c r="K74" s="211" t="s">
        <v>98</v>
      </c>
      <c r="L74" s="211"/>
      <c r="M74" s="211"/>
    </row>
    <row r="75" spans="1:13" s="6" customFormat="1" ht="23.25" customHeight="1" x14ac:dyDescent="0.6">
      <c r="G75" s="211" t="s">
        <v>197</v>
      </c>
      <c r="H75" s="211"/>
      <c r="I75" s="211"/>
      <c r="J75" s="124"/>
      <c r="K75" s="211" t="s">
        <v>197</v>
      </c>
      <c r="L75" s="211"/>
      <c r="M75" s="211"/>
    </row>
    <row r="76" spans="1:13" s="124" customFormat="1" ht="23.25" customHeight="1" x14ac:dyDescent="0.6">
      <c r="G76" s="197">
        <v>2564</v>
      </c>
      <c r="I76" s="197">
        <v>2563</v>
      </c>
      <c r="K76" s="197">
        <v>2564</v>
      </c>
      <c r="M76" s="197">
        <v>2563</v>
      </c>
    </row>
    <row r="77" spans="1:13" ht="23.25" customHeight="1" x14ac:dyDescent="0.55000000000000004">
      <c r="G77" s="205" t="s">
        <v>96</v>
      </c>
      <c r="H77" s="205"/>
      <c r="I77" s="205"/>
      <c r="J77" s="205"/>
      <c r="K77" s="205"/>
      <c r="L77" s="205"/>
      <c r="M77" s="205"/>
    </row>
    <row r="78" spans="1:13" ht="23.25" customHeight="1" x14ac:dyDescent="0.6">
      <c r="A78" s="49" t="s">
        <v>60</v>
      </c>
      <c r="G78" s="38"/>
      <c r="H78" s="113"/>
      <c r="I78" s="38"/>
      <c r="J78" s="38"/>
      <c r="K78" s="38"/>
      <c r="L78" s="38"/>
      <c r="M78" s="38"/>
    </row>
    <row r="79" spans="1:13" ht="23.25" customHeight="1" x14ac:dyDescent="0.55000000000000004">
      <c r="A79" s="15" t="s">
        <v>191</v>
      </c>
      <c r="G79" s="38">
        <v>0</v>
      </c>
      <c r="H79" s="113"/>
      <c r="I79" s="83">
        <v>-231000</v>
      </c>
      <c r="J79" s="38"/>
      <c r="K79" s="38">
        <v>0</v>
      </c>
      <c r="L79" s="38"/>
      <c r="M79" s="83">
        <v>0</v>
      </c>
    </row>
    <row r="80" spans="1:13" ht="23.25" customHeight="1" x14ac:dyDescent="0.55000000000000004">
      <c r="A80" s="15" t="s">
        <v>78</v>
      </c>
      <c r="G80" s="81">
        <v>0</v>
      </c>
      <c r="H80" s="113"/>
      <c r="I80" s="83">
        <v>0</v>
      </c>
      <c r="J80" s="38"/>
      <c r="K80" s="81">
        <v>5159431</v>
      </c>
      <c r="L80" s="38"/>
      <c r="M80" s="83">
        <v>3529289</v>
      </c>
    </row>
    <row r="81" spans="1:13" ht="23.25" customHeight="1" x14ac:dyDescent="0.55000000000000004">
      <c r="A81" s="15" t="s">
        <v>115</v>
      </c>
      <c r="G81" s="81">
        <v>0</v>
      </c>
      <c r="H81" s="113"/>
      <c r="I81" s="83">
        <v>0</v>
      </c>
      <c r="J81" s="38"/>
      <c r="K81" s="81">
        <v>-3726954</v>
      </c>
      <c r="L81" s="38"/>
      <c r="M81" s="83">
        <v>-3259788</v>
      </c>
    </row>
    <row r="82" spans="1:13" ht="23.25" customHeight="1" x14ac:dyDescent="0.55000000000000004">
      <c r="A82" s="15" t="s">
        <v>192</v>
      </c>
      <c r="G82" s="81">
        <v>0</v>
      </c>
      <c r="H82" s="113"/>
      <c r="I82" s="83">
        <v>472403</v>
      </c>
      <c r="J82" s="38"/>
      <c r="K82" s="83">
        <v>0</v>
      </c>
      <c r="L82" s="38"/>
      <c r="M82" s="83">
        <v>0</v>
      </c>
    </row>
    <row r="83" spans="1:13" ht="23.25" customHeight="1" x14ac:dyDescent="0.55000000000000004">
      <c r="A83" s="15" t="s">
        <v>215</v>
      </c>
      <c r="G83" s="81">
        <v>-87868</v>
      </c>
      <c r="H83" s="113"/>
      <c r="I83" s="83">
        <v>0</v>
      </c>
      <c r="J83" s="38"/>
      <c r="K83" s="83">
        <v>0</v>
      </c>
      <c r="L83" s="38"/>
      <c r="M83" s="83">
        <v>0</v>
      </c>
    </row>
    <row r="84" spans="1:13" ht="23.25" customHeight="1" x14ac:dyDescent="0.55000000000000004">
      <c r="A84" s="15" t="s">
        <v>168</v>
      </c>
      <c r="B84" s="102"/>
      <c r="G84" s="81">
        <v>-28778</v>
      </c>
      <c r="H84" s="113"/>
      <c r="I84" s="83">
        <v>-23057</v>
      </c>
      <c r="J84" s="38"/>
      <c r="K84" s="81">
        <v>-7753</v>
      </c>
      <c r="L84" s="38"/>
      <c r="M84" s="83">
        <v>-5608</v>
      </c>
    </row>
    <row r="85" spans="1:13" ht="23.25" customHeight="1" x14ac:dyDescent="0.55000000000000004">
      <c r="A85" s="15" t="s">
        <v>114</v>
      </c>
      <c r="G85" s="81">
        <v>-10</v>
      </c>
      <c r="H85" s="113"/>
      <c r="I85" s="83">
        <v>-48</v>
      </c>
      <c r="J85" s="38"/>
      <c r="K85" s="81">
        <v>-10</v>
      </c>
      <c r="L85" s="38"/>
      <c r="M85" s="83">
        <v>-48</v>
      </c>
    </row>
    <row r="86" spans="1:13" ht="23.25" customHeight="1" x14ac:dyDescent="0.55000000000000004">
      <c r="A86" s="15" t="s">
        <v>187</v>
      </c>
      <c r="G86" s="81">
        <v>-27400</v>
      </c>
      <c r="H86" s="113"/>
      <c r="I86" s="83">
        <v>-8049</v>
      </c>
      <c r="J86" s="38"/>
      <c r="K86" s="81">
        <v>-1851</v>
      </c>
      <c r="L86" s="38"/>
      <c r="M86" s="83">
        <v>-2785</v>
      </c>
    </row>
    <row r="87" spans="1:13" ht="23.25" customHeight="1" x14ac:dyDescent="0.6">
      <c r="A87" s="65" t="s">
        <v>225</v>
      </c>
      <c r="G87" s="44">
        <f>SUM(G79:G86)</f>
        <v>-144056</v>
      </c>
      <c r="H87" s="100"/>
      <c r="I87" s="44">
        <f>SUM(I79:I86)</f>
        <v>210249</v>
      </c>
      <c r="J87" s="100"/>
      <c r="K87" s="44">
        <f>SUM(K79:K86)</f>
        <v>1422863</v>
      </c>
      <c r="L87" s="100"/>
      <c r="M87" s="44">
        <f>SUM(M79:M86)</f>
        <v>261060</v>
      </c>
    </row>
    <row r="88" spans="1:13" ht="23.25" customHeight="1" x14ac:dyDescent="0.55000000000000004">
      <c r="G88" s="120"/>
      <c r="H88" s="113"/>
      <c r="I88" s="120"/>
      <c r="J88" s="38"/>
      <c r="K88" s="120"/>
      <c r="L88" s="113"/>
      <c r="M88" s="120"/>
    </row>
    <row r="89" spans="1:13" ht="23.25" customHeight="1" x14ac:dyDescent="0.6">
      <c r="A89" s="65" t="s">
        <v>179</v>
      </c>
      <c r="G89" s="77">
        <f>G53+G69+G87</f>
        <v>2077582</v>
      </c>
      <c r="H89" s="100"/>
      <c r="I89" s="77">
        <f>I53+I69+I87</f>
        <v>14861</v>
      </c>
      <c r="J89" s="100"/>
      <c r="K89" s="77">
        <f>K53+K69+K87</f>
        <v>1907616</v>
      </c>
      <c r="L89" s="100"/>
      <c r="M89" s="77">
        <f>M53+M69+M87</f>
        <v>-77176</v>
      </c>
    </row>
    <row r="90" spans="1:13" ht="23.25" customHeight="1" x14ac:dyDescent="0.55000000000000004">
      <c r="A90" s="15" t="s">
        <v>116</v>
      </c>
      <c r="G90" s="74">
        <v>2530564</v>
      </c>
      <c r="H90" s="83"/>
      <c r="I90" s="74">
        <v>2819462</v>
      </c>
      <c r="J90" s="83"/>
      <c r="K90" s="74">
        <v>1473205</v>
      </c>
      <c r="L90" s="83"/>
      <c r="M90" s="74">
        <v>1235200</v>
      </c>
    </row>
    <row r="91" spans="1:13" ht="23.25" customHeight="1" thickBot="1" x14ac:dyDescent="0.65">
      <c r="A91" s="65" t="s">
        <v>117</v>
      </c>
      <c r="G91" s="76">
        <f>SUM(G89:G90)</f>
        <v>4608146</v>
      </c>
      <c r="H91" s="100"/>
      <c r="I91" s="76">
        <f>SUM(I89:I90)</f>
        <v>2834323</v>
      </c>
      <c r="J91" s="100"/>
      <c r="K91" s="76">
        <f>SUM(K89:K90)</f>
        <v>3380821</v>
      </c>
      <c r="L91" s="100"/>
      <c r="M91" s="76">
        <f>SUM(M89:M90)</f>
        <v>1158024</v>
      </c>
    </row>
    <row r="92" spans="1:13" ht="23.25" customHeight="1" thickTop="1" x14ac:dyDescent="0.6">
      <c r="A92" s="65"/>
      <c r="G92" s="77"/>
      <c r="H92" s="113"/>
      <c r="I92" s="77"/>
      <c r="J92" s="38"/>
      <c r="K92" s="77"/>
      <c r="L92" s="86"/>
      <c r="M92" s="77"/>
    </row>
    <row r="93" spans="1:13" ht="23.25" customHeight="1" x14ac:dyDescent="0.6">
      <c r="A93" s="49" t="s">
        <v>61</v>
      </c>
      <c r="B93" s="49"/>
      <c r="G93" s="105"/>
      <c r="H93" s="113"/>
      <c r="I93" s="105"/>
      <c r="J93" s="38"/>
      <c r="K93" s="105"/>
      <c r="L93" s="113"/>
      <c r="M93" s="105"/>
    </row>
    <row r="94" spans="1:13" ht="23.25" customHeight="1" x14ac:dyDescent="0.55000000000000004">
      <c r="A94" s="15" t="s">
        <v>180</v>
      </c>
      <c r="B94" s="15"/>
      <c r="G94" s="74">
        <v>4206</v>
      </c>
      <c r="H94" s="74"/>
      <c r="I94" s="83">
        <v>28160</v>
      </c>
      <c r="J94" s="74"/>
      <c r="K94" s="74">
        <v>0</v>
      </c>
      <c r="L94" s="74"/>
      <c r="M94" s="83">
        <v>26908</v>
      </c>
    </row>
    <row r="95" spans="1:13" ht="23.25" customHeight="1" x14ac:dyDescent="0.55000000000000004">
      <c r="A95" s="15" t="s">
        <v>194</v>
      </c>
      <c r="B95" s="15"/>
      <c r="G95" s="74">
        <v>0</v>
      </c>
      <c r="H95" s="74"/>
      <c r="I95" s="83">
        <v>0</v>
      </c>
      <c r="J95" s="74"/>
      <c r="K95" s="74">
        <v>19510</v>
      </c>
      <c r="L95" s="74"/>
      <c r="M95" s="83">
        <v>13072</v>
      </c>
    </row>
    <row r="96" spans="1:13" ht="23.25" customHeight="1" x14ac:dyDescent="0.55000000000000004">
      <c r="A96" s="23" t="s">
        <v>127</v>
      </c>
      <c r="G96" s="74"/>
      <c r="H96" s="74"/>
      <c r="I96" s="83"/>
      <c r="J96" s="74"/>
      <c r="K96" s="74"/>
      <c r="L96" s="74"/>
      <c r="M96" s="83"/>
    </row>
    <row r="97" spans="1:13" ht="23.25" customHeight="1" x14ac:dyDescent="0.55000000000000004">
      <c r="B97" s="23" t="s">
        <v>181</v>
      </c>
      <c r="G97" s="74">
        <v>657384</v>
      </c>
      <c r="H97" s="74"/>
      <c r="I97" s="83">
        <v>184020</v>
      </c>
      <c r="J97" s="74"/>
      <c r="K97" s="74">
        <v>416340</v>
      </c>
      <c r="L97" s="74"/>
      <c r="M97" s="83">
        <v>152552</v>
      </c>
    </row>
    <row r="98" spans="1:13" ht="23.25" customHeight="1" x14ac:dyDescent="0.55000000000000004">
      <c r="A98" s="23" t="s">
        <v>195</v>
      </c>
      <c r="G98" s="113"/>
      <c r="H98" s="113"/>
      <c r="I98" s="83"/>
      <c r="J98" s="38"/>
      <c r="K98" s="38"/>
      <c r="L98" s="38"/>
      <c r="M98" s="83"/>
    </row>
    <row r="99" spans="1:13" ht="23.25" customHeight="1" x14ac:dyDescent="0.55000000000000004">
      <c r="B99" s="23" t="s">
        <v>181</v>
      </c>
      <c r="G99" s="74">
        <v>255596</v>
      </c>
      <c r="H99" s="74"/>
      <c r="I99" s="83">
        <v>871018</v>
      </c>
      <c r="J99" s="74"/>
      <c r="K99" s="38">
        <v>46208</v>
      </c>
      <c r="L99" s="74"/>
      <c r="M99" s="83">
        <v>631736</v>
      </c>
    </row>
    <row r="100" spans="1:13" ht="23.25" customHeight="1" x14ac:dyDescent="0.55000000000000004">
      <c r="A100" s="23" t="s">
        <v>182</v>
      </c>
      <c r="B100" s="15"/>
      <c r="G100" s="38"/>
      <c r="H100" s="38"/>
      <c r="I100" s="83"/>
      <c r="J100" s="38"/>
      <c r="K100" s="38"/>
      <c r="L100" s="38"/>
      <c r="M100" s="83"/>
    </row>
    <row r="101" spans="1:13" ht="23.25" customHeight="1" x14ac:dyDescent="0.55000000000000004">
      <c r="B101" s="23" t="s">
        <v>143</v>
      </c>
      <c r="G101" s="74">
        <v>0</v>
      </c>
      <c r="H101" s="74"/>
      <c r="I101" s="83">
        <v>49704</v>
      </c>
      <c r="J101" s="74"/>
      <c r="K101" s="74">
        <v>0</v>
      </c>
      <c r="L101" s="74"/>
      <c r="M101" s="83">
        <v>49704</v>
      </c>
    </row>
    <row r="102" spans="1:13" ht="23.25" customHeight="1" x14ac:dyDescent="0.55000000000000004">
      <c r="A102" s="23" t="s">
        <v>216</v>
      </c>
      <c r="G102" s="74">
        <v>3240</v>
      </c>
      <c r="H102" s="74"/>
      <c r="I102" s="83">
        <v>0</v>
      </c>
      <c r="J102" s="74"/>
      <c r="K102" s="83">
        <v>0</v>
      </c>
      <c r="L102" s="74"/>
      <c r="M102" s="83">
        <v>0</v>
      </c>
    </row>
    <row r="103" spans="1:13" ht="23.25" customHeight="1" x14ac:dyDescent="0.55000000000000004">
      <c r="A103" s="23" t="s">
        <v>203</v>
      </c>
      <c r="G103" s="83">
        <v>0</v>
      </c>
      <c r="H103" s="74"/>
      <c r="I103" s="83">
        <v>200000</v>
      </c>
      <c r="J103" s="74"/>
      <c r="K103" s="83">
        <v>0</v>
      </c>
      <c r="L103" s="74"/>
      <c r="M103" s="83">
        <v>0</v>
      </c>
    </row>
    <row r="104" spans="1:13" ht="23.25" customHeight="1" x14ac:dyDescent="0.55000000000000004">
      <c r="A104" s="23" t="s">
        <v>183</v>
      </c>
      <c r="G104" s="74">
        <v>0</v>
      </c>
      <c r="H104" s="74"/>
      <c r="I104" s="83">
        <v>203</v>
      </c>
      <c r="J104" s="74"/>
      <c r="K104" s="74">
        <v>0</v>
      </c>
      <c r="L104" s="74"/>
      <c r="M104" s="83">
        <v>203</v>
      </c>
    </row>
  </sheetData>
  <mergeCells count="21">
    <mergeCell ref="G4:I4"/>
    <mergeCell ref="K4:M4"/>
    <mergeCell ref="G8:M8"/>
    <mergeCell ref="G39:M39"/>
    <mergeCell ref="G35:I35"/>
    <mergeCell ref="K35:M35"/>
    <mergeCell ref="G5:I5"/>
    <mergeCell ref="K5:M5"/>
    <mergeCell ref="G6:I6"/>
    <mergeCell ref="K6:M6"/>
    <mergeCell ref="G36:I36"/>
    <mergeCell ref="K36:M36"/>
    <mergeCell ref="G37:I37"/>
    <mergeCell ref="K37:M37"/>
    <mergeCell ref="G77:M77"/>
    <mergeCell ref="G73:I73"/>
    <mergeCell ref="K73:M73"/>
    <mergeCell ref="G74:I74"/>
    <mergeCell ref="K74:M74"/>
    <mergeCell ref="G75:I75"/>
    <mergeCell ref="K75:M75"/>
  </mergeCells>
  <pageMargins left="0.78740157480314998" right="0.56999999999999995" top="0.47244094488188998" bottom="0.511811023622047" header="0.511811023622047" footer="0.511811023622047"/>
  <pageSetup paperSize="9" scale="77" firstPageNumber="10" fitToHeight="0" orientation="portrait" useFirstPageNumber="1" r:id="rId1"/>
  <headerFooter>
    <oddFooter>&amp;L&amp;13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2" man="1"/>
    <brk id="69" max="12" man="1"/>
  </rowBreaks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pplication xmlns="http://www.sap.com/cof/excel/application">
  <Version>2</Version>
  <Revision>2.3.2.60825</Revision>
</Application>
</file>

<file path=customXml/itemProps1.xml><?xml version="1.0" encoding="utf-8"?>
<ds:datastoreItem xmlns:ds="http://schemas.openxmlformats.org/officeDocument/2006/customXml" ds:itemID="{32EB8DEE-ECCA-49BC-A355-C050E39628F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PL6-7</vt:lpstr>
      <vt:lpstr>SH_consol 8</vt:lpstr>
      <vt:lpstr>SH_Sep 9</vt:lpstr>
      <vt:lpstr>CF 10-12</vt:lpstr>
      <vt:lpstr>'BS 3-5'!Print_Area</vt:lpstr>
      <vt:lpstr>'CF 10-12'!Print_Area</vt:lpstr>
      <vt:lpstr>'PL6-7'!Print_Area</vt:lpstr>
      <vt:lpstr>'SH_consol 8'!Print_Area</vt:lpstr>
      <vt:lpstr>'SH_Sep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Chutikan, Yeamyim</cp:lastModifiedBy>
  <cp:lastPrinted>2021-05-10T06:22:58Z</cp:lastPrinted>
  <dcterms:created xsi:type="dcterms:W3CDTF">2000-10-29T08:16:28Z</dcterms:created>
  <dcterms:modified xsi:type="dcterms:W3CDTF">2021-05-13T07:03:02Z</dcterms:modified>
</cp:coreProperties>
</file>