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1\Q1 2021\FS\SET format updated\"/>
    </mc:Choice>
  </mc:AlternateContent>
  <xr:revisionPtr revIDLastSave="0" documentId="13_ncr:1_{06340BB4-1E8E-4790-85FF-D29670B28A58}" xr6:coauthVersionLast="45" xr6:coauthVersionMax="45" xr10:uidLastSave="{00000000-0000-0000-0000-000000000000}"/>
  <bookViews>
    <workbookView xWindow="-108" yWindow="-108" windowWidth="23256" windowHeight="12576" tabRatio="854" firstSheet="1" activeTab="1" xr2:uid="{00000000-000D-0000-FFFF-FFFF00000000}"/>
  </bookViews>
  <sheets>
    <sheet name="_com.sap.ip.bi.xl.hiddensheet" sheetId="11" state="veryHidden" r:id="rId1"/>
    <sheet name="BS2-4" sheetId="10" r:id="rId2"/>
    <sheet name="PL-5-6" sheetId="2" r:id="rId3"/>
    <sheet name="Equity Conso-7" sheetId="4" r:id="rId4"/>
    <sheet name="Equity Seperate-8" sheetId="5" r:id="rId5"/>
    <sheet name="CF-9-11" sheetId="8" r:id="rId6"/>
  </sheets>
  <definedNames>
    <definedName name="AS2DocOpenMode" hidden="1">"AS2DocumentEdit"</definedName>
    <definedName name="_xlnm.Print_Area" localSheetId="1">'BS2-4'!$A$1:$I$92</definedName>
    <definedName name="_xlnm.Print_Area" localSheetId="5">'CF-9-11'!$A$1:$I$110</definedName>
    <definedName name="_xlnm.Print_Area" localSheetId="3">'Equity Conso-7'!$A$1:$AB$45</definedName>
    <definedName name="_xlnm.Print_Area" localSheetId="4">'Equity Seperate-8'!$A$1:$O$37</definedName>
    <definedName name="_xlnm.Print_Area" localSheetId="2">'PL-5-6'!$A$1:$J$69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7" i="5" l="1"/>
  <c r="M37" i="5"/>
  <c r="K37" i="5"/>
  <c r="I37" i="5"/>
  <c r="G37" i="5"/>
  <c r="E37" i="5"/>
  <c r="C37" i="5"/>
  <c r="P42" i="4" l="1"/>
  <c r="J62" i="2" l="1"/>
  <c r="H62" i="2"/>
  <c r="F62" i="2"/>
  <c r="D62" i="2"/>
  <c r="J61" i="2"/>
  <c r="H61" i="2"/>
  <c r="F61" i="2"/>
  <c r="D61" i="2"/>
  <c r="I33" i="5" l="1"/>
  <c r="O33" i="5" s="1"/>
  <c r="K35" i="5"/>
  <c r="G35" i="5"/>
  <c r="E35" i="5"/>
  <c r="C35" i="5"/>
  <c r="O30" i="5"/>
  <c r="I35" i="5" l="1"/>
  <c r="G85" i="10" s="1"/>
  <c r="G84" i="10"/>
  <c r="C14" i="8"/>
  <c r="G14" i="8"/>
  <c r="G13" i="8"/>
  <c r="C13" i="8"/>
  <c r="X32" i="4" l="1"/>
  <c r="AB32" i="4" s="1"/>
  <c r="V32" i="4"/>
  <c r="E93" i="8" l="1"/>
  <c r="C93" i="8"/>
  <c r="G93" i="8"/>
  <c r="Z41" i="4"/>
  <c r="Z42" i="4" s="1"/>
  <c r="N42" i="4" s="1"/>
  <c r="Z25" i="4"/>
  <c r="Z26" i="4" s="1"/>
  <c r="R42" i="4"/>
  <c r="R26" i="4"/>
  <c r="P26" i="4"/>
  <c r="Z21" i="4"/>
  <c r="T21" i="4"/>
  <c r="R21" i="4"/>
  <c r="P21" i="4"/>
  <c r="N21" i="4"/>
  <c r="V21" i="4" s="1"/>
  <c r="L21" i="4"/>
  <c r="J21" i="4"/>
  <c r="H21" i="4"/>
  <c r="F21" i="4"/>
  <c r="D21" i="4"/>
  <c r="J22" i="4"/>
  <c r="Z16" i="4"/>
  <c r="T16" i="4"/>
  <c r="R16" i="4"/>
  <c r="P16" i="4"/>
  <c r="N16" i="4"/>
  <c r="L16" i="4"/>
  <c r="J16" i="4"/>
  <c r="H16" i="4"/>
  <c r="F16" i="4"/>
  <c r="D16" i="4"/>
  <c r="X15" i="4"/>
  <c r="AB15" i="4" s="1"/>
  <c r="V15" i="4"/>
  <c r="X14" i="4"/>
  <c r="AB14" i="4" s="1"/>
  <c r="V14" i="4"/>
  <c r="M14" i="5"/>
  <c r="K14" i="5"/>
  <c r="I14" i="5"/>
  <c r="G14" i="5"/>
  <c r="E14" i="5"/>
  <c r="C14" i="5"/>
  <c r="O13" i="5"/>
  <c r="O12" i="5"/>
  <c r="V16" i="4" l="1"/>
  <c r="X21" i="4"/>
  <c r="AB21" i="4" s="1"/>
  <c r="I93" i="8"/>
  <c r="N26" i="4"/>
  <c r="AB16" i="4"/>
  <c r="X16" i="4"/>
  <c r="C53" i="10" l="1"/>
  <c r="I73" i="8" l="1"/>
  <c r="I31" i="10" l="1"/>
  <c r="G31" i="10"/>
  <c r="C31" i="10"/>
  <c r="E31" i="10"/>
  <c r="T43" i="4" l="1"/>
  <c r="T37" i="4"/>
  <c r="T38" i="4" s="1"/>
  <c r="T22" i="4"/>
  <c r="T27" i="4"/>
  <c r="V41" i="4"/>
  <c r="X36" i="4"/>
  <c r="V36" i="4"/>
  <c r="V26" i="4"/>
  <c r="V25" i="4"/>
  <c r="X20" i="4"/>
  <c r="V20" i="4"/>
  <c r="J20" i="2"/>
  <c r="H20" i="2"/>
  <c r="F20" i="2"/>
  <c r="D20" i="2"/>
  <c r="T29" i="4" l="1"/>
  <c r="T45" i="4"/>
  <c r="I61" i="10"/>
  <c r="G61" i="10"/>
  <c r="C61" i="10"/>
  <c r="E61" i="10"/>
  <c r="C73" i="8" l="1"/>
  <c r="E73" i="8"/>
  <c r="G73" i="8"/>
  <c r="AB36" i="4" l="1"/>
  <c r="V42" i="4" l="1"/>
  <c r="X42" i="4"/>
  <c r="AB42" i="4" s="1"/>
  <c r="F43" i="4" l="1"/>
  <c r="F37" i="4"/>
  <c r="F38" i="4" s="1"/>
  <c r="F27" i="4"/>
  <c r="F22" i="4"/>
  <c r="F29" i="4" s="1"/>
  <c r="F45" i="4" l="1"/>
  <c r="L43" i="4" l="1"/>
  <c r="H43" i="4"/>
  <c r="D43" i="4"/>
  <c r="R43" i="4"/>
  <c r="P43" i="4"/>
  <c r="Z43" i="4"/>
  <c r="Z37" i="4"/>
  <c r="Z38" i="4" s="1"/>
  <c r="R37" i="4"/>
  <c r="R38" i="4" s="1"/>
  <c r="P37" i="4"/>
  <c r="P38" i="4" s="1"/>
  <c r="N37" i="4"/>
  <c r="N38" i="4" s="1"/>
  <c r="L37" i="4"/>
  <c r="L38" i="4" s="1"/>
  <c r="J37" i="4"/>
  <c r="J38" i="4" s="1"/>
  <c r="H37" i="4"/>
  <c r="H38" i="4" s="1"/>
  <c r="D37" i="4"/>
  <c r="D38" i="4" s="1"/>
  <c r="J56" i="2"/>
  <c r="J14" i="2"/>
  <c r="F56" i="2"/>
  <c r="F14" i="2"/>
  <c r="I88" i="10"/>
  <c r="I90" i="10" s="1"/>
  <c r="E88" i="10"/>
  <c r="E90" i="10" s="1"/>
  <c r="X38" i="4" l="1"/>
  <c r="AB38" i="4" s="1"/>
  <c r="V38" i="4"/>
  <c r="F22" i="2"/>
  <c r="F26" i="2" s="1"/>
  <c r="F28" i="2" s="1"/>
  <c r="E11" i="8" s="1"/>
  <c r="J22" i="2"/>
  <c r="J26" i="2" s="1"/>
  <c r="J28" i="2" s="1"/>
  <c r="M24" i="5"/>
  <c r="V37" i="4"/>
  <c r="X37" i="4"/>
  <c r="L45" i="4"/>
  <c r="R45" i="4"/>
  <c r="P45" i="4"/>
  <c r="H45" i="4"/>
  <c r="Z45" i="4"/>
  <c r="N43" i="4"/>
  <c r="AB37" i="4"/>
  <c r="J31" i="2" l="1"/>
  <c r="J33" i="2"/>
  <c r="I11" i="8"/>
  <c r="I33" i="8" s="1"/>
  <c r="I55" i="8" s="1"/>
  <c r="I57" i="8" s="1"/>
  <c r="I95" i="8" s="1"/>
  <c r="I97" i="8" s="1"/>
  <c r="E33" i="8"/>
  <c r="E55" i="8" s="1"/>
  <c r="E57" i="8" s="1"/>
  <c r="E95" i="8" s="1"/>
  <c r="E97" i="8" s="1"/>
  <c r="F31" i="2"/>
  <c r="C86" i="10"/>
  <c r="C84" i="10"/>
  <c r="C89" i="10"/>
  <c r="D45" i="4"/>
  <c r="N45" i="4"/>
  <c r="V45" i="4" s="1"/>
  <c r="V43" i="4"/>
  <c r="E25" i="5"/>
  <c r="Z22" i="4"/>
  <c r="R22" i="4"/>
  <c r="P22" i="4"/>
  <c r="N22" i="4"/>
  <c r="L22" i="4"/>
  <c r="H22" i="4"/>
  <c r="D22" i="4"/>
  <c r="F33" i="2" l="1"/>
  <c r="J25" i="4"/>
  <c r="X25" i="4" s="1"/>
  <c r="J35" i="2"/>
  <c r="I23" i="5"/>
  <c r="C87" i="10"/>
  <c r="V22" i="4"/>
  <c r="X22" i="4"/>
  <c r="E19" i="5"/>
  <c r="E20" i="5" s="1"/>
  <c r="E27" i="5" s="1"/>
  <c r="O14" i="5" l="1"/>
  <c r="D56" i="2" l="1"/>
  <c r="H56" i="2"/>
  <c r="M34" i="5" s="1"/>
  <c r="M35" i="5" l="1"/>
  <c r="G87" i="10" s="1"/>
  <c r="O34" i="5"/>
  <c r="O35" i="5" s="1"/>
  <c r="K25" i="5"/>
  <c r="G25" i="5"/>
  <c r="C25" i="5"/>
  <c r="C27" i="5" s="1"/>
  <c r="O24" i="5"/>
  <c r="M19" i="5"/>
  <c r="M20" i="5" s="1"/>
  <c r="K19" i="5"/>
  <c r="K20" i="5" s="1"/>
  <c r="I19" i="5"/>
  <c r="I20" i="5" s="1"/>
  <c r="G19" i="5"/>
  <c r="G20" i="5" s="1"/>
  <c r="C19" i="5"/>
  <c r="C20" i="5" s="1"/>
  <c r="O18" i="5"/>
  <c r="R27" i="4"/>
  <c r="R29" i="4" s="1"/>
  <c r="P27" i="4"/>
  <c r="P29" i="4" s="1"/>
  <c r="N27" i="4"/>
  <c r="N29" i="4" s="1"/>
  <c r="L27" i="4"/>
  <c r="L29" i="4" s="1"/>
  <c r="H27" i="4"/>
  <c r="H29" i="4" s="1"/>
  <c r="D27" i="4"/>
  <c r="D29" i="4" s="1"/>
  <c r="J26" i="4"/>
  <c r="Z27" i="4"/>
  <c r="Z29" i="4" s="1"/>
  <c r="AB20" i="4"/>
  <c r="I53" i="10"/>
  <c r="E53" i="10"/>
  <c r="I18" i="10"/>
  <c r="E18" i="10"/>
  <c r="G27" i="5" l="1"/>
  <c r="K27" i="5"/>
  <c r="V27" i="4"/>
  <c r="V29" i="4" s="1"/>
  <c r="X26" i="4"/>
  <c r="AB26" i="4" s="1"/>
  <c r="M25" i="5"/>
  <c r="M27" i="5" s="1"/>
  <c r="E63" i="10"/>
  <c r="E92" i="10" s="1"/>
  <c r="I63" i="10"/>
  <c r="I92" i="10" s="1"/>
  <c r="I33" i="10"/>
  <c r="E33" i="10"/>
  <c r="O20" i="5"/>
  <c r="O19" i="5"/>
  <c r="G53" i="10"/>
  <c r="G18" i="10"/>
  <c r="C18" i="10"/>
  <c r="G33" i="10" l="1"/>
  <c r="C63" i="10"/>
  <c r="C33" i="10"/>
  <c r="G63" i="10"/>
  <c r="E34" i="10"/>
  <c r="H14" i="2" l="1"/>
  <c r="D14" i="2"/>
  <c r="D22" i="2" l="1"/>
  <c r="D26" i="2" s="1"/>
  <c r="D28" i="2" s="1"/>
  <c r="C11" i="8" s="1"/>
  <c r="C33" i="8" s="1"/>
  <c r="H22" i="2"/>
  <c r="H26" i="2" s="1"/>
  <c r="H28" i="2" s="1"/>
  <c r="G11" i="8" s="1"/>
  <c r="J27" i="4"/>
  <c r="J29" i="4" s="1"/>
  <c r="I25" i="5"/>
  <c r="I27" i="5" s="1"/>
  <c r="O23" i="5"/>
  <c r="O25" i="5" s="1"/>
  <c r="O27" i="5" s="1"/>
  <c r="X27" i="4" l="1"/>
  <c r="X29" i="4" s="1"/>
  <c r="AB25" i="4"/>
  <c r="AB27" i="4" s="1"/>
  <c r="AB22" i="4" l="1"/>
  <c r="AB29" i="4" s="1"/>
  <c r="D63" i="2" l="1"/>
  <c r="D68" i="2" s="1"/>
  <c r="D66" i="2" s="1"/>
  <c r="C55" i="8"/>
  <c r="C57" i="8" s="1"/>
  <c r="C95" i="8" s="1"/>
  <c r="C97" i="8" s="1"/>
  <c r="D33" i="2"/>
  <c r="D47" i="2" s="1"/>
  <c r="D31" i="2" l="1"/>
  <c r="D35" i="2" l="1"/>
  <c r="J41" i="4"/>
  <c r="X41" i="4" s="1"/>
  <c r="J43" i="4" l="1"/>
  <c r="J45" i="4" l="1"/>
  <c r="X43" i="4"/>
  <c r="AB41" i="4"/>
  <c r="AB43" i="4" s="1"/>
  <c r="AB45" i="4" s="1"/>
  <c r="C85" i="10" l="1"/>
  <c r="C88" i="10" s="1"/>
  <c r="C90" i="10" s="1"/>
  <c r="C92" i="10" s="1"/>
  <c r="X45" i="4"/>
  <c r="F63" i="2"/>
  <c r="F35" i="2"/>
  <c r="F66" i="2" l="1"/>
  <c r="F68" i="2"/>
  <c r="C34" i="10"/>
  <c r="F47" i="2"/>
  <c r="H63" i="2" l="1"/>
  <c r="H66" i="2" s="1"/>
  <c r="H68" i="2" s="1"/>
  <c r="H31" i="2"/>
  <c r="H35" i="2" l="1"/>
  <c r="H33" i="2"/>
  <c r="H47" i="2" s="1"/>
  <c r="G88" i="10" l="1"/>
  <c r="G90" i="10" s="1"/>
  <c r="G92" i="10" s="1"/>
  <c r="G33" i="8"/>
  <c r="G55" i="8" s="1"/>
  <c r="G57" i="8" s="1"/>
  <c r="G95" i="8" s="1"/>
  <c r="G97" i="8" s="1"/>
  <c r="J47" i="2"/>
  <c r="J63" i="2"/>
  <c r="J68" i="2" l="1"/>
  <c r="J66" i="2"/>
</calcChain>
</file>

<file path=xl/sharedStrings.xml><?xml version="1.0" encoding="utf-8"?>
<sst xmlns="http://schemas.openxmlformats.org/spreadsheetml/2006/main" count="407" uniqueCount="250">
  <si>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</si>
  <si>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</si>
  <si>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</si>
  <si>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</si>
  <si>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</si>
  <si>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</si>
  <si>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</si>
  <si>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</si>
  <si>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</si>
  <si>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</si>
  <si>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</si>
  <si>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</si>
  <si>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</si>
  <si>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</si>
  <si>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</si>
  <si>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</si>
  <si>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</si>
  <si>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</si>
  <si>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</si>
  <si>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</si>
  <si>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</si>
  <si>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</si>
  <si>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</si>
  <si>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</si>
  <si>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</si>
  <si>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</si>
  <si>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</si>
  <si>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</si>
  <si>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</si>
  <si>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</si>
  <si>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</si>
  <si>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</si>
  <si>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</si>
  <si>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</si>
  <si>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</si>
  <si>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</si>
  <si>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</si>
  <si>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</si>
  <si>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Profit for the period</t>
  </si>
  <si>
    <t>Other comprehensive income</t>
  </si>
  <si>
    <t>Total comprehensive income for the period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</si>
  <si>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</si>
  <si>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</si>
  <si>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</si>
  <si>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</si>
  <si>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</si>
  <si>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</si>
  <si>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</si>
  <si>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</si>
  <si>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</si>
  <si>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>owners</t>
  </si>
  <si>
    <t xml:space="preserve">Non-controlling </t>
  </si>
  <si>
    <t>share capital</t>
  </si>
  <si>
    <t>reserve</t>
  </si>
  <si>
    <t>Unappropriated</t>
  </si>
  <si>
    <t xml:space="preserve"> of equity</t>
  </si>
  <si>
    <t>interests</t>
  </si>
  <si>
    <t>equity</t>
  </si>
  <si>
    <t>Comprehensive income for the period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</si>
  <si>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</si>
  <si>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</si>
  <si>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</si>
  <si>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</si>
  <si>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</si>
  <si>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</si>
  <si>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Cash flows from financing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</si>
  <si>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</si>
  <si>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</si>
  <si>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</si>
  <si>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</si>
  <si>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</si>
  <si>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</si>
  <si>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</si>
  <si>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</si>
  <si>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</si>
  <si>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</si>
  <si>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>combination under</t>
  </si>
  <si>
    <t xml:space="preserve">Unappropriated </t>
  </si>
  <si>
    <t xml:space="preserve">    Other comprehensive income</t>
  </si>
  <si>
    <t>Dividends income</t>
  </si>
  <si>
    <t>Interest income</t>
  </si>
  <si>
    <t>Employee benefit expenses</t>
  </si>
  <si>
    <t xml:space="preserve">Proceeds from sale of property, plant and equipment </t>
  </si>
  <si>
    <t>Non-cash transactions</t>
  </si>
  <si>
    <t>Statement of comprehensive income  (Unaudited)</t>
  </si>
  <si>
    <t>Statement of changes in equity (Unaudited)</t>
  </si>
  <si>
    <t>Statement of cash flows (Unaudited)</t>
  </si>
  <si>
    <t>Investment properties</t>
  </si>
  <si>
    <t>Share capital:</t>
  </si>
  <si>
    <t>Interest paid</t>
  </si>
  <si>
    <t>Total transactions with owners, recorded directly in equity</t>
  </si>
  <si>
    <t>Three-month period ended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</si>
  <si>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</si>
  <si>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components</t>
  </si>
  <si>
    <t>Surplus on business</t>
  </si>
  <si>
    <t>Surplus on business combination under common control</t>
  </si>
  <si>
    <t>(Unaudited)</t>
  </si>
  <si>
    <t>Dividends paid to owners of the Company</t>
  </si>
  <si>
    <t>Investments in associates</t>
  </si>
  <si>
    <t>Investments in joint ventures</t>
  </si>
  <si>
    <t>Provisions for employee benefits</t>
  </si>
  <si>
    <t>Tax expense</t>
  </si>
  <si>
    <t xml:space="preserve">Dividends received </t>
  </si>
  <si>
    <t xml:space="preserve">Interest received  </t>
  </si>
  <si>
    <t xml:space="preserve">Acquisition of property, plant and equipment  </t>
  </si>
  <si>
    <t>Cash and cash equivalents at beginning of period</t>
  </si>
  <si>
    <t>Cash and cash equivalents at ending of period</t>
  </si>
  <si>
    <t>Tax paid</t>
  </si>
  <si>
    <t>Equity attributable to owners of the parent</t>
  </si>
  <si>
    <t>Revenues</t>
  </si>
  <si>
    <t>Revenues from sales</t>
  </si>
  <si>
    <t>Total revenues</t>
  </si>
  <si>
    <t>Share of profit of associates and joint ventures</t>
  </si>
  <si>
    <t xml:space="preserve">Share of other comprehensive income of associates </t>
  </si>
  <si>
    <t>Total other</t>
  </si>
  <si>
    <t>components</t>
  </si>
  <si>
    <t xml:space="preserve"> equity</t>
  </si>
  <si>
    <t xml:space="preserve">Total </t>
  </si>
  <si>
    <t xml:space="preserve">Net cash from operating activities </t>
  </si>
  <si>
    <t xml:space="preserve">Net cash generated from operating </t>
  </si>
  <si>
    <t xml:space="preserve">     Authorised share capital</t>
  </si>
  <si>
    <t xml:space="preserve">     Issued and paid-up share capital</t>
  </si>
  <si>
    <t>Statement of income  (Unaudited)</t>
  </si>
  <si>
    <t xml:space="preserve">Income tax relating to items that will be reclassified </t>
  </si>
  <si>
    <t>Selling and distribution expenses</t>
  </si>
  <si>
    <t xml:space="preserve">    Profit</t>
  </si>
  <si>
    <t>Gain on disposal of investment</t>
  </si>
  <si>
    <t>Losses on inventories devaluation</t>
  </si>
  <si>
    <t xml:space="preserve">   Owners of the parent</t>
  </si>
  <si>
    <t xml:space="preserve">       Dividends</t>
  </si>
  <si>
    <t>of the parent</t>
  </si>
  <si>
    <t>Income tax payable</t>
  </si>
  <si>
    <t>Exchange differences on translating foreign operations</t>
  </si>
  <si>
    <t>foreign</t>
  </si>
  <si>
    <t>operations</t>
  </si>
  <si>
    <t>Separate financial statements</t>
  </si>
  <si>
    <t>Share premium</t>
  </si>
  <si>
    <t>Share</t>
  </si>
  <si>
    <t>premium</t>
  </si>
  <si>
    <t>Short-term loans to related parties</t>
  </si>
  <si>
    <t>Osotspa Public Company Limited and its Subsidiaries</t>
  </si>
  <si>
    <t>Employee benefit obligations paid</t>
  </si>
  <si>
    <t>Adjustments to reconcile profit to cash receipts (payments)</t>
  </si>
  <si>
    <t>Transactions with owners, recorded directly in equity</t>
  </si>
  <si>
    <t xml:space="preserve">    Distributions to owners of the Company</t>
  </si>
  <si>
    <t xml:space="preserve">    Total distributions to owners of the Company</t>
  </si>
  <si>
    <t>Other receivables</t>
  </si>
  <si>
    <t>Goodwill</t>
  </si>
  <si>
    <t>Other payables</t>
  </si>
  <si>
    <t>Deferred tax liabilities</t>
  </si>
  <si>
    <t xml:space="preserve">     (3,003,750,000 ordinary shares, </t>
  </si>
  <si>
    <t xml:space="preserve">        par value at Baht 1 per share)</t>
  </si>
  <si>
    <t>Current portion of lease liabilities</t>
  </si>
  <si>
    <t>Profit before income tax expense</t>
  </si>
  <si>
    <t xml:space="preserve">   accounted for using equity method</t>
  </si>
  <si>
    <t xml:space="preserve">   and joint ventures accounted for using equity method</t>
  </si>
  <si>
    <t>financial assets</t>
  </si>
  <si>
    <t>equity method</t>
  </si>
  <si>
    <t>components from</t>
  </si>
  <si>
    <t>shareholders</t>
  </si>
  <si>
    <t>Changes in other</t>
  </si>
  <si>
    <t>Balance at 1 January 2020</t>
  </si>
  <si>
    <t>Other intangible assets</t>
  </si>
  <si>
    <t>Liabilities and equity</t>
  </si>
  <si>
    <t>Lease liabilities</t>
  </si>
  <si>
    <t>Equity</t>
  </si>
  <si>
    <t>Total liabilities and equity</t>
  </si>
  <si>
    <t>Other components of equity</t>
  </si>
  <si>
    <t>Profit from operating activities</t>
  </si>
  <si>
    <t xml:space="preserve">   equity method</t>
  </si>
  <si>
    <t>Items that will be reclassified subsequently to profit or loss</t>
  </si>
  <si>
    <t>Total items that will be reclassified subsequently to profit or loss</t>
  </si>
  <si>
    <t>Other comprehensive income for the period, net of tax</t>
  </si>
  <si>
    <t>Gain on</t>
  </si>
  <si>
    <t>accounted for using</t>
  </si>
  <si>
    <t>income of associates</t>
  </si>
  <si>
    <t xml:space="preserve">  and joint ventures</t>
  </si>
  <si>
    <t>of equity</t>
  </si>
  <si>
    <t>Payment of lease liabilities</t>
  </si>
  <si>
    <t xml:space="preserve">Outstanding receivable from sales and maturity of debt securities </t>
  </si>
  <si>
    <t>Balance at 31 December 2019 - as reported</t>
  </si>
  <si>
    <t>Impact of changes in accounting policies</t>
  </si>
  <si>
    <t>Acquisition of other intangible assets</t>
  </si>
  <si>
    <t xml:space="preserve">Share of profit of associates and joint ventures accounted for using </t>
  </si>
  <si>
    <t>Net increase (decrease) in cash and cash equivalents</t>
  </si>
  <si>
    <t>Proceeds from short-term loans from related parties</t>
  </si>
  <si>
    <t>Repayment of short-term loans from related parties</t>
  </si>
  <si>
    <t>Purchase of assets under lease agreements</t>
  </si>
  <si>
    <t>Outstanding payable from purchases of property, plant and equipment</t>
  </si>
  <si>
    <t xml:space="preserve">   and other intangible assets</t>
  </si>
  <si>
    <t>Advance payment for purchasing of property, plant and equipment</t>
  </si>
  <si>
    <t>Outstanding payable from purchases of debt securities (in private fund)</t>
  </si>
  <si>
    <t xml:space="preserve">   (in private fund)</t>
  </si>
  <si>
    <t>measurement of</t>
  </si>
  <si>
    <t>Exchange</t>
  </si>
  <si>
    <t>Amortisation of other intangible assets</t>
  </si>
  <si>
    <t>differences on</t>
  </si>
  <si>
    <t>translating</t>
  </si>
  <si>
    <t>Proceeds from repayment of short-term loans to related parties</t>
  </si>
  <si>
    <t>Other non-current financial assets</t>
  </si>
  <si>
    <t>Premium</t>
  </si>
  <si>
    <t>Other current financial assets</t>
  </si>
  <si>
    <t>Acquisition of a subsidiary, net of cash acquired</t>
  </si>
  <si>
    <t>Proceeds from long-term loans from financial institution</t>
  </si>
  <si>
    <t>Short-term loans from related parties</t>
  </si>
  <si>
    <t>Long-term loans from financial institution</t>
  </si>
  <si>
    <t>Acquisition of interest in associates</t>
  </si>
  <si>
    <t>Outstanding receivable from sales of property, plant and equipment</t>
  </si>
  <si>
    <t>Gain on disposal and write-off of property, plant and equipment</t>
  </si>
  <si>
    <t>Decrease in short-term loans from financial institution</t>
  </si>
  <si>
    <t>Balance at 1 January 2021</t>
  </si>
  <si>
    <t>Balance at 31 March 2020</t>
  </si>
  <si>
    <t>Balance at 31 March 2021</t>
  </si>
  <si>
    <t>31 March</t>
  </si>
  <si>
    <t>Current portion of long-term loan</t>
  </si>
  <si>
    <t xml:space="preserve">   from financial institution</t>
  </si>
  <si>
    <t>three-month period ended</t>
  </si>
  <si>
    <t>Outstanding payable from acquisition of non-controlling interest</t>
  </si>
  <si>
    <t>Three-month period ended 31 March 2020</t>
  </si>
  <si>
    <t>Three-month period ended 31 March 2021</t>
  </si>
  <si>
    <t>Gain on bargain purchase</t>
  </si>
  <si>
    <t>Gain recognised as a result of remeasuring to fair value of</t>
  </si>
  <si>
    <t xml:space="preserve">   the previously held interest</t>
  </si>
  <si>
    <t>Loss on write-off of other intangible assets</t>
  </si>
  <si>
    <t>(Increase) decrease in short-term deposit at financial institution</t>
  </si>
  <si>
    <t>Cash outflow on short-term loans to related parties</t>
  </si>
  <si>
    <t>5</t>
  </si>
  <si>
    <t>11</t>
  </si>
  <si>
    <t>Loss for expected credit loss</t>
  </si>
  <si>
    <t xml:space="preserve">    Changes in ownership interests in subsidiary</t>
  </si>
  <si>
    <t xml:space="preserve">       Acquisition of a subsidiary</t>
  </si>
  <si>
    <t>Proceeds from sale of other intangible assets</t>
  </si>
  <si>
    <t>Repayment of long-term loans from financial institution</t>
  </si>
  <si>
    <t>12</t>
  </si>
  <si>
    <t>4</t>
  </si>
  <si>
    <t>7</t>
  </si>
  <si>
    <t>6</t>
  </si>
  <si>
    <t>8</t>
  </si>
  <si>
    <t>Unrealised (gain) loss on exchange rate</t>
  </si>
  <si>
    <t>Decrease in debt securities (in private fund)</t>
  </si>
  <si>
    <t xml:space="preserve">Net cash from (used in) investing activities  </t>
  </si>
  <si>
    <t>Net cash from (used in) financing activities</t>
  </si>
  <si>
    <t xml:space="preserve">Reversal of impairment losses on property, plant and equipment </t>
  </si>
  <si>
    <t>Cash outflows from increase of investments in subsidiary</t>
  </si>
  <si>
    <t>Items that will not be reclassified to profit or loss</t>
  </si>
  <si>
    <t>Income tax relating to items that will not be reclassified</t>
  </si>
  <si>
    <t>Total items that will not be reclassified to profit or loss</t>
  </si>
  <si>
    <t>Loss on measurement of financial assets - debt securities</t>
  </si>
  <si>
    <t>Gain on measurement of financial assets - equity securities</t>
  </si>
  <si>
    <t>Outstanding payable from acquisition of investment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</si>
</sst>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0%_);\(0%\)"/>
    <numFmt numFmtId="172" formatCode="###,000"/>
  </numFmts>
  <fonts count="52">
    <font>
      <sz val="10"/>
      <name val="ApFont"/>
    </font>
    <font>
      <sz val="11"/>
      <name val="Times New Roman"/>
      <family val="1"/>
    </font>
    <font>
      <i/>
      <sz val="15"/>
      <name val="Times New Roman"/>
      <family val="1"/>
    </font>
    <font>
      <sz val="10"/>
      <name val="ApFont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sz val="8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name val="ApFont"/>
    </font>
    <font>
      <i/>
      <sz val="12"/>
      <name val="Times New Roman"/>
      <family val="1"/>
    </font>
    <font>
      <sz val="12"/>
      <color indexed="12"/>
      <name val="Times New Roman"/>
      <family val="1"/>
    </font>
    <font>
      <sz val="10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b/>
      <i/>
      <sz val="11"/>
      <color indexed="8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75">
    <xf numFmtId="0" fontId="0" fillId="0" borderId="0"/>
    <xf numFmtId="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3" fillId="0" borderId="0"/>
    <xf numFmtId="168" fontId="23" fillId="0" borderId="0"/>
    <xf numFmtId="169" fontId="23" fillId="0" borderId="0"/>
    <xf numFmtId="0" fontId="24" fillId="0" borderId="0" applyNumberFormat="0" applyFill="0" applyBorder="0" applyAlignment="0" applyProtection="0"/>
    <xf numFmtId="38" fontId="25" fillId="2" borderId="0" applyNumberFormat="0" applyBorder="0" applyAlignment="0" applyProtection="0"/>
    <xf numFmtId="14" fontId="26" fillId="3" borderId="1">
      <alignment horizontal="center" vertical="center" wrapText="1"/>
    </xf>
    <xf numFmtId="10" fontId="25" fillId="4" borderId="2" applyNumberFormat="0" applyBorder="0" applyAlignment="0" applyProtection="0"/>
    <xf numFmtId="37" fontId="27" fillId="0" borderId="0"/>
    <xf numFmtId="17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" fillId="0" borderId="0"/>
    <xf numFmtId="171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" fontId="11" fillId="0" borderId="3" applyNumberFormat="0" applyFill="0" applyAlignment="0" applyProtection="0">
      <alignment horizontal="center" vertical="center"/>
    </xf>
    <xf numFmtId="0" fontId="29" fillId="0" borderId="0" applyFill="0" applyBorder="0" applyProtection="0">
      <alignment horizontal="left" vertical="top"/>
    </xf>
    <xf numFmtId="0" fontId="39" fillId="5" borderId="9" applyNumberFormat="0" applyAlignment="0" applyProtection="0">
      <alignment horizontal="left" vertical="center" indent="1"/>
    </xf>
    <xf numFmtId="172" fontId="40" fillId="0" borderId="10" applyNumberFormat="0" applyProtection="0">
      <alignment horizontal="right" vertical="center"/>
    </xf>
    <xf numFmtId="172" fontId="39" fillId="0" borderId="11" applyNumberFormat="0" applyProtection="0">
      <alignment horizontal="right" vertical="center"/>
    </xf>
    <xf numFmtId="172" fontId="40" fillId="6" borderId="9" applyNumberFormat="0" applyAlignment="0" applyProtection="0">
      <alignment horizontal="left" vertical="center" indent="1"/>
    </xf>
    <xf numFmtId="0" fontId="41" fillId="7" borderId="11" applyNumberFormat="0" applyAlignment="0">
      <alignment horizontal="left" vertical="center" indent="1"/>
      <protection locked="0"/>
    </xf>
    <xf numFmtId="0" fontId="41" fillId="8" borderId="11" applyNumberFormat="0" applyAlignment="0" applyProtection="0">
      <alignment horizontal="left" vertical="center" indent="1"/>
    </xf>
    <xf numFmtId="172" fontId="40" fillId="9" borderId="10" applyNumberFormat="0" applyBorder="0">
      <alignment horizontal="right" vertical="center"/>
      <protection locked="0"/>
    </xf>
    <xf numFmtId="0" fontId="41" fillId="7" borderId="11" applyNumberFormat="0" applyAlignment="0">
      <alignment horizontal="left" vertical="center" indent="1"/>
      <protection locked="0"/>
    </xf>
    <xf numFmtId="172" fontId="39" fillId="8" borderId="11" applyNumberFormat="0" applyProtection="0">
      <alignment horizontal="right" vertical="center"/>
    </xf>
    <xf numFmtId="172" fontId="39" fillId="9" borderId="11" applyNumberFormat="0" applyBorder="0">
      <alignment horizontal="right" vertical="center"/>
      <protection locked="0"/>
    </xf>
    <xf numFmtId="172" fontId="42" fillId="10" borderId="12" applyNumberFormat="0" applyBorder="0" applyAlignment="0" applyProtection="0">
      <alignment horizontal="right" vertical="center" indent="1"/>
    </xf>
    <xf numFmtId="172" fontId="43" fillId="11" borderId="12" applyNumberFormat="0" applyBorder="0" applyAlignment="0" applyProtection="0">
      <alignment horizontal="right" vertical="center" indent="1"/>
    </xf>
    <xf numFmtId="172" fontId="43" fillId="12" borderId="12" applyNumberFormat="0" applyBorder="0" applyAlignment="0" applyProtection="0">
      <alignment horizontal="right" vertical="center" indent="1"/>
    </xf>
    <xf numFmtId="172" fontId="44" fillId="13" borderId="12" applyNumberFormat="0" applyBorder="0" applyAlignment="0" applyProtection="0">
      <alignment horizontal="right" vertical="center" indent="1"/>
    </xf>
    <xf numFmtId="172" fontId="44" fillId="14" borderId="12" applyNumberFormat="0" applyBorder="0" applyAlignment="0" applyProtection="0">
      <alignment horizontal="right" vertical="center" indent="1"/>
    </xf>
    <xf numFmtId="172" fontId="44" fillId="15" borderId="12" applyNumberFormat="0" applyBorder="0" applyAlignment="0" applyProtection="0">
      <alignment horizontal="right" vertical="center" indent="1"/>
    </xf>
    <xf numFmtId="172" fontId="45" fillId="16" borderId="12" applyNumberFormat="0" applyBorder="0" applyAlignment="0" applyProtection="0">
      <alignment horizontal="right" vertical="center" indent="1"/>
    </xf>
    <xf numFmtId="172" fontId="45" fillId="17" borderId="12" applyNumberFormat="0" applyBorder="0" applyAlignment="0" applyProtection="0">
      <alignment horizontal="right" vertical="center" indent="1"/>
    </xf>
    <xf numFmtId="172" fontId="45" fillId="18" borderId="12" applyNumberFormat="0" applyBorder="0" applyAlignment="0" applyProtection="0">
      <alignment horizontal="right" vertical="center" indent="1"/>
    </xf>
    <xf numFmtId="0" fontId="46" fillId="0" borderId="9" applyNumberFormat="0" applyFont="0" applyFill="0" applyAlignment="0" applyProtection="0"/>
    <xf numFmtId="172" fontId="40" fillId="6" borderId="9" applyNumberFormat="0" applyAlignment="0" applyProtection="0">
      <alignment horizontal="left" vertical="center" indent="1"/>
    </xf>
    <xf numFmtId="0" fontId="39" fillId="5" borderId="11" applyNumberFormat="0" applyAlignment="0" applyProtection="0">
      <alignment horizontal="left" vertical="center" indent="1"/>
    </xf>
    <xf numFmtId="0" fontId="41" fillId="19" borderId="9" applyNumberFormat="0" applyAlignment="0" applyProtection="0">
      <alignment horizontal="left" vertical="center" indent="1"/>
    </xf>
    <xf numFmtId="0" fontId="41" fillId="20" borderId="9" applyNumberFormat="0" applyAlignment="0" applyProtection="0">
      <alignment horizontal="left" vertical="center" indent="1"/>
    </xf>
    <xf numFmtId="0" fontId="41" fillId="21" borderId="9" applyNumberFormat="0" applyAlignment="0" applyProtection="0">
      <alignment horizontal="left" vertical="center" indent="1"/>
    </xf>
    <xf numFmtId="0" fontId="41" fillId="9" borderId="9" applyNumberFormat="0" applyAlignment="0" applyProtection="0">
      <alignment horizontal="left" vertical="center" indent="1"/>
    </xf>
    <xf numFmtId="0" fontId="41" fillId="8" borderId="11" applyNumberFormat="0" applyAlignment="0" applyProtection="0">
      <alignment horizontal="left" vertical="center" indent="1"/>
    </xf>
    <xf numFmtId="0" fontId="47" fillId="0" borderId="13" applyNumberFormat="0" applyFill="0" applyBorder="0" applyAlignment="0" applyProtection="0"/>
    <xf numFmtId="0" fontId="48" fillId="0" borderId="13" applyNumberFormat="0" applyBorder="0" applyAlignment="0" applyProtection="0"/>
    <xf numFmtId="0" fontId="47" fillId="7" borderId="11" applyNumberFormat="0" applyAlignment="0">
      <alignment horizontal="left" vertical="center" indent="1"/>
      <protection locked="0"/>
    </xf>
    <xf numFmtId="0" fontId="47" fillId="7" borderId="11" applyNumberFormat="0" applyAlignment="0">
      <alignment horizontal="left" vertical="center" indent="1"/>
      <protection locked="0"/>
    </xf>
    <xf numFmtId="0" fontId="47" fillId="8" borderId="11" applyNumberFormat="0" applyAlignment="0" applyProtection="0">
      <alignment horizontal="left" vertical="center" indent="1"/>
    </xf>
    <xf numFmtId="172" fontId="49" fillId="8" borderId="11" applyNumberFormat="0" applyProtection="0">
      <alignment horizontal="right" vertical="center"/>
    </xf>
    <xf numFmtId="172" fontId="50" fillId="9" borderId="10" applyNumberFormat="0" applyBorder="0">
      <alignment horizontal="right" vertical="center"/>
      <protection locked="0"/>
    </xf>
    <xf numFmtId="172" fontId="49" fillId="9" borderId="11" applyNumberFormat="0" applyBorder="0">
      <alignment horizontal="right" vertical="center"/>
      <protection locked="0"/>
    </xf>
    <xf numFmtId="172" fontId="40" fillId="0" borderId="10" applyNumberFormat="0" applyFill="0" applyBorder="0" applyAlignment="0" applyProtection="0">
      <alignment horizontal="right" vertical="center"/>
    </xf>
    <xf numFmtId="172" fontId="40" fillId="0" borderId="10" applyNumberFormat="0" applyFill="0" applyBorder="0" applyAlignment="0" applyProtection="0">
      <alignment horizontal="right" vertical="center"/>
    </xf>
    <xf numFmtId="0" fontId="46" fillId="0" borderId="14" applyNumberFormat="0" applyFont="0" applyFill="0" applyAlignment="0" applyProtection="0"/>
  </cellStyleXfs>
  <cellXfs count="288">
    <xf numFmtId="0" fontId="0" fillId="0" borderId="0" xfId="0"/>
    <xf numFmtId="49" fontId="2" fillId="0" borderId="0" xfId="32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32" applyFont="1" applyFill="1" applyAlignment="1"/>
    <xf numFmtId="0" fontId="4" fillId="0" borderId="0" xfId="32" applyFont="1" applyFill="1"/>
    <xf numFmtId="49" fontId="5" fillId="0" borderId="0" xfId="32" applyNumberFormat="1" applyFont="1" applyFill="1" applyBorder="1" applyAlignment="1"/>
    <xf numFmtId="3" fontId="6" fillId="0" borderId="0" xfId="1" applyNumberFormat="1" applyFont="1" applyFill="1" applyAlignment="1"/>
    <xf numFmtId="0" fontId="6" fillId="0" borderId="0" xfId="32" applyFont="1" applyFill="1" applyAlignment="1"/>
    <xf numFmtId="0" fontId="6" fillId="0" borderId="0" xfId="32" applyFont="1" applyFill="1"/>
    <xf numFmtId="49" fontId="7" fillId="0" borderId="0" xfId="32" applyNumberFormat="1" applyFont="1" applyFill="1" applyAlignment="1"/>
    <xf numFmtId="49" fontId="8" fillId="0" borderId="0" xfId="32" applyNumberFormat="1" applyFont="1" applyFill="1" applyBorder="1" applyAlignment="1"/>
    <xf numFmtId="3" fontId="1" fillId="0" borderId="0" xfId="1" applyNumberFormat="1" applyFont="1" applyFill="1" applyAlignment="1"/>
    <xf numFmtId="0" fontId="1" fillId="0" borderId="0" xfId="32" applyFont="1" applyFill="1" applyAlignment="1"/>
    <xf numFmtId="0" fontId="1" fillId="0" borderId="0" xfId="32" applyFont="1" applyFill="1"/>
    <xf numFmtId="49" fontId="9" fillId="0" borderId="0" xfId="32" applyNumberFormat="1" applyFont="1" applyFill="1" applyAlignment="1"/>
    <xf numFmtId="0" fontId="10" fillId="0" borderId="0" xfId="32" applyFont="1" applyFill="1"/>
    <xf numFmtId="49" fontId="8" fillId="0" borderId="0" xfId="32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right"/>
    </xf>
    <xf numFmtId="37" fontId="7" fillId="0" borderId="0" xfId="32" applyNumberFormat="1" applyFont="1" applyFill="1" applyBorder="1" applyAlignment="1">
      <alignment horizontal="right"/>
    </xf>
    <xf numFmtId="49" fontId="1" fillId="0" borderId="0" xfId="32" applyNumberFormat="1" applyFont="1" applyFill="1" applyAlignment="1"/>
    <xf numFmtId="0" fontId="13" fillId="0" borderId="0" xfId="32" applyFont="1" applyFill="1"/>
    <xf numFmtId="165" fontId="1" fillId="0" borderId="0" xfId="32" applyNumberFormat="1" applyFont="1" applyFill="1"/>
    <xf numFmtId="49" fontId="14" fillId="0" borderId="0" xfId="32" applyNumberFormat="1" applyFont="1" applyFill="1" applyBorder="1" applyAlignment="1"/>
    <xf numFmtId="3" fontId="15" fillId="0" borderId="0" xfId="1" applyNumberFormat="1" applyFont="1" applyFill="1" applyAlignment="1"/>
    <xf numFmtId="0" fontId="15" fillId="0" borderId="0" xfId="32" applyFont="1" applyFill="1" applyAlignment="1"/>
    <xf numFmtId="0" fontId="15" fillId="0" borderId="0" xfId="32" applyFont="1" applyFill="1"/>
    <xf numFmtId="0" fontId="1" fillId="0" borderId="0" xfId="0" applyFont="1" applyFill="1" applyBorder="1" applyAlignment="1">
      <alignment horizontal="center"/>
    </xf>
    <xf numFmtId="49" fontId="16" fillId="0" borderId="0" xfId="32" applyNumberFormat="1" applyFont="1" applyFill="1" applyAlignment="1"/>
    <xf numFmtId="37" fontId="1" fillId="0" borderId="0" xfId="1" applyNumberFormat="1" applyFont="1" applyFill="1" applyAlignment="1"/>
    <xf numFmtId="37" fontId="1" fillId="0" borderId="0" xfId="32" applyNumberFormat="1" applyFont="1" applyFill="1" applyAlignment="1">
      <alignment horizontal="right"/>
    </xf>
    <xf numFmtId="37" fontId="1" fillId="0" borderId="0" xfId="32" applyNumberFormat="1" applyFont="1" applyFill="1" applyAlignment="1"/>
    <xf numFmtId="37" fontId="1" fillId="0" borderId="0" xfId="32" applyNumberFormat="1" applyFont="1" applyFill="1"/>
    <xf numFmtId="165" fontId="1" fillId="0" borderId="0" xfId="1" applyNumberFormat="1" applyFont="1" applyFill="1" applyAlignment="1"/>
    <xf numFmtId="49" fontId="1" fillId="0" borderId="0" xfId="0" applyNumberFormat="1" applyFont="1" applyFill="1" applyAlignment="1"/>
    <xf numFmtId="37" fontId="1" fillId="0" borderId="0" xfId="32" applyNumberFormat="1" applyFont="1" applyFill="1" applyBorder="1" applyAlignment="1">
      <alignment horizontal="right"/>
    </xf>
    <xf numFmtId="37" fontId="7" fillId="0" borderId="0" xfId="32" applyNumberFormat="1" applyFont="1" applyFill="1" applyAlignment="1">
      <alignment horizontal="right"/>
    </xf>
    <xf numFmtId="37" fontId="1" fillId="0" borderId="0" xfId="1" applyNumberFormat="1" applyFont="1" applyFill="1" applyAlignment="1">
      <alignment horizontal="right"/>
    </xf>
    <xf numFmtId="37" fontId="1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0" fontId="7" fillId="0" borderId="0" xfId="32" applyFont="1" applyFill="1"/>
    <xf numFmtId="49" fontId="8" fillId="0" borderId="0" xfId="32" quotePrefix="1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37" fontId="1" fillId="0" borderId="0" xfId="32" applyNumberFormat="1" applyFont="1" applyFill="1" applyBorder="1"/>
    <xf numFmtId="0" fontId="7" fillId="0" borderId="0" xfId="0" applyFont="1" applyFill="1" applyAlignment="1"/>
    <xf numFmtId="49" fontId="16" fillId="0" borderId="0" xfId="32" applyNumberFormat="1" applyFont="1" applyFill="1" applyBorder="1" applyAlignment="1">
      <alignment horizontal="center"/>
    </xf>
    <xf numFmtId="37" fontId="1" fillId="0" borderId="0" xfId="0" applyNumberFormat="1" applyFont="1" applyFill="1" applyAlignment="1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37" fontId="7" fillId="0" borderId="0" xfId="0" applyNumberFormat="1" applyFont="1" applyFill="1" applyAlignment="1"/>
    <xf numFmtId="0" fontId="7" fillId="0" borderId="0" xfId="0" applyFont="1" applyFill="1"/>
    <xf numFmtId="49" fontId="8" fillId="0" borderId="0" xfId="0" applyNumberFormat="1" applyFont="1" applyFill="1" applyBorder="1" applyAlignment="1"/>
    <xf numFmtId="49" fontId="16" fillId="0" borderId="0" xfId="32" applyNumberFormat="1" applyFont="1" applyFill="1" applyBorder="1" applyAlignment="1"/>
    <xf numFmtId="37" fontId="7" fillId="0" borderId="0" xfId="32" applyNumberFormat="1" applyFont="1" applyFill="1" applyAlignment="1"/>
    <xf numFmtId="4" fontId="1" fillId="0" borderId="0" xfId="1" applyFont="1" applyFill="1" applyAlignment="1"/>
    <xf numFmtId="4" fontId="1" fillId="0" borderId="0" xfId="1" applyFont="1" applyFill="1"/>
    <xf numFmtId="0" fontId="9" fillId="0" borderId="0" xfId="22" applyFont="1" applyFill="1" applyAlignment="1"/>
    <xf numFmtId="49" fontId="19" fillId="0" borderId="0" xfId="32" applyNumberFormat="1" applyFont="1" applyFill="1" applyAlignment="1"/>
    <xf numFmtId="0" fontId="8" fillId="0" borderId="0" xfId="22" applyFont="1" applyFill="1" applyBorder="1" applyAlignment="1"/>
    <xf numFmtId="0" fontId="20" fillId="0" borderId="0" xfId="22" applyFont="1" applyFill="1" applyBorder="1" applyAlignment="1">
      <alignment horizontal="center"/>
    </xf>
    <xf numFmtId="0" fontId="1" fillId="0" borderId="0" xfId="22" applyFont="1" applyFill="1" applyAlignment="1">
      <alignment horizontal="center"/>
    </xf>
    <xf numFmtId="49" fontId="2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/>
    <xf numFmtId="0" fontId="20" fillId="0" borderId="0" xfId="32" applyFont="1" applyFill="1" applyAlignment="1">
      <alignment horizontal="center"/>
    </xf>
    <xf numFmtId="0" fontId="1" fillId="0" borderId="0" xfId="32" applyFont="1" applyFill="1" applyAlignment="1">
      <alignment horizontal="center"/>
    </xf>
    <xf numFmtId="0" fontId="20" fillId="0" borderId="0" xfId="32" applyFont="1" applyFill="1" applyBorder="1" applyAlignment="1">
      <alignment horizontal="center"/>
    </xf>
    <xf numFmtId="0" fontId="20" fillId="0" borderId="0" xfId="22" applyFont="1" applyFill="1" applyAlignment="1">
      <alignment horizontal="center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wrapText="1"/>
    </xf>
    <xf numFmtId="0" fontId="7" fillId="0" borderId="0" xfId="32" applyFont="1" applyFill="1" applyAlignment="1"/>
    <xf numFmtId="165" fontId="7" fillId="0" borderId="0" xfId="32" applyNumberFormat="1" applyFont="1" applyFill="1" applyBorder="1"/>
    <xf numFmtId="165" fontId="19" fillId="0" borderId="0" xfId="1" applyNumberFormat="1" applyFont="1" applyFill="1" applyBorder="1" applyAlignment="1">
      <alignment horizontal="right"/>
    </xf>
    <xf numFmtId="4" fontId="20" fillId="0" borderId="0" xfId="1" applyFont="1" applyFill="1" applyBorder="1" applyAlignment="1">
      <alignment horizontal="center"/>
    </xf>
    <xf numFmtId="4" fontId="20" fillId="0" borderId="0" xfId="1" applyFont="1" applyFill="1" applyBorder="1" applyAlignment="1">
      <alignment horizontal="right"/>
    </xf>
    <xf numFmtId="0" fontId="16" fillId="0" borderId="0" xfId="14" applyFont="1" applyFill="1"/>
    <xf numFmtId="165" fontId="1" fillId="0" borderId="0" xfId="32" applyNumberFormat="1" applyFont="1" applyFill="1" applyBorder="1"/>
    <xf numFmtId="165" fontId="20" fillId="0" borderId="0" xfId="1" applyNumberFormat="1" applyFont="1" applyFill="1" applyBorder="1" applyAlignment="1">
      <alignment horizontal="right"/>
    </xf>
    <xf numFmtId="0" fontId="1" fillId="0" borderId="0" xfId="32" applyFont="1" applyFill="1" applyBorder="1"/>
    <xf numFmtId="165" fontId="7" fillId="0" borderId="4" xfId="32" applyNumberFormat="1" applyFont="1" applyFill="1" applyBorder="1"/>
    <xf numFmtId="0" fontId="7" fillId="0" borderId="0" xfId="29" applyFont="1" applyFill="1" applyAlignment="1">
      <alignment horizontal="left"/>
    </xf>
    <xf numFmtId="165" fontId="20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5" fontId="1" fillId="0" borderId="4" xfId="1" applyNumberFormat="1" applyFont="1" applyFill="1" applyBorder="1" applyAlignment="1"/>
    <xf numFmtId="165" fontId="1" fillId="0" borderId="0" xfId="1" applyNumberFormat="1" applyFont="1" applyFill="1"/>
    <xf numFmtId="0" fontId="7" fillId="0" borderId="0" xfId="30" applyFont="1" applyFill="1" applyAlignment="1">
      <alignment horizontal="left"/>
    </xf>
    <xf numFmtId="165" fontId="19" fillId="0" borderId="5" xfId="1" applyNumberFormat="1" applyFont="1" applyFill="1" applyBorder="1" applyAlignment="1">
      <alignment horizontal="center"/>
    </xf>
    <xf numFmtId="165" fontId="7" fillId="0" borderId="0" xfId="1" applyNumberFormat="1" applyFont="1" applyFill="1" applyBorder="1" applyAlignment="1"/>
    <xf numFmtId="165" fontId="19" fillId="0" borderId="0" xfId="1" applyNumberFormat="1" applyFont="1" applyFill="1" applyBorder="1" applyAlignment="1">
      <alignment horizontal="center"/>
    </xf>
    <xf numFmtId="165" fontId="7" fillId="0" borderId="0" xfId="1" applyNumberFormat="1" applyFont="1" applyFill="1"/>
    <xf numFmtId="49" fontId="20" fillId="0" borderId="0" xfId="32" applyNumberFormat="1" applyFont="1" applyFill="1" applyAlignment="1"/>
    <xf numFmtId="165" fontId="20" fillId="0" borderId="0" xfId="1" applyNumberFormat="1" applyFont="1" applyFill="1" applyBorder="1" applyAlignment="1"/>
    <xf numFmtId="165" fontId="1" fillId="0" borderId="0" xfId="1" applyNumberFormat="1" applyFont="1" applyFill="1" applyAlignment="1">
      <alignment horizontal="right"/>
    </xf>
    <xf numFmtId="165" fontId="19" fillId="0" borderId="6" xfId="1" applyNumberFormat="1" applyFont="1" applyFill="1" applyBorder="1" applyAlignment="1">
      <alignment horizontal="right"/>
    </xf>
    <xf numFmtId="165" fontId="1" fillId="0" borderId="0" xfId="1" applyNumberFormat="1" applyFont="1" applyFill="1" applyBorder="1"/>
    <xf numFmtId="165" fontId="7" fillId="0" borderId="5" xfId="32" applyNumberFormat="1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" fontId="1" fillId="0" borderId="0" xfId="1" applyFont="1" applyFill="1" applyBorder="1" applyAlignment="1"/>
    <xf numFmtId="37" fontId="1" fillId="0" borderId="0" xfId="0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166" fontId="7" fillId="0" borderId="5" xfId="0" applyNumberFormat="1" applyFont="1" applyFill="1" applyBorder="1" applyAlignment="1"/>
    <xf numFmtId="0" fontId="1" fillId="0" borderId="0" xfId="0" applyFont="1" applyFill="1" applyAlignment="1">
      <alignment horizontal="center"/>
    </xf>
    <xf numFmtId="37" fontId="7" fillId="0" borderId="0" xfId="1" applyNumberFormat="1" applyFont="1" applyFill="1" applyBorder="1" applyAlignment="1"/>
    <xf numFmtId="0" fontId="7" fillId="0" borderId="0" xfId="0" applyFont="1" applyFill="1" applyAlignment="1">
      <alignment horizontal="left"/>
    </xf>
    <xf numFmtId="0" fontId="18" fillId="0" borderId="0" xfId="22" applyFont="1" applyFill="1" applyAlignment="1">
      <alignment horizontal="left"/>
    </xf>
    <xf numFmtId="0" fontId="8" fillId="0" borderId="0" xfId="22" applyFont="1" applyFill="1" applyAlignment="1"/>
    <xf numFmtId="0" fontId="10" fillId="0" borderId="0" xfId="22" applyFont="1" applyFill="1" applyBorder="1" applyAlignment="1"/>
    <xf numFmtId="0" fontId="10" fillId="0" borderId="0" xfId="22" applyFont="1" applyFill="1" applyAlignment="1"/>
    <xf numFmtId="0" fontId="30" fillId="0" borderId="0" xfId="22" applyFont="1" applyFill="1" applyAlignment="1">
      <alignment horizontal="center" wrapText="1"/>
    </xf>
    <xf numFmtId="0" fontId="33" fillId="0" borderId="0" xfId="22" applyNumberFormat="1" applyFont="1" applyFill="1" applyAlignment="1">
      <alignment horizontal="center" wrapText="1"/>
    </xf>
    <xf numFmtId="0" fontId="32" fillId="0" borderId="0" xfId="22" applyFont="1" applyFill="1" applyAlignment="1">
      <alignment wrapText="1"/>
    </xf>
    <xf numFmtId="0" fontId="30" fillId="0" borderId="0" xfId="22" applyFont="1" applyFill="1" applyAlignment="1">
      <alignment wrapText="1"/>
    </xf>
    <xf numFmtId="0" fontId="8" fillId="0" borderId="0" xfId="1" applyNumberFormat="1" applyFont="1" applyFill="1" applyAlignment="1">
      <alignment horizontal="center"/>
    </xf>
    <xf numFmtId="39" fontId="16" fillId="0" borderId="0" xfId="1" applyNumberFormat="1" applyFont="1" applyFill="1" applyAlignment="1">
      <alignment horizontal="center"/>
    </xf>
    <xf numFmtId="0" fontId="16" fillId="0" borderId="0" xfId="0" applyFont="1" applyFill="1" applyAlignment="1">
      <alignment wrapText="1"/>
    </xf>
    <xf numFmtId="41" fontId="1" fillId="0" borderId="0" xfId="1" applyNumberFormat="1" applyFont="1" applyFill="1" applyAlignment="1"/>
    <xf numFmtId="49" fontId="7" fillId="0" borderId="0" xfId="0" applyNumberFormat="1" applyFont="1" applyFill="1" applyAlignment="1"/>
    <xf numFmtId="0" fontId="1" fillId="0" borderId="0" xfId="32" applyFont="1" applyFill="1" applyAlignment="1">
      <alignment horizontal="right"/>
    </xf>
    <xf numFmtId="165" fontId="1" fillId="0" borderId="0" xfId="2" applyNumberFormat="1" applyFont="1" applyFill="1" applyBorder="1" applyAlignment="1">
      <alignment horizontal="right"/>
    </xf>
    <xf numFmtId="3" fontId="1" fillId="0" borderId="0" xfId="32" applyNumberFormat="1" applyFont="1" applyFill="1"/>
    <xf numFmtId="165" fontId="1" fillId="0" borderId="0" xfId="1" applyNumberFormat="1" applyFont="1" applyFill="1" applyBorder="1" applyAlignment="1">
      <alignment horizontal="right"/>
    </xf>
    <xf numFmtId="3" fontId="1" fillId="0" borderId="0" xfId="32" applyNumberFormat="1" applyFont="1" applyFill="1" applyBorder="1"/>
    <xf numFmtId="165" fontId="7" fillId="0" borderId="5" xfId="1" applyNumberFormat="1" applyFont="1" applyFill="1" applyBorder="1" applyAlignment="1">
      <alignment horizontal="right"/>
    </xf>
    <xf numFmtId="165" fontId="7" fillId="0" borderId="0" xfId="32" applyNumberFormat="1" applyFont="1" applyFill="1" applyAlignment="1">
      <alignment horizontal="right"/>
    </xf>
    <xf numFmtId="165" fontId="1" fillId="0" borderId="0" xfId="32" applyNumberFormat="1" applyFont="1" applyFill="1" applyAlignment="1">
      <alignment horizontal="right"/>
    </xf>
    <xf numFmtId="49" fontId="16" fillId="0" borderId="0" xfId="32" applyNumberFormat="1" applyFont="1" applyFill="1" applyAlignment="1">
      <alignment horizontal="justify"/>
    </xf>
    <xf numFmtId="49" fontId="1" fillId="0" borderId="0" xfId="32" applyNumberFormat="1" applyFont="1" applyFill="1" applyAlignment="1">
      <alignment horizontal="justify"/>
    </xf>
    <xf numFmtId="165" fontId="1" fillId="0" borderId="4" xfId="2" applyNumberFormat="1" applyFont="1" applyFill="1" applyBorder="1" applyAlignment="1">
      <alignment horizontal="right"/>
    </xf>
    <xf numFmtId="165" fontId="7" fillId="0" borderId="4" xfId="2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3" fontId="7" fillId="0" borderId="0" xfId="32" applyNumberFormat="1" applyFont="1" applyFill="1"/>
    <xf numFmtId="3" fontId="7" fillId="0" borderId="0" xfId="1" applyNumberFormat="1" applyFont="1" applyFill="1" applyAlignment="1">
      <alignment horizontal="right"/>
    </xf>
    <xf numFmtId="165" fontId="7" fillId="0" borderId="6" xfId="1" applyNumberFormat="1" applyFont="1" applyFill="1" applyBorder="1" applyAlignment="1">
      <alignment horizontal="right"/>
    </xf>
    <xf numFmtId="3" fontId="1" fillId="0" borderId="0" xfId="1" applyNumberFormat="1" applyFont="1" applyFill="1"/>
    <xf numFmtId="3" fontId="1" fillId="0" borderId="0" xfId="1" applyNumberFormat="1" applyFont="1" applyFill="1" applyBorder="1" applyAlignment="1">
      <alignment horizontal="right"/>
    </xf>
    <xf numFmtId="41" fontId="1" fillId="0" borderId="0" xfId="32" applyNumberFormat="1" applyFont="1" applyFill="1"/>
    <xf numFmtId="3" fontId="1" fillId="0" borderId="0" xfId="1" applyNumberFormat="1" applyFont="1" applyFill="1" applyAlignment="1">
      <alignment horizontal="right"/>
    </xf>
    <xf numFmtId="49" fontId="18" fillId="0" borderId="0" xfId="32" applyNumberFormat="1" applyFont="1" applyFill="1" applyAlignment="1"/>
    <xf numFmtId="165" fontId="7" fillId="0" borderId="5" xfId="2" applyNumberFormat="1" applyFont="1" applyFill="1" applyBorder="1" applyAlignment="1">
      <alignment horizontal="right"/>
    </xf>
    <xf numFmtId="165" fontId="7" fillId="0" borderId="8" xfId="32" applyNumberFormat="1" applyFont="1" applyFill="1" applyBorder="1"/>
    <xf numFmtId="4" fontId="20" fillId="0" borderId="8" xfId="1" applyFont="1" applyFill="1" applyBorder="1" applyAlignment="1">
      <alignment horizontal="center"/>
    </xf>
    <xf numFmtId="4" fontId="20" fillId="0" borderId="8" xfId="1" applyFont="1" applyFill="1" applyBorder="1" applyAlignment="1">
      <alignment horizontal="right"/>
    </xf>
    <xf numFmtId="165" fontId="7" fillId="0" borderId="0" xfId="32" applyNumberFormat="1" applyFont="1" applyFill="1" applyAlignment="1">
      <alignment horizontal="center"/>
    </xf>
    <xf numFmtId="4" fontId="1" fillId="0" borderId="8" xfId="1" applyFont="1" applyFill="1" applyBorder="1"/>
    <xf numFmtId="165" fontId="1" fillId="0" borderId="0" xfId="32" applyNumberFormat="1" applyFont="1" applyFill="1" applyAlignment="1">
      <alignment horizontal="center"/>
    </xf>
    <xf numFmtId="0" fontId="16" fillId="0" borderId="0" xfId="0" applyFont="1" applyFill="1" applyAlignment="1"/>
    <xf numFmtId="165" fontId="1" fillId="0" borderId="0" xfId="2" applyNumberFormat="1" applyFont="1" applyFill="1" applyBorder="1" applyAlignment="1">
      <alignment horizontal="center"/>
    </xf>
    <xf numFmtId="0" fontId="7" fillId="0" borderId="0" xfId="31" applyFont="1" applyFill="1" applyAlignment="1"/>
    <xf numFmtId="37" fontId="1" fillId="0" borderId="0" xfId="32" applyNumberFormat="1" applyFont="1" applyFill="1" applyBorder="1" applyAlignment="1"/>
    <xf numFmtId="0" fontId="1" fillId="0" borderId="0" xfId="31" applyFont="1" applyFill="1" applyAlignment="1"/>
    <xf numFmtId="0" fontId="1" fillId="0" borderId="0" xfId="29" applyFont="1" applyFill="1" applyAlignment="1">
      <alignment horizontal="left"/>
    </xf>
    <xf numFmtId="165" fontId="1" fillId="0" borderId="4" xfId="1" applyNumberFormat="1" applyFont="1" applyFill="1" applyBorder="1"/>
    <xf numFmtId="165" fontId="1" fillId="0" borderId="4" xfId="2" applyNumberFormat="1" applyFont="1" applyFill="1" applyBorder="1" applyAlignment="1">
      <alignment horizontal="center"/>
    </xf>
    <xf numFmtId="165" fontId="1" fillId="0" borderId="4" xfId="32" applyNumberFormat="1" applyFont="1" applyFill="1" applyBorder="1" applyAlignment="1">
      <alignment horizontal="right"/>
    </xf>
    <xf numFmtId="166" fontId="7" fillId="0" borderId="7" xfId="0" applyNumberFormat="1" applyFont="1" applyFill="1" applyBorder="1" applyAlignment="1"/>
    <xf numFmtId="165" fontId="7" fillId="0" borderId="4" xfId="32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165" fontId="7" fillId="0" borderId="4" xfId="32" applyNumberFormat="1" applyFont="1" applyFill="1" applyBorder="1" applyAlignment="1"/>
    <xf numFmtId="165" fontId="7" fillId="0" borderId="5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9" fillId="0" borderId="0" xfId="0" applyNumberFormat="1" applyFont="1" applyFill="1" applyAlignment="1"/>
    <xf numFmtId="49" fontId="16" fillId="0" borderId="0" xfId="0" applyNumberFormat="1" applyFont="1" applyFill="1" applyAlignment="1"/>
    <xf numFmtId="0" fontId="8" fillId="0" borderId="0" xfId="0" applyFont="1" applyFill="1" applyAlignment="1"/>
    <xf numFmtId="49" fontId="8" fillId="0" borderId="0" xfId="0" applyNumberFormat="1" applyFont="1" applyFill="1" applyAlignment="1"/>
    <xf numFmtId="37" fontId="1" fillId="0" borderId="0" xfId="0" applyNumberFormat="1" applyFont="1" applyFill="1"/>
    <xf numFmtId="0" fontId="30" fillId="0" borderId="0" xfId="22" applyFont="1" applyFill="1" applyAlignment="1"/>
    <xf numFmtId="0" fontId="30" fillId="0" borderId="0" xfId="22" applyFont="1" applyFill="1" applyAlignment="1">
      <alignment horizontal="center"/>
    </xf>
    <xf numFmtId="0" fontId="31" fillId="0" borderId="0" xfId="22" applyFont="1" applyFill="1" applyAlignment="1"/>
    <xf numFmtId="0" fontId="30" fillId="0" borderId="4" xfId="22" applyFont="1" applyFill="1" applyBorder="1" applyAlignment="1">
      <alignment horizontal="center"/>
    </xf>
    <xf numFmtId="0" fontId="33" fillId="0" borderId="0" xfId="22" applyFont="1" applyFill="1" applyAlignment="1">
      <alignment horizontal="center" wrapText="1"/>
    </xf>
    <xf numFmtId="0" fontId="32" fillId="0" borderId="0" xfId="22" applyFont="1" applyFill="1" applyAlignment="1">
      <alignment horizontal="center" wrapText="1"/>
    </xf>
    <xf numFmtId="0" fontId="30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horizontal="center" wrapText="1"/>
    </xf>
    <xf numFmtId="0" fontId="32" fillId="0" borderId="0" xfId="22" applyFont="1" applyFill="1" applyBorder="1" applyAlignment="1">
      <alignment wrapText="1"/>
    </xf>
    <xf numFmtId="0" fontId="32" fillId="0" borderId="0" xfId="22" applyFont="1" applyFill="1" applyBorder="1" applyAlignment="1">
      <alignment horizontal="right" wrapText="1"/>
    </xf>
    <xf numFmtId="37" fontId="7" fillId="0" borderId="0" xfId="1" applyNumberFormat="1" applyFont="1" applyFill="1" applyBorder="1" applyAlignment="1">
      <alignment horizontal="right"/>
    </xf>
    <xf numFmtId="165" fontId="32" fillId="0" borderId="0" xfId="1" applyNumberFormat="1" applyFont="1" applyFill="1" applyBorder="1" applyAlignment="1">
      <alignment horizontal="right"/>
    </xf>
    <xf numFmtId="165" fontId="32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165" fontId="32" fillId="0" borderId="0" xfId="1" applyNumberFormat="1" applyFont="1" applyFill="1" applyAlignment="1"/>
    <xf numFmtId="165" fontId="32" fillId="0" borderId="0" xfId="1" applyNumberFormat="1" applyFont="1" applyFill="1" applyAlignment="1">
      <alignment horizontal="right"/>
    </xf>
    <xf numFmtId="165" fontId="32" fillId="0" borderId="0" xfId="1" applyNumberFormat="1" applyFont="1" applyFill="1" applyBorder="1" applyAlignment="1">
      <alignment horizontal="center"/>
    </xf>
    <xf numFmtId="165" fontId="32" fillId="0" borderId="0" xfId="1" applyNumberFormat="1" applyFont="1" applyFill="1" applyAlignment="1">
      <alignment horizontal="center"/>
    </xf>
    <xf numFmtId="165" fontId="30" fillId="0" borderId="4" xfId="1" applyNumberFormat="1" applyFont="1" applyFill="1" applyBorder="1" applyAlignment="1">
      <alignment horizontal="right"/>
    </xf>
    <xf numFmtId="165" fontId="30" fillId="0" borderId="0" xfId="1" applyNumberFormat="1" applyFont="1" applyFill="1" applyAlignment="1"/>
    <xf numFmtId="165" fontId="32" fillId="0" borderId="4" xfId="1" applyNumberFormat="1" applyFont="1" applyFill="1" applyBorder="1" applyAlignment="1">
      <alignment horizontal="right"/>
    </xf>
    <xf numFmtId="165" fontId="30" fillId="0" borderId="0" xfId="1" applyNumberFormat="1" applyFont="1" applyFill="1" applyAlignment="1">
      <alignment horizontal="center"/>
    </xf>
    <xf numFmtId="165" fontId="30" fillId="0" borderId="0" xfId="1" applyNumberFormat="1" applyFont="1" applyFill="1" applyAlignment="1">
      <alignment horizontal="right"/>
    </xf>
    <xf numFmtId="0" fontId="34" fillId="0" borderId="0" xfId="22" applyFont="1" applyFill="1" applyAlignment="1">
      <alignment wrapText="1"/>
    </xf>
    <xf numFmtId="165" fontId="32" fillId="0" borderId="5" xfId="1" applyNumberFormat="1" applyFont="1" applyFill="1" applyBorder="1" applyAlignment="1">
      <alignment horizontal="right"/>
    </xf>
    <xf numFmtId="0" fontId="7" fillId="0" borderId="0" xfId="13" applyFont="1" applyFill="1"/>
    <xf numFmtId="0" fontId="1" fillId="0" borderId="0" xfId="13" applyFont="1" applyFill="1"/>
    <xf numFmtId="0" fontId="7" fillId="0" borderId="0" xfId="15" applyFont="1" applyFill="1"/>
    <xf numFmtId="0" fontId="36" fillId="0" borderId="0" xfId="32" applyFont="1" applyFill="1" applyBorder="1" applyAlignment="1">
      <alignment horizontal="center"/>
    </xf>
    <xf numFmtId="49" fontId="36" fillId="0" borderId="0" xfId="32" applyNumberFormat="1" applyFont="1" applyFill="1" applyBorder="1" applyAlignment="1">
      <alignment horizontal="center"/>
    </xf>
    <xf numFmtId="165" fontId="10" fillId="0" borderId="0" xfId="2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4" fontId="37" fillId="0" borderId="0" xfId="1" applyFont="1" applyFill="1"/>
    <xf numFmtId="4" fontId="10" fillId="0" borderId="0" xfId="1" applyFont="1" applyFill="1"/>
    <xf numFmtId="4" fontId="10" fillId="0" borderId="0" xfId="32" applyNumberFormat="1" applyFont="1" applyFill="1"/>
    <xf numFmtId="3" fontId="10" fillId="0" borderId="0" xfId="32" applyNumberFormat="1" applyFont="1" applyFill="1"/>
    <xf numFmtId="165" fontId="10" fillId="0" borderId="0" xfId="1" applyNumberFormat="1" applyFont="1" applyFill="1" applyBorder="1" applyAlignment="1">
      <alignment horizontal="right"/>
    </xf>
    <xf numFmtId="4" fontId="10" fillId="0" borderId="0" xfId="32" applyNumberFormat="1" applyFont="1" applyFill="1" applyBorder="1"/>
    <xf numFmtId="3" fontId="10" fillId="0" borderId="0" xfId="32" applyNumberFormat="1" applyFont="1" applyFill="1" applyBorder="1"/>
    <xf numFmtId="4" fontId="37" fillId="0" borderId="0" xfId="1" applyFont="1" applyFill="1" applyBorder="1"/>
    <xf numFmtId="0" fontId="10" fillId="0" borderId="0" xfId="32" applyFont="1" applyFill="1" applyBorder="1"/>
    <xf numFmtId="4" fontId="10" fillId="0" borderId="0" xfId="1" applyFont="1" applyFill="1" applyBorder="1"/>
    <xf numFmtId="49" fontId="10" fillId="0" borderId="0" xfId="32" applyNumberFormat="1" applyFont="1" applyFill="1" applyAlignment="1"/>
    <xf numFmtId="37" fontId="10" fillId="0" borderId="0" xfId="32" applyNumberFormat="1" applyFont="1" applyFill="1"/>
    <xf numFmtId="49" fontId="36" fillId="0" borderId="0" xfId="0" applyNumberFormat="1" applyFont="1" applyFill="1" applyBorder="1" applyAlignment="1">
      <alignment horizontal="center"/>
    </xf>
    <xf numFmtId="165" fontId="38" fillId="0" borderId="0" xfId="0" applyNumberFormat="1" applyFont="1" applyFill="1" applyAlignment="1"/>
    <xf numFmtId="165" fontId="7" fillId="0" borderId="0" xfId="2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>
      <alignment horizontal="right"/>
    </xf>
    <xf numFmtId="39" fontId="10" fillId="0" borderId="0" xfId="32" applyNumberFormat="1" applyFont="1" applyFill="1" applyBorder="1" applyAlignment="1">
      <alignment horizontal="right"/>
    </xf>
    <xf numFmtId="37" fontId="9" fillId="0" borderId="0" xfId="32" applyNumberFormat="1" applyFont="1" applyFill="1" applyBorder="1" applyAlignment="1">
      <alignment horizontal="right"/>
    </xf>
    <xf numFmtId="37" fontId="13" fillId="0" borderId="0" xfId="32" applyNumberFormat="1" applyFont="1" applyFill="1" applyBorder="1" applyAlignment="1">
      <alignment horizontal="right"/>
    </xf>
    <xf numFmtId="165" fontId="1" fillId="0" borderId="6" xfId="1" applyNumberFormat="1" applyFont="1" applyFill="1" applyBorder="1" applyAlignment="1"/>
    <xf numFmtId="165" fontId="10" fillId="0" borderId="0" xfId="1" applyNumberFormat="1" applyFont="1" applyFill="1" applyBorder="1" applyAlignment="1"/>
    <xf numFmtId="165" fontId="7" fillId="0" borderId="4" xfId="1" applyNumberFormat="1" applyFont="1" applyFill="1" applyBorder="1" applyAlignment="1"/>
    <xf numFmtId="165" fontId="7" fillId="0" borderId="8" xfId="2" applyNumberFormat="1" applyFont="1" applyFill="1" applyBorder="1" applyAlignment="1">
      <alignment horizontal="right"/>
    </xf>
    <xf numFmtId="165" fontId="7" fillId="0" borderId="6" xfId="2" applyNumberFormat="1" applyFont="1" applyFill="1" applyBorder="1" applyAlignment="1">
      <alignment horizontal="right"/>
    </xf>
    <xf numFmtId="43" fontId="7" fillId="0" borderId="6" xfId="2" applyNumberFormat="1" applyFont="1" applyFill="1" applyBorder="1" applyAlignment="1">
      <alignment horizontal="right"/>
    </xf>
    <xf numFmtId="43" fontId="7" fillId="0" borderId="0" xfId="32" applyNumberFormat="1" applyFont="1" applyFill="1" applyAlignment="1">
      <alignment horizontal="right"/>
    </xf>
    <xf numFmtId="43" fontId="7" fillId="0" borderId="0" xfId="32" applyNumberFormat="1" applyFont="1" applyFill="1" applyAlignment="1"/>
    <xf numFmtId="166" fontId="7" fillId="0" borderId="0" xfId="0" applyNumberFormat="1" applyFont="1" applyFill="1" applyAlignment="1"/>
    <xf numFmtId="0" fontId="8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165" fontId="35" fillId="0" borderId="0" xfId="0" applyNumberFormat="1" applyFont="1" applyFill="1" applyAlignment="1"/>
    <xf numFmtId="165" fontId="1" fillId="0" borderId="0" xfId="0" applyNumberFormat="1" applyFont="1" applyFill="1" applyAlignment="1"/>
    <xf numFmtId="0" fontId="7" fillId="0" borderId="0" xfId="0" applyFont="1" applyFill="1" applyAlignment="1">
      <alignment wrapText="1"/>
    </xf>
    <xf numFmtId="165" fontId="32" fillId="0" borderId="6" xfId="1" applyNumberFormat="1" applyFont="1" applyFill="1" applyBorder="1" applyAlignment="1">
      <alignment horizontal="right"/>
    </xf>
    <xf numFmtId="165" fontId="7" fillId="0" borderId="0" xfId="32" applyNumberFormat="1" applyFont="1" applyFill="1" applyBorder="1" applyAlignment="1"/>
    <xf numFmtId="165" fontId="7" fillId="0" borderId="0" xfId="2" applyNumberFormat="1" applyFont="1" applyFill="1" applyBorder="1" applyAlignment="1">
      <alignment horizontal="center"/>
    </xf>
    <xf numFmtId="0" fontId="1" fillId="0" borderId="0" xfId="18" applyFont="1" applyFill="1" applyAlignment="1">
      <alignment horizontal="left"/>
    </xf>
    <xf numFmtId="166" fontId="1" fillId="0" borderId="0" xfId="0" applyNumberFormat="1" applyFont="1" applyFill="1"/>
    <xf numFmtId="165" fontId="7" fillId="0" borderId="5" xfId="2" applyNumberFormat="1" applyFont="1" applyFill="1" applyBorder="1" applyAlignment="1">
      <alignment horizontal="center"/>
    </xf>
    <xf numFmtId="0" fontId="4" fillId="0" borderId="0" xfId="32" applyFont="1" applyFill="1" applyBorder="1"/>
    <xf numFmtId="0" fontId="6" fillId="0" borderId="0" xfId="32" applyFont="1" applyFill="1" applyBorder="1"/>
    <xf numFmtId="0" fontId="9" fillId="0" borderId="0" xfId="0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37" fontId="10" fillId="0" borderId="0" xfId="32" applyNumberFormat="1" applyFont="1" applyFill="1" applyBorder="1" applyAlignment="1"/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49" fontId="8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165" fontId="30" fillId="0" borderId="0" xfId="22" applyNumberFormat="1" applyFont="1" applyFill="1" applyAlignment="1"/>
    <xf numFmtId="164" fontId="30" fillId="0" borderId="0" xfId="22" applyNumberFormat="1" applyFont="1" applyFill="1" applyAlignment="1"/>
    <xf numFmtId="165" fontId="1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" fontId="32" fillId="0" borderId="0" xfId="1" applyNumberFormat="1" applyFont="1" applyFill="1" applyBorder="1" applyAlignment="1">
      <alignment wrapText="1"/>
    </xf>
    <xf numFmtId="3" fontId="32" fillId="0" borderId="0" xfId="1" applyNumberFormat="1" applyFont="1" applyFill="1" applyAlignment="1">
      <alignment wrapText="1"/>
    </xf>
    <xf numFmtId="3" fontId="7" fillId="0" borderId="0" xfId="1" applyNumberFormat="1" applyFont="1" applyFill="1" applyBorder="1" applyAlignment="1">
      <alignment horizontal="right"/>
    </xf>
    <xf numFmtId="3" fontId="32" fillId="0" borderId="0" xfId="1" applyNumberFormat="1" applyFont="1" applyFill="1" applyBorder="1" applyAlignment="1">
      <alignment horizontal="right"/>
    </xf>
    <xf numFmtId="3" fontId="30" fillId="0" borderId="0" xfId="1" applyNumberFormat="1" applyFont="1" applyFill="1" applyBorder="1" applyAlignment="1">
      <alignment wrapText="1"/>
    </xf>
    <xf numFmtId="3" fontId="30" fillId="0" borderId="0" xfId="1" applyNumberFormat="1" applyFont="1" applyFill="1" applyAlignment="1">
      <alignment wrapText="1"/>
    </xf>
    <xf numFmtId="49" fontId="51" fillId="0" borderId="0" xfId="32" applyNumberFormat="1" applyFont="1" applyFill="1" applyBorder="1" applyAlignment="1">
      <alignment horizontal="center"/>
    </xf>
    <xf numFmtId="0" fontId="19" fillId="0" borderId="0" xfId="32" applyFont="1" applyFill="1" applyAlignment="1">
      <alignment horizontal="center"/>
    </xf>
    <xf numFmtId="4" fontId="7" fillId="0" borderId="0" xfId="1" applyFont="1" applyFill="1"/>
    <xf numFmtId="165" fontId="1" fillId="0" borderId="0" xfId="32" applyNumberFormat="1"/>
    <xf numFmtId="165" fontId="1" fillId="0" borderId="4" xfId="32" applyNumberFormat="1" applyBorder="1"/>
    <xf numFmtId="165" fontId="1" fillId="0" borderId="0" xfId="32" applyNumberFormat="1" applyAlignment="1">
      <alignment horizontal="center"/>
    </xf>
    <xf numFmtId="165" fontId="7" fillId="0" borderId="5" xfId="32" applyNumberFormat="1" applyFont="1" applyBorder="1"/>
    <xf numFmtId="4" fontId="19" fillId="0" borderId="0" xfId="1" applyFont="1" applyFill="1" applyBorder="1" applyAlignment="1">
      <alignment horizontal="center"/>
    </xf>
    <xf numFmtId="4" fontId="19" fillId="0" borderId="0" xfId="1" applyFont="1" applyFill="1" applyBorder="1" applyAlignment="1">
      <alignment horizontal="right"/>
    </xf>
    <xf numFmtId="165" fontId="30" fillId="0" borderId="0" xfId="1" applyNumberFormat="1" applyFont="1" applyFill="1" applyBorder="1" applyAlignment="1">
      <alignment horizontal="right"/>
    </xf>
    <xf numFmtId="165" fontId="7" fillId="0" borderId="0" xfId="32" applyNumberFormat="1" applyFont="1" applyBorder="1"/>
    <xf numFmtId="37" fontId="7" fillId="0" borderId="0" xfId="32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32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7" fillId="0" borderId="0" xfId="32" applyFont="1" applyFill="1" applyAlignment="1">
      <alignment horizontal="center"/>
    </xf>
    <xf numFmtId="0" fontId="1" fillId="0" borderId="4" xfId="32" applyFont="1" applyFill="1" applyBorder="1" applyAlignment="1">
      <alignment horizontal="center"/>
    </xf>
    <xf numFmtId="0" fontId="20" fillId="0" borderId="4" xfId="22" applyFont="1" applyFill="1" applyBorder="1" applyAlignment="1">
      <alignment horizontal="center"/>
    </xf>
    <xf numFmtId="0" fontId="21" fillId="0" borderId="0" xfId="32" applyFont="1" applyFill="1" applyBorder="1" applyAlignment="1">
      <alignment horizontal="center"/>
    </xf>
    <xf numFmtId="0" fontId="8" fillId="0" borderId="0" xfId="22" applyFont="1" applyFill="1" applyAlignment="1">
      <alignment horizontal="center"/>
    </xf>
    <xf numFmtId="0" fontId="32" fillId="0" borderId="0" xfId="22" applyFont="1" applyFill="1" applyAlignment="1">
      <alignment horizontal="center"/>
    </xf>
    <xf numFmtId="0" fontId="30" fillId="0" borderId="4" xfId="22" applyFont="1" applyFill="1" applyBorder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</cellXfs>
  <cellStyles count="75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Grey" xfId="7" xr:uid="{00000000-0005-0000-0000-000006000000}"/>
    <cellStyle name="Heading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3" xfId="24" xr:uid="{00000000-0005-0000-0000-000018000000}"/>
    <cellStyle name="Normal 4" xfId="25" xr:uid="{00000000-0005-0000-0000-000019000000}"/>
    <cellStyle name="Normal 5" xfId="26" xr:uid="{00000000-0005-0000-0000-00001A000000}"/>
    <cellStyle name="Normal 6" xfId="27" xr:uid="{00000000-0005-0000-0000-00001B000000}"/>
    <cellStyle name="Normal 7" xfId="28" xr:uid="{00000000-0005-0000-0000-00001C000000}"/>
    <cellStyle name="Normal 8" xfId="29" xr:uid="{00000000-0005-0000-0000-00001D000000}"/>
    <cellStyle name="Normal 9" xfId="30" xr:uid="{00000000-0005-0000-0000-00001E000000}"/>
    <cellStyle name="Normal_Draft PTTCHTx" xfId="31" xr:uid="{00000000-0005-0000-0000-00001F000000}"/>
    <cellStyle name="Normal_G-12e-meg002a051a-2-conso" xfId="32" xr:uid="{00000000-0005-0000-0000-000020000000}"/>
    <cellStyle name="Percent (0)" xfId="33" xr:uid="{00000000-0005-0000-0000-000021000000}"/>
    <cellStyle name="Percent [2]" xfId="34" xr:uid="{00000000-0005-0000-0000-000022000000}"/>
    <cellStyle name="Quantity" xfId="35" xr:uid="{00000000-0005-0000-0000-000023000000}"/>
    <cellStyle name="SAPBorder" xfId="56" xr:uid="{00000000-0005-0000-0000-000024000000}"/>
    <cellStyle name="SAPDataCell" xfId="38" xr:uid="{00000000-0005-0000-0000-000025000000}"/>
    <cellStyle name="SAPDataTotalCell" xfId="39" xr:uid="{00000000-0005-0000-0000-000026000000}"/>
    <cellStyle name="SAPDimensionCell" xfId="37" xr:uid="{00000000-0005-0000-0000-000027000000}"/>
    <cellStyle name="SAPEditableDataCell" xfId="41" xr:uid="{00000000-0005-0000-0000-000028000000}"/>
    <cellStyle name="SAPEditableDataTotalCell" xfId="44" xr:uid="{00000000-0005-0000-0000-000029000000}"/>
    <cellStyle name="SAPEmphasized" xfId="64" xr:uid="{00000000-0005-0000-0000-00002A000000}"/>
    <cellStyle name="SAPEmphasizedEditableDataCell" xfId="66" xr:uid="{00000000-0005-0000-0000-00002B000000}"/>
    <cellStyle name="SAPEmphasizedEditableDataTotalCell" xfId="67" xr:uid="{00000000-0005-0000-0000-00002C000000}"/>
    <cellStyle name="SAPEmphasizedLockedDataCell" xfId="70" xr:uid="{00000000-0005-0000-0000-00002D000000}"/>
    <cellStyle name="SAPEmphasizedLockedDataTotalCell" xfId="71" xr:uid="{00000000-0005-0000-0000-00002E000000}"/>
    <cellStyle name="SAPEmphasizedReadonlyDataCell" xfId="68" xr:uid="{00000000-0005-0000-0000-00002F000000}"/>
    <cellStyle name="SAPEmphasizedReadonlyDataTotalCell" xfId="69" xr:uid="{00000000-0005-0000-0000-000030000000}"/>
    <cellStyle name="SAPEmphasizedTotal" xfId="65" xr:uid="{00000000-0005-0000-0000-000031000000}"/>
    <cellStyle name="SAPError" xfId="74" xr:uid="{00000000-0005-0000-0000-000032000000}"/>
    <cellStyle name="SAPExceptionLevel1" xfId="47" xr:uid="{00000000-0005-0000-0000-000033000000}"/>
    <cellStyle name="SAPExceptionLevel2" xfId="48" xr:uid="{00000000-0005-0000-0000-000034000000}"/>
    <cellStyle name="SAPExceptionLevel3" xfId="49" xr:uid="{00000000-0005-0000-0000-000035000000}"/>
    <cellStyle name="SAPExceptionLevel4" xfId="50" xr:uid="{00000000-0005-0000-0000-000036000000}"/>
    <cellStyle name="SAPExceptionLevel5" xfId="51" xr:uid="{00000000-0005-0000-0000-000037000000}"/>
    <cellStyle name="SAPExceptionLevel6" xfId="52" xr:uid="{00000000-0005-0000-0000-000038000000}"/>
    <cellStyle name="SAPExceptionLevel7" xfId="53" xr:uid="{00000000-0005-0000-0000-000039000000}"/>
    <cellStyle name="SAPExceptionLevel8" xfId="54" xr:uid="{00000000-0005-0000-0000-00003A000000}"/>
    <cellStyle name="SAPExceptionLevel9" xfId="55" xr:uid="{00000000-0005-0000-0000-00003B000000}"/>
    <cellStyle name="SAPFormula" xfId="73" xr:uid="{00000000-0005-0000-0000-00003C000000}"/>
    <cellStyle name="SAPGroupingFillCell" xfId="40" xr:uid="{00000000-0005-0000-0000-00003D000000}"/>
    <cellStyle name="SAPHierarchyCell0" xfId="59" xr:uid="{00000000-0005-0000-0000-00003E000000}"/>
    <cellStyle name="SAPHierarchyCell1" xfId="60" xr:uid="{00000000-0005-0000-0000-00003F000000}"/>
    <cellStyle name="SAPHierarchyCell2" xfId="61" xr:uid="{00000000-0005-0000-0000-000040000000}"/>
    <cellStyle name="SAPHierarchyCell3" xfId="62" xr:uid="{00000000-0005-0000-0000-000041000000}"/>
    <cellStyle name="SAPHierarchyCell4" xfId="63" xr:uid="{00000000-0005-0000-0000-000042000000}"/>
    <cellStyle name="SAPLockedDataCell" xfId="43" xr:uid="{00000000-0005-0000-0000-000043000000}"/>
    <cellStyle name="SAPLockedDataTotalCell" xfId="46" xr:uid="{00000000-0005-0000-0000-000044000000}"/>
    <cellStyle name="SAPMemberCell" xfId="57" xr:uid="{00000000-0005-0000-0000-000045000000}"/>
    <cellStyle name="SAPMemberTotalCell" xfId="58" xr:uid="{00000000-0005-0000-0000-000046000000}"/>
    <cellStyle name="SAPMessageText" xfId="72" xr:uid="{00000000-0005-0000-0000-000047000000}"/>
    <cellStyle name="SAPReadonlyDataCell" xfId="42" xr:uid="{00000000-0005-0000-0000-000048000000}"/>
    <cellStyle name="SAPReadonlyDataTotalCell" xfId="45" xr:uid="{00000000-0005-0000-0000-000049000000}"/>
    <cellStyle name="Tickmark" xfId="36" xr:uid="{00000000-0005-0000-0000-00004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34</xdr:row>
      <xdr:rowOff>0</xdr:rowOff>
    </xdr:from>
    <xdr:to>
      <xdr:col>4</xdr:col>
      <xdr:colOff>251460</xdr:colOff>
      <xdr:row>34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3</xdr:col>
      <xdr:colOff>0</xdr:colOff>
      <xdr:row>34</xdr:row>
      <xdr:rowOff>0</xdr:rowOff>
    </xdr:from>
    <xdr:to>
      <xdr:col>4</xdr:col>
      <xdr:colOff>251460</xdr:colOff>
      <xdr:row>34</xdr:row>
      <xdr:rowOff>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4019550" y="11058525"/>
          <a:ext cx="36576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95"/>
  <sheetViews>
    <sheetView tabSelected="1" view="pageBreakPreview" zoomScale="85" zoomScaleNormal="100" zoomScaleSheetLayoutView="85" workbookViewId="0">
      <selection activeCell="G8" sqref="G8"/>
    </sheetView>
  </sheetViews>
  <sheetFormatPr defaultColWidth="9.33203125" defaultRowHeight="21" customHeight="1"/>
  <cols>
    <col min="1" max="1" width="46.5546875" style="19" customWidth="1"/>
    <col min="2" max="2" width="6.6640625" style="10" customWidth="1"/>
    <col min="3" max="3" width="13.33203125" style="11" customWidth="1"/>
    <col min="4" max="4" width="1.33203125" style="12" customWidth="1"/>
    <col min="5" max="5" width="13.33203125" style="11" customWidth="1"/>
    <col min="6" max="6" width="1.33203125" style="13" customWidth="1"/>
    <col min="7" max="7" width="13.33203125" style="13" customWidth="1"/>
    <col min="8" max="8" width="1.33203125" style="13" customWidth="1"/>
    <col min="9" max="9" width="14.33203125" style="13" customWidth="1"/>
    <col min="10" max="10" width="1.6640625" style="77" customWidth="1"/>
    <col min="11" max="11" width="14.44140625" style="13" bestFit="1" customWidth="1"/>
    <col min="12" max="12" width="33.44140625" style="13" customWidth="1"/>
    <col min="13" max="13" width="14.44140625" style="13" customWidth="1"/>
    <col min="14" max="16384" width="9.33203125" style="13"/>
  </cols>
  <sheetData>
    <row r="1" spans="1:35" s="4" customFormat="1" ht="21" customHeight="1">
      <c r="A1" s="142" t="s">
        <v>140</v>
      </c>
      <c r="B1" s="1"/>
      <c r="C1" s="2"/>
      <c r="D1" s="3"/>
      <c r="E1" s="2"/>
      <c r="J1" s="242"/>
    </row>
    <row r="2" spans="1:35" s="8" customFormat="1" ht="21" customHeight="1">
      <c r="A2" s="14" t="s">
        <v>0</v>
      </c>
      <c r="B2" s="5"/>
      <c r="C2" s="6"/>
      <c r="D2" s="7"/>
      <c r="E2" s="6"/>
      <c r="J2" s="243"/>
    </row>
    <row r="3" spans="1:35" s="8" customFormat="1" ht="21" customHeight="1">
      <c r="A3" s="14"/>
      <c r="B3" s="5"/>
      <c r="C3" s="6"/>
      <c r="D3" s="7"/>
      <c r="E3" s="6"/>
      <c r="J3" s="243"/>
    </row>
    <row r="4" spans="1:35" s="15" customFormat="1" ht="21" customHeight="1">
      <c r="A4" s="9"/>
      <c r="B4" s="10"/>
      <c r="C4" s="276" t="s">
        <v>1</v>
      </c>
      <c r="D4" s="276"/>
      <c r="E4" s="276"/>
      <c r="F4" s="276"/>
      <c r="G4" s="276" t="s">
        <v>2</v>
      </c>
      <c r="H4" s="276"/>
      <c r="I4" s="276"/>
      <c r="J4" s="244"/>
    </row>
    <row r="5" spans="1:35" s="15" customFormat="1" ht="21" customHeight="1">
      <c r="A5" s="9"/>
      <c r="B5" s="10"/>
      <c r="C5" s="276" t="s">
        <v>3</v>
      </c>
      <c r="D5" s="276"/>
      <c r="E5" s="276"/>
      <c r="F5" s="276"/>
      <c r="G5" s="276" t="s">
        <v>3</v>
      </c>
      <c r="H5" s="276"/>
      <c r="I5" s="276"/>
      <c r="J5" s="244"/>
    </row>
    <row r="6" spans="1:35" s="15" customFormat="1" ht="21" customHeight="1">
      <c r="A6" s="9"/>
      <c r="B6" s="10"/>
      <c r="C6" s="250" t="s">
        <v>213</v>
      </c>
      <c r="D6" s="250"/>
      <c r="E6" s="250" t="s">
        <v>4</v>
      </c>
      <c r="F6" s="13"/>
      <c r="G6" s="256" t="s">
        <v>213</v>
      </c>
      <c r="H6" s="250"/>
      <c r="I6" s="250" t="s">
        <v>4</v>
      </c>
      <c r="J6" s="245"/>
    </row>
    <row r="7" spans="1:35" s="15" customFormat="1" ht="21" customHeight="1">
      <c r="A7" s="121" t="s">
        <v>5</v>
      </c>
      <c r="B7" s="16" t="s">
        <v>6</v>
      </c>
      <c r="C7" s="106">
        <v>2021</v>
      </c>
      <c r="D7" s="106"/>
      <c r="E7" s="106">
        <v>2020</v>
      </c>
      <c r="F7" s="13"/>
      <c r="G7" s="106">
        <v>2021</v>
      </c>
      <c r="H7" s="106"/>
      <c r="I7" s="106">
        <v>2020</v>
      </c>
      <c r="J7" s="245"/>
    </row>
    <row r="8" spans="1:35" s="15" customFormat="1" ht="21" customHeight="1">
      <c r="C8" s="106" t="s">
        <v>96</v>
      </c>
      <c r="D8" s="106"/>
      <c r="E8" s="106"/>
      <c r="G8" s="106" t="s">
        <v>96</v>
      </c>
      <c r="H8" s="106"/>
      <c r="I8" s="106"/>
      <c r="J8" s="246"/>
    </row>
    <row r="9" spans="1:35" s="15" customFormat="1" ht="21" customHeight="1">
      <c r="A9" s="9"/>
      <c r="B9" s="16"/>
      <c r="C9" s="277" t="s">
        <v>7</v>
      </c>
      <c r="D9" s="277"/>
      <c r="E9" s="277"/>
      <c r="F9" s="277"/>
      <c r="G9" s="277"/>
      <c r="H9" s="277"/>
      <c r="I9" s="277"/>
      <c r="J9" s="199"/>
      <c r="L9" s="202"/>
      <c r="M9" s="201"/>
      <c r="O9" s="203"/>
      <c r="Q9" s="204"/>
      <c r="R9" s="205"/>
      <c r="S9" s="206"/>
      <c r="T9" s="207"/>
      <c r="U9" s="207"/>
      <c r="V9" s="207"/>
      <c r="W9" s="207"/>
      <c r="X9" s="201"/>
      <c r="Y9" s="202"/>
      <c r="Z9" s="201"/>
      <c r="AB9" s="203"/>
      <c r="AD9" s="204"/>
      <c r="AE9" s="205"/>
      <c r="AF9" s="206"/>
      <c r="AG9" s="207"/>
      <c r="AH9" s="207"/>
      <c r="AI9" s="207"/>
    </row>
    <row r="10" spans="1:35" s="15" customFormat="1" ht="21" customHeight="1">
      <c r="A10" s="27" t="s">
        <v>8</v>
      </c>
      <c r="B10" s="16"/>
      <c r="C10" s="11"/>
      <c r="D10" s="122"/>
      <c r="E10" s="11"/>
      <c r="F10" s="13"/>
      <c r="G10" s="13"/>
      <c r="H10" s="13"/>
      <c r="I10" s="13"/>
      <c r="J10" s="211"/>
      <c r="L10" s="202"/>
      <c r="M10" s="207"/>
      <c r="O10" s="203"/>
      <c r="Q10" s="204"/>
      <c r="R10" s="205"/>
      <c r="S10" s="206"/>
      <c r="T10" s="207"/>
      <c r="U10" s="207"/>
      <c r="V10" s="207"/>
      <c r="W10" s="207"/>
      <c r="X10" s="201"/>
      <c r="Y10" s="202"/>
      <c r="Z10" s="207"/>
      <c r="AB10" s="203"/>
      <c r="AD10" s="204"/>
      <c r="AE10" s="205"/>
      <c r="AF10" s="206"/>
      <c r="AG10" s="207"/>
      <c r="AH10" s="207"/>
      <c r="AI10" s="207"/>
    </row>
    <row r="11" spans="1:35" s="15" customFormat="1" ht="21" customHeight="1">
      <c r="A11" s="19" t="s">
        <v>9</v>
      </c>
      <c r="B11" s="16"/>
      <c r="C11" s="123">
        <v>4608146</v>
      </c>
      <c r="D11" s="91"/>
      <c r="E11" s="123">
        <v>2530564</v>
      </c>
      <c r="F11" s="124"/>
      <c r="G11" s="125">
        <v>3380821</v>
      </c>
      <c r="H11" s="125"/>
      <c r="I11" s="123">
        <v>1473205</v>
      </c>
      <c r="J11" s="208"/>
      <c r="K11" s="206"/>
      <c r="L11" s="207"/>
      <c r="M11" s="207"/>
      <c r="N11" s="201"/>
      <c r="O11" s="203"/>
      <c r="Q11" s="204"/>
      <c r="R11" s="205"/>
      <c r="S11" s="206"/>
      <c r="T11" s="207"/>
      <c r="U11" s="207"/>
      <c r="V11" s="207"/>
      <c r="W11" s="207"/>
      <c r="X11" s="201"/>
      <c r="Y11" s="202"/>
      <c r="Z11" s="207"/>
      <c r="AB11" s="203"/>
      <c r="AD11" s="204"/>
      <c r="AE11" s="205"/>
      <c r="AF11" s="206"/>
      <c r="AG11" s="207"/>
      <c r="AH11" s="207"/>
      <c r="AI11" s="207"/>
    </row>
    <row r="12" spans="1:35" s="15" customFormat="1" ht="21" customHeight="1">
      <c r="A12" s="19" t="s">
        <v>10</v>
      </c>
      <c r="B12" s="16" t="s">
        <v>233</v>
      </c>
      <c r="C12" s="123">
        <v>3259876</v>
      </c>
      <c r="D12" s="91"/>
      <c r="E12" s="123">
        <v>2918132</v>
      </c>
      <c r="F12" s="124"/>
      <c r="G12" s="125">
        <v>2485667</v>
      </c>
      <c r="H12" s="125"/>
      <c r="I12" s="123">
        <v>2011899</v>
      </c>
      <c r="J12" s="208"/>
      <c r="K12" s="206"/>
      <c r="L12" s="207"/>
      <c r="M12" s="207"/>
      <c r="N12" s="201"/>
      <c r="O12" s="203"/>
      <c r="Q12" s="204"/>
      <c r="R12" s="205"/>
      <c r="S12" s="206"/>
      <c r="T12" s="207"/>
      <c r="U12" s="207"/>
      <c r="V12" s="207"/>
      <c r="W12" s="207"/>
      <c r="X12" s="201"/>
      <c r="Y12" s="202"/>
      <c r="Z12" s="201"/>
      <c r="AB12" s="203"/>
      <c r="AD12" s="204"/>
      <c r="AE12" s="205"/>
      <c r="AF12" s="206"/>
      <c r="AG12" s="207"/>
      <c r="AH12" s="207"/>
      <c r="AI12" s="207"/>
    </row>
    <row r="13" spans="1:35" s="15" customFormat="1" ht="21" customHeight="1">
      <c r="A13" s="19" t="s">
        <v>146</v>
      </c>
      <c r="B13" s="16"/>
      <c r="C13" s="123">
        <v>585858</v>
      </c>
      <c r="D13" s="125"/>
      <c r="E13" s="123">
        <v>587166</v>
      </c>
      <c r="F13" s="126"/>
      <c r="G13" s="125">
        <v>281942</v>
      </c>
      <c r="H13" s="125"/>
      <c r="I13" s="123">
        <v>265481</v>
      </c>
      <c r="J13" s="208"/>
      <c r="K13" s="209"/>
      <c r="L13" s="207"/>
      <c r="M13" s="207"/>
      <c r="N13" s="201"/>
      <c r="O13" s="210"/>
      <c r="P13" s="211"/>
      <c r="Q13" s="212"/>
      <c r="R13" s="208"/>
      <c r="S13" s="209"/>
      <c r="T13" s="207"/>
      <c r="U13" s="207"/>
      <c r="V13" s="207"/>
      <c r="W13" s="207"/>
      <c r="X13" s="201"/>
      <c r="Y13" s="207"/>
      <c r="Z13" s="207"/>
      <c r="AA13" s="211"/>
      <c r="AB13" s="210"/>
      <c r="AC13" s="211"/>
      <c r="AD13" s="212"/>
      <c r="AE13" s="208"/>
      <c r="AF13" s="209"/>
      <c r="AG13" s="207"/>
      <c r="AH13" s="207"/>
      <c r="AI13" s="207"/>
    </row>
    <row r="14" spans="1:35" s="15" customFormat="1" ht="21" customHeight="1">
      <c r="A14" s="19" t="s">
        <v>139</v>
      </c>
      <c r="B14" s="16" t="s">
        <v>234</v>
      </c>
      <c r="C14" s="123">
        <v>0</v>
      </c>
      <c r="D14" s="91"/>
      <c r="E14" s="233">
        <v>0</v>
      </c>
      <c r="F14" s="124"/>
      <c r="G14" s="125">
        <v>1248785</v>
      </c>
      <c r="H14" s="125"/>
      <c r="I14" s="123">
        <v>1378072</v>
      </c>
      <c r="J14" s="208"/>
      <c r="K14" s="206"/>
      <c r="L14" s="207"/>
      <c r="M14" s="207"/>
      <c r="N14" s="201"/>
      <c r="O14" s="203"/>
      <c r="Q14" s="204"/>
      <c r="R14" s="205"/>
      <c r="S14" s="206"/>
      <c r="T14" s="207"/>
      <c r="U14" s="207"/>
      <c r="V14" s="207"/>
      <c r="W14" s="207"/>
      <c r="X14" s="201"/>
      <c r="Y14" s="202"/>
      <c r="Z14" s="201"/>
      <c r="AB14" s="203"/>
      <c r="AD14" s="204"/>
      <c r="AE14" s="205"/>
      <c r="AF14" s="206"/>
      <c r="AG14" s="207"/>
      <c r="AH14" s="207"/>
      <c r="AI14" s="207"/>
    </row>
    <row r="15" spans="1:35" s="15" customFormat="1" ht="21" customHeight="1">
      <c r="A15" s="19" t="s">
        <v>11</v>
      </c>
      <c r="B15" s="16"/>
      <c r="C15" s="123">
        <v>2074686</v>
      </c>
      <c r="D15" s="91"/>
      <c r="E15" s="123">
        <v>2076602</v>
      </c>
      <c r="F15" s="124"/>
      <c r="G15" s="125">
        <v>1022670</v>
      </c>
      <c r="H15" s="125"/>
      <c r="I15" s="123">
        <v>1031648</v>
      </c>
      <c r="J15" s="208"/>
      <c r="K15" s="206"/>
      <c r="L15" s="207"/>
      <c r="M15" s="207"/>
      <c r="N15" s="201"/>
      <c r="O15" s="203"/>
      <c r="Q15" s="204"/>
      <c r="R15" s="205"/>
      <c r="S15" s="206"/>
      <c r="T15" s="207"/>
      <c r="U15" s="207"/>
      <c r="V15" s="207"/>
      <c r="W15" s="207"/>
      <c r="X15" s="201"/>
      <c r="Y15" s="202"/>
      <c r="Z15" s="207"/>
      <c r="AB15" s="203"/>
      <c r="AD15" s="204"/>
      <c r="AE15" s="205"/>
      <c r="AF15" s="206"/>
      <c r="AG15" s="207"/>
      <c r="AH15" s="207"/>
      <c r="AI15" s="207"/>
    </row>
    <row r="16" spans="1:35" s="15" customFormat="1" ht="21" customHeight="1">
      <c r="A16" s="13" t="s">
        <v>201</v>
      </c>
      <c r="B16" s="16" t="s">
        <v>226</v>
      </c>
      <c r="C16" s="123">
        <v>3892</v>
      </c>
      <c r="D16" s="91"/>
      <c r="E16" s="123">
        <v>1000000</v>
      </c>
      <c r="F16" s="124"/>
      <c r="G16" s="123">
        <v>3892</v>
      </c>
      <c r="H16" s="125"/>
      <c r="I16" s="123">
        <v>1000000</v>
      </c>
      <c r="J16" s="208"/>
      <c r="K16" s="206"/>
      <c r="L16" s="207"/>
      <c r="M16" s="207"/>
      <c r="N16" s="201"/>
      <c r="O16" s="203"/>
      <c r="Q16" s="204"/>
      <c r="R16" s="205"/>
      <c r="S16" s="206"/>
      <c r="T16" s="207"/>
      <c r="U16" s="207"/>
      <c r="V16" s="207"/>
      <c r="W16" s="207"/>
      <c r="X16" s="201"/>
      <c r="Y16" s="202"/>
      <c r="Z16" s="207"/>
      <c r="AB16" s="203"/>
      <c r="AD16" s="204"/>
      <c r="AE16" s="205"/>
      <c r="AF16" s="206"/>
      <c r="AG16" s="207"/>
      <c r="AH16" s="207"/>
      <c r="AI16" s="207"/>
    </row>
    <row r="17" spans="1:35" s="15" customFormat="1" ht="21" customHeight="1">
      <c r="A17" s="19" t="s">
        <v>12</v>
      </c>
      <c r="B17" s="16"/>
      <c r="C17" s="123">
        <v>58012</v>
      </c>
      <c r="D17" s="91"/>
      <c r="E17" s="123">
        <v>66824</v>
      </c>
      <c r="F17" s="124"/>
      <c r="G17" s="125">
        <v>46744</v>
      </c>
      <c r="H17" s="125"/>
      <c r="I17" s="123">
        <v>45291</v>
      </c>
      <c r="J17" s="208"/>
      <c r="K17" s="206"/>
      <c r="L17" s="207"/>
      <c r="M17" s="207"/>
      <c r="N17" s="201"/>
      <c r="O17" s="203"/>
      <c r="Q17" s="204"/>
      <c r="R17" s="205"/>
      <c r="S17" s="206"/>
      <c r="T17" s="207"/>
      <c r="U17" s="207"/>
      <c r="V17" s="207"/>
      <c r="W17" s="207"/>
      <c r="X17" s="201"/>
      <c r="Y17" s="202"/>
      <c r="Z17" s="207"/>
      <c r="AB17" s="203"/>
      <c r="AD17" s="204"/>
      <c r="AE17" s="205"/>
      <c r="AF17" s="206"/>
      <c r="AG17" s="207"/>
      <c r="AH17" s="207"/>
      <c r="AI17" s="207"/>
    </row>
    <row r="18" spans="1:35" s="15" customFormat="1" ht="21" customHeight="1">
      <c r="A18" s="9" t="s">
        <v>13</v>
      </c>
      <c r="B18" s="16"/>
      <c r="C18" s="127">
        <f t="shared" ref="C18:I18" si="0">SUM(C11:C17)</f>
        <v>10590470</v>
      </c>
      <c r="D18" s="134"/>
      <c r="E18" s="127">
        <f t="shared" si="0"/>
        <v>9179288</v>
      </c>
      <c r="F18" s="18"/>
      <c r="G18" s="127">
        <f t="shared" si="0"/>
        <v>8470521</v>
      </c>
      <c r="H18" s="128"/>
      <c r="I18" s="127">
        <f t="shared" si="0"/>
        <v>7205596</v>
      </c>
      <c r="J18" s="247"/>
    </row>
    <row r="19" spans="1:35" s="15" customFormat="1" ht="21" customHeight="1">
      <c r="A19" s="19"/>
      <c r="B19" s="16"/>
      <c r="C19" s="11"/>
      <c r="D19" s="129"/>
      <c r="E19" s="11"/>
      <c r="F19" s="13"/>
      <c r="G19" s="11"/>
      <c r="H19" s="129"/>
      <c r="I19" s="11"/>
      <c r="J19" s="223"/>
    </row>
    <row r="20" spans="1:35" s="15" customFormat="1" ht="21" customHeight="1">
      <c r="A20" s="130" t="s">
        <v>14</v>
      </c>
      <c r="B20" s="16"/>
      <c r="C20" s="11"/>
      <c r="D20" s="129"/>
      <c r="E20" s="11"/>
      <c r="F20" s="13"/>
      <c r="G20" s="11"/>
      <c r="H20" s="129"/>
      <c r="I20" s="11"/>
      <c r="J20" s="223"/>
      <c r="M20" s="200"/>
    </row>
    <row r="21" spans="1:35" ht="21" customHeight="1">
      <c r="A21" s="131" t="s">
        <v>199</v>
      </c>
      <c r="B21" s="16" t="s">
        <v>226</v>
      </c>
      <c r="C21" s="123">
        <v>2417511</v>
      </c>
      <c r="D21" s="129"/>
      <c r="E21" s="123">
        <v>1340277</v>
      </c>
      <c r="F21" s="31"/>
      <c r="G21" s="123">
        <v>2417511</v>
      </c>
      <c r="H21" s="129"/>
      <c r="I21" s="123">
        <v>1340277</v>
      </c>
      <c r="J21" s="125"/>
      <c r="L21" s="131"/>
      <c r="M21" s="16"/>
    </row>
    <row r="22" spans="1:35" ht="21" customHeight="1">
      <c r="A22" s="131" t="s">
        <v>98</v>
      </c>
      <c r="B22" s="16" t="s">
        <v>236</v>
      </c>
      <c r="C22" s="123">
        <v>389253</v>
      </c>
      <c r="D22" s="125"/>
      <c r="E22" s="123">
        <v>389099</v>
      </c>
      <c r="F22" s="126"/>
      <c r="G22" s="123">
        <v>0</v>
      </c>
      <c r="H22" s="125"/>
      <c r="I22" s="123">
        <v>0</v>
      </c>
      <c r="J22" s="81"/>
      <c r="L22" s="131"/>
      <c r="M22" s="16"/>
    </row>
    <row r="23" spans="1:35" ht="21" customHeight="1">
      <c r="A23" s="131" t="s">
        <v>99</v>
      </c>
      <c r="B23" s="16" t="s">
        <v>236</v>
      </c>
      <c r="C23" s="123">
        <v>1123209</v>
      </c>
      <c r="D23" s="129"/>
      <c r="E23" s="123">
        <v>1052161</v>
      </c>
      <c r="F23" s="31"/>
      <c r="G23" s="123">
        <v>108829</v>
      </c>
      <c r="H23" s="129"/>
      <c r="I23" s="123">
        <v>108829</v>
      </c>
      <c r="J23" s="81"/>
      <c r="L23" s="131"/>
      <c r="M23" s="16"/>
    </row>
    <row r="24" spans="1:35" ht="21" customHeight="1">
      <c r="A24" s="131" t="s">
        <v>15</v>
      </c>
      <c r="B24" s="16" t="s">
        <v>235</v>
      </c>
      <c r="C24" s="233">
        <v>0</v>
      </c>
      <c r="D24" s="129"/>
      <c r="E24" s="233">
        <v>0</v>
      </c>
      <c r="F24" s="31"/>
      <c r="G24" s="123">
        <v>8518693</v>
      </c>
      <c r="H24" s="129"/>
      <c r="I24" s="123">
        <v>7393693</v>
      </c>
      <c r="J24" s="81"/>
      <c r="L24" s="131"/>
      <c r="M24" s="16"/>
    </row>
    <row r="25" spans="1:35" ht="21" customHeight="1">
      <c r="A25" s="131" t="s">
        <v>87</v>
      </c>
      <c r="B25" s="16"/>
      <c r="C25" s="123">
        <v>689430</v>
      </c>
      <c r="D25" s="129"/>
      <c r="E25" s="123">
        <v>690254</v>
      </c>
      <c r="F25" s="31"/>
      <c r="G25" s="123">
        <v>815447</v>
      </c>
      <c r="H25" s="129"/>
      <c r="I25" s="123">
        <v>815576</v>
      </c>
      <c r="J25" s="125"/>
      <c r="L25" s="131"/>
      <c r="M25" s="16"/>
    </row>
    <row r="26" spans="1:35" ht="21" customHeight="1">
      <c r="A26" s="131" t="s">
        <v>16</v>
      </c>
      <c r="B26" s="16" t="s">
        <v>237</v>
      </c>
      <c r="C26" s="123">
        <v>13040243</v>
      </c>
      <c r="D26" s="129"/>
      <c r="E26" s="123">
        <v>12358062</v>
      </c>
      <c r="F26" s="31"/>
      <c r="G26" s="123">
        <v>5960256</v>
      </c>
      <c r="H26" s="129"/>
      <c r="I26" s="123">
        <v>5740651</v>
      </c>
      <c r="J26" s="125"/>
      <c r="L26" s="131"/>
      <c r="M26" s="16"/>
    </row>
    <row r="27" spans="1:35" ht="21" customHeight="1">
      <c r="A27" s="131" t="s">
        <v>147</v>
      </c>
      <c r="B27" s="16"/>
      <c r="C27" s="123">
        <v>90596</v>
      </c>
      <c r="D27" s="129"/>
      <c r="E27" s="123">
        <v>80144</v>
      </c>
      <c r="F27" s="31"/>
      <c r="G27" s="123">
        <v>0</v>
      </c>
      <c r="H27" s="129"/>
      <c r="I27" s="123">
        <v>0</v>
      </c>
      <c r="J27" s="125"/>
      <c r="L27" s="131"/>
      <c r="M27" s="16"/>
    </row>
    <row r="28" spans="1:35" ht="21" customHeight="1">
      <c r="A28" s="19" t="s">
        <v>162</v>
      </c>
      <c r="B28" s="16"/>
      <c r="C28" s="123">
        <v>321490</v>
      </c>
      <c r="D28" s="125"/>
      <c r="E28" s="123">
        <v>318523</v>
      </c>
      <c r="F28" s="124"/>
      <c r="G28" s="123">
        <v>287726</v>
      </c>
      <c r="H28" s="125"/>
      <c r="I28" s="123">
        <v>284985</v>
      </c>
      <c r="J28" s="125"/>
      <c r="K28" s="21"/>
      <c r="L28" s="131"/>
      <c r="M28" s="16"/>
    </row>
    <row r="29" spans="1:35" ht="21" customHeight="1">
      <c r="A29" s="19" t="s">
        <v>17</v>
      </c>
      <c r="B29" s="16"/>
      <c r="C29" s="123">
        <v>118056</v>
      </c>
      <c r="D29" s="125"/>
      <c r="E29" s="123">
        <v>127793</v>
      </c>
      <c r="F29" s="124"/>
      <c r="G29" s="123">
        <v>0</v>
      </c>
      <c r="H29" s="125"/>
      <c r="I29" s="123">
        <v>0</v>
      </c>
      <c r="J29" s="125"/>
      <c r="K29" s="55"/>
      <c r="L29" s="19"/>
      <c r="M29" s="16"/>
    </row>
    <row r="30" spans="1:35" ht="21" customHeight="1">
      <c r="A30" s="19" t="s">
        <v>18</v>
      </c>
      <c r="B30" s="16"/>
      <c r="C30" s="132">
        <v>332420</v>
      </c>
      <c r="D30" s="125"/>
      <c r="E30" s="132">
        <v>319884</v>
      </c>
      <c r="F30" s="126"/>
      <c r="G30" s="132">
        <v>53865</v>
      </c>
      <c r="H30" s="125"/>
      <c r="I30" s="132">
        <v>16822</v>
      </c>
      <c r="J30" s="125"/>
      <c r="K30" s="55"/>
      <c r="L30" s="19"/>
      <c r="M30" s="16"/>
    </row>
    <row r="31" spans="1:35" s="15" customFormat="1" ht="21" customHeight="1">
      <c r="A31" s="9" t="s">
        <v>19</v>
      </c>
      <c r="B31" s="16"/>
      <c r="C31" s="133">
        <f>SUM(C21:C30)</f>
        <v>18522208</v>
      </c>
      <c r="D31" s="134"/>
      <c r="E31" s="133">
        <f>SUM(E21:E30)</f>
        <v>16676197</v>
      </c>
      <c r="F31" s="135"/>
      <c r="G31" s="133">
        <f>SUM(G21:G30)</f>
        <v>18162327</v>
      </c>
      <c r="H31" s="134"/>
      <c r="I31" s="133">
        <f>SUM(I21:I30)</f>
        <v>15700833</v>
      </c>
      <c r="J31" s="247"/>
      <c r="L31" s="213"/>
      <c r="M31" s="200"/>
    </row>
    <row r="32" spans="1:35" s="15" customFormat="1" ht="21" customHeight="1">
      <c r="A32" s="9"/>
      <c r="B32" s="16"/>
      <c r="C32" s="136"/>
      <c r="D32" s="128"/>
      <c r="E32" s="136"/>
      <c r="F32" s="13"/>
      <c r="G32" s="136"/>
      <c r="H32" s="128"/>
      <c r="I32" s="136"/>
      <c r="J32" s="247"/>
      <c r="L32" s="214"/>
    </row>
    <row r="33" spans="1:11" s="15" customFormat="1" ht="21" customHeight="1" thickBot="1">
      <c r="A33" s="9" t="s">
        <v>20</v>
      </c>
      <c r="B33" s="16"/>
      <c r="C33" s="137">
        <f>SUM(C18+C31)</f>
        <v>29112678</v>
      </c>
      <c r="D33" s="128"/>
      <c r="E33" s="137">
        <f>SUM(E18+E31)</f>
        <v>25855485</v>
      </c>
      <c r="F33" s="18"/>
      <c r="G33" s="137">
        <f>SUM(G18+G31)</f>
        <v>26632848</v>
      </c>
      <c r="H33" s="128"/>
      <c r="I33" s="137">
        <f>SUM(I18+I31)</f>
        <v>22906429</v>
      </c>
      <c r="J33" s="247"/>
    </row>
    <row r="34" spans="1:11" ht="21" customHeight="1" thickTop="1">
      <c r="A34" s="9"/>
      <c r="B34" s="16"/>
      <c r="C34" s="17">
        <f>C33-C92</f>
        <v>0</v>
      </c>
      <c r="D34" s="128"/>
      <c r="E34" s="17">
        <f>E33-E92</f>
        <v>0</v>
      </c>
      <c r="F34" s="18"/>
    </row>
    <row r="35" spans="1:11" s="4" customFormat="1" ht="21" customHeight="1">
      <c r="A35" s="142" t="s">
        <v>140</v>
      </c>
      <c r="B35" s="10"/>
      <c r="C35" s="11"/>
      <c r="D35" s="12"/>
      <c r="E35" s="11"/>
      <c r="F35" s="13"/>
      <c r="G35" s="13"/>
      <c r="H35" s="13"/>
      <c r="I35" s="13"/>
      <c r="J35" s="242"/>
    </row>
    <row r="36" spans="1:11" s="8" customFormat="1" ht="21" customHeight="1">
      <c r="A36" s="14" t="s">
        <v>0</v>
      </c>
      <c r="B36" s="10"/>
      <c r="C36" s="11"/>
      <c r="D36" s="12"/>
      <c r="E36" s="11"/>
      <c r="F36" s="13"/>
      <c r="G36" s="13"/>
      <c r="H36" s="13"/>
      <c r="I36" s="13"/>
      <c r="J36" s="243"/>
    </row>
    <row r="38" spans="1:11" s="15" customFormat="1" ht="21" customHeight="1">
      <c r="A38" s="19"/>
      <c r="B38" s="10"/>
      <c r="C38" s="276" t="s">
        <v>1</v>
      </c>
      <c r="D38" s="276"/>
      <c r="E38" s="276"/>
      <c r="F38" s="276"/>
      <c r="G38" s="276" t="s">
        <v>2</v>
      </c>
      <c r="H38" s="276"/>
      <c r="I38" s="276"/>
      <c r="J38" s="244"/>
    </row>
    <row r="39" spans="1:11" s="15" customFormat="1" ht="21" customHeight="1">
      <c r="A39" s="19"/>
      <c r="B39" s="10"/>
      <c r="C39" s="276" t="s">
        <v>3</v>
      </c>
      <c r="D39" s="276"/>
      <c r="E39" s="276"/>
      <c r="F39" s="276"/>
      <c r="G39" s="276" t="s">
        <v>3</v>
      </c>
      <c r="H39" s="276"/>
      <c r="I39" s="276"/>
      <c r="J39" s="244"/>
    </row>
    <row r="40" spans="1:11" s="15" customFormat="1" ht="21" customHeight="1">
      <c r="A40" s="19"/>
      <c r="B40" s="10"/>
      <c r="C40" s="256" t="s">
        <v>213</v>
      </c>
      <c r="D40" s="252"/>
      <c r="E40" s="252" t="s">
        <v>4</v>
      </c>
      <c r="F40" s="13"/>
      <c r="G40" s="256" t="s">
        <v>213</v>
      </c>
      <c r="H40" s="252"/>
      <c r="I40" s="252" t="s">
        <v>4</v>
      </c>
      <c r="J40" s="245"/>
    </row>
    <row r="41" spans="1:11" s="15" customFormat="1" ht="21" customHeight="1">
      <c r="A41" s="9" t="s">
        <v>163</v>
      </c>
      <c r="B41" s="16" t="s">
        <v>6</v>
      </c>
      <c r="C41" s="106">
        <v>2021</v>
      </c>
      <c r="D41" s="106"/>
      <c r="E41" s="106">
        <v>2020</v>
      </c>
      <c r="F41" s="13"/>
      <c r="G41" s="106">
        <v>2021</v>
      </c>
      <c r="H41" s="106"/>
      <c r="I41" s="106">
        <v>2020</v>
      </c>
      <c r="J41" s="245"/>
    </row>
    <row r="42" spans="1:11" s="15" customFormat="1" ht="21" customHeight="1">
      <c r="C42" s="106" t="s">
        <v>96</v>
      </c>
      <c r="D42" s="106"/>
      <c r="E42" s="106"/>
      <c r="G42" s="106" t="s">
        <v>96</v>
      </c>
      <c r="H42" s="106"/>
      <c r="I42" s="106"/>
      <c r="J42" s="246"/>
    </row>
    <row r="43" spans="1:11" s="15" customFormat="1" ht="21" customHeight="1">
      <c r="A43" s="19"/>
      <c r="B43" s="13"/>
      <c r="C43" s="277" t="s">
        <v>7</v>
      </c>
      <c r="D43" s="277"/>
      <c r="E43" s="277"/>
      <c r="F43" s="277"/>
      <c r="G43" s="277"/>
      <c r="H43" s="277"/>
      <c r="I43" s="277"/>
      <c r="J43" s="199"/>
    </row>
    <row r="44" spans="1:11" s="15" customFormat="1" ht="21" customHeight="1">
      <c r="A44" s="27" t="s">
        <v>21</v>
      </c>
      <c r="B44" s="16"/>
      <c r="C44" s="11"/>
      <c r="D44" s="122"/>
      <c r="E44" s="11"/>
      <c r="F44" s="13"/>
      <c r="G44" s="13"/>
      <c r="H44" s="13"/>
      <c r="I44" s="13"/>
      <c r="J44" s="211"/>
    </row>
    <row r="45" spans="1:11" s="15" customFormat="1" ht="21" customHeight="1">
      <c r="A45" s="19" t="s">
        <v>22</v>
      </c>
      <c r="B45" s="40"/>
      <c r="C45" s="123">
        <v>2411118</v>
      </c>
      <c r="D45" s="29"/>
      <c r="E45" s="123">
        <v>1815201</v>
      </c>
      <c r="F45" s="31"/>
      <c r="G45" s="123">
        <v>1568131</v>
      </c>
      <c r="H45" s="29"/>
      <c r="I45" s="123">
        <v>1451075</v>
      </c>
      <c r="J45" s="248"/>
      <c r="K45" s="215"/>
    </row>
    <row r="46" spans="1:11" s="15" customFormat="1" ht="21" customHeight="1">
      <c r="A46" s="19" t="s">
        <v>148</v>
      </c>
      <c r="B46" s="40"/>
      <c r="C46" s="123">
        <v>2884626</v>
      </c>
      <c r="D46" s="29"/>
      <c r="E46" s="123">
        <v>2279071</v>
      </c>
      <c r="F46" s="31"/>
      <c r="G46" s="123">
        <v>1687416</v>
      </c>
      <c r="H46" s="29"/>
      <c r="I46" s="123">
        <v>1312491</v>
      </c>
      <c r="J46" s="248"/>
      <c r="K46" s="215"/>
    </row>
    <row r="47" spans="1:11" s="15" customFormat="1" ht="21" customHeight="1">
      <c r="A47" s="19" t="s">
        <v>204</v>
      </c>
      <c r="B47" s="40" t="s">
        <v>234</v>
      </c>
      <c r="C47" s="216">
        <v>0</v>
      </c>
      <c r="D47" s="29"/>
      <c r="E47" s="234">
        <v>0</v>
      </c>
      <c r="F47" s="31"/>
      <c r="G47" s="123">
        <v>2524528</v>
      </c>
      <c r="H47" s="29"/>
      <c r="I47" s="234">
        <v>1092051</v>
      </c>
      <c r="J47" s="248"/>
      <c r="K47" s="215"/>
    </row>
    <row r="48" spans="1:11" s="15" customFormat="1" ht="21" customHeight="1">
      <c r="A48" s="19" t="s">
        <v>214</v>
      </c>
      <c r="B48" s="40"/>
      <c r="C48" s="216"/>
      <c r="D48" s="29"/>
      <c r="E48" s="234"/>
      <c r="F48" s="31"/>
      <c r="G48" s="123"/>
      <c r="H48" s="29"/>
      <c r="I48" s="234"/>
      <c r="J48" s="248"/>
      <c r="K48" s="215"/>
    </row>
    <row r="49" spans="1:12" s="15" customFormat="1" ht="21" customHeight="1">
      <c r="A49" s="19" t="s">
        <v>215</v>
      </c>
      <c r="B49" s="40"/>
      <c r="C49" s="123">
        <v>132124</v>
      </c>
      <c r="D49" s="29"/>
      <c r="E49" s="123">
        <v>66177</v>
      </c>
      <c r="F49" s="31"/>
      <c r="G49" s="123">
        <v>0</v>
      </c>
      <c r="H49" s="29"/>
      <c r="I49" s="234">
        <v>0</v>
      </c>
      <c r="J49" s="248"/>
      <c r="K49" s="215"/>
    </row>
    <row r="50" spans="1:12" s="15" customFormat="1" ht="21" customHeight="1">
      <c r="A50" s="19" t="s">
        <v>152</v>
      </c>
      <c r="B50" s="16"/>
      <c r="C50" s="123">
        <v>134191</v>
      </c>
      <c r="D50" s="29"/>
      <c r="E50" s="123">
        <v>125254</v>
      </c>
      <c r="F50" s="31"/>
      <c r="G50" s="151">
        <v>29522</v>
      </c>
      <c r="H50" s="29"/>
      <c r="I50" s="123">
        <v>27999</v>
      </c>
      <c r="J50" s="218"/>
      <c r="K50" s="215"/>
    </row>
    <row r="51" spans="1:12" s="15" customFormat="1" ht="21" customHeight="1">
      <c r="A51" s="19" t="s">
        <v>131</v>
      </c>
      <c r="B51" s="16"/>
      <c r="C51" s="123">
        <v>369385</v>
      </c>
      <c r="D51" s="29"/>
      <c r="E51" s="123">
        <v>240184</v>
      </c>
      <c r="F51" s="31"/>
      <c r="G51" s="151">
        <v>152611</v>
      </c>
      <c r="H51" s="29"/>
      <c r="I51" s="123">
        <v>81839</v>
      </c>
      <c r="J51" s="218"/>
      <c r="K51" s="215"/>
    </row>
    <row r="52" spans="1:12" s="15" customFormat="1" ht="21" customHeight="1">
      <c r="A52" s="13" t="s">
        <v>66</v>
      </c>
      <c r="B52" s="16"/>
      <c r="C52" s="123">
        <v>21477</v>
      </c>
      <c r="D52" s="29"/>
      <c r="E52" s="123">
        <v>31415</v>
      </c>
      <c r="F52" s="31"/>
      <c r="G52" s="123">
        <v>16136</v>
      </c>
      <c r="H52" s="29"/>
      <c r="I52" s="123">
        <v>24971</v>
      </c>
      <c r="J52" s="218"/>
      <c r="K52" s="215"/>
    </row>
    <row r="53" spans="1:12" s="15" customFormat="1" ht="21" customHeight="1">
      <c r="A53" s="9" t="s">
        <v>23</v>
      </c>
      <c r="B53" s="16"/>
      <c r="C53" s="143">
        <f t="shared" ref="C53:I53" si="1">SUM(C45:C52)</f>
        <v>5952921</v>
      </c>
      <c r="D53" s="217"/>
      <c r="E53" s="143">
        <f t="shared" si="1"/>
        <v>4557302</v>
      </c>
      <c r="F53" s="18"/>
      <c r="G53" s="143">
        <f t="shared" si="1"/>
        <v>5978344</v>
      </c>
      <c r="H53" s="35"/>
      <c r="I53" s="143">
        <f t="shared" si="1"/>
        <v>3990426</v>
      </c>
      <c r="J53" s="220"/>
    </row>
    <row r="54" spans="1:12" s="15" customFormat="1" ht="21" customHeight="1">
      <c r="A54" s="19"/>
      <c r="B54" s="16"/>
      <c r="C54" s="139"/>
      <c r="D54" s="34"/>
      <c r="E54" s="139"/>
      <c r="F54" s="13"/>
      <c r="G54" s="139"/>
      <c r="H54" s="34"/>
      <c r="I54" s="139"/>
      <c r="J54" s="218"/>
    </row>
    <row r="55" spans="1:12" s="15" customFormat="1" ht="21" customHeight="1">
      <c r="A55" s="27" t="s">
        <v>24</v>
      </c>
      <c r="B55" s="16"/>
      <c r="C55" s="139"/>
      <c r="D55" s="34"/>
      <c r="E55" s="139"/>
      <c r="F55" s="13"/>
      <c r="G55" s="139"/>
      <c r="H55" s="34"/>
      <c r="I55" s="139"/>
      <c r="J55" s="219"/>
    </row>
    <row r="56" spans="1:12" s="15" customFormat="1" ht="21" customHeight="1">
      <c r="A56" s="19" t="s">
        <v>205</v>
      </c>
      <c r="B56" s="16"/>
      <c r="C56" s="123">
        <v>679714</v>
      </c>
      <c r="D56" s="34"/>
      <c r="E56" s="123">
        <v>850513</v>
      </c>
      <c r="F56" s="13"/>
      <c r="G56" s="123">
        <v>0</v>
      </c>
      <c r="H56" s="34"/>
      <c r="I56" s="123">
        <v>0</v>
      </c>
      <c r="J56" s="219"/>
    </row>
    <row r="57" spans="1:12" s="15" customFormat="1" ht="21" customHeight="1">
      <c r="A57" s="19" t="s">
        <v>164</v>
      </c>
      <c r="B57" s="16"/>
      <c r="C57" s="123">
        <v>257852</v>
      </c>
      <c r="D57" s="34"/>
      <c r="E57" s="123">
        <v>291655</v>
      </c>
      <c r="F57" s="31"/>
      <c r="G57" s="123">
        <v>54986</v>
      </c>
      <c r="H57" s="34"/>
      <c r="I57" s="123">
        <v>64261</v>
      </c>
      <c r="J57" s="218"/>
    </row>
    <row r="58" spans="1:12" s="15" customFormat="1" ht="21" customHeight="1">
      <c r="A58" s="19" t="s">
        <v>100</v>
      </c>
      <c r="B58" s="16"/>
      <c r="C58" s="123">
        <v>650644</v>
      </c>
      <c r="D58" s="34"/>
      <c r="E58" s="123">
        <v>673246</v>
      </c>
      <c r="F58" s="31"/>
      <c r="G58" s="123">
        <v>415531</v>
      </c>
      <c r="H58" s="34"/>
      <c r="I58" s="123">
        <v>428645</v>
      </c>
      <c r="J58" s="218"/>
    </row>
    <row r="59" spans="1:12" s="15" customFormat="1" ht="21" customHeight="1">
      <c r="A59" s="19" t="s">
        <v>149</v>
      </c>
      <c r="B59" s="16"/>
      <c r="C59" s="123">
        <v>371286</v>
      </c>
      <c r="D59" s="34"/>
      <c r="E59" s="123">
        <v>152506</v>
      </c>
      <c r="F59" s="31"/>
      <c r="G59" s="123">
        <v>366427</v>
      </c>
      <c r="H59" s="34"/>
      <c r="I59" s="123">
        <v>147715</v>
      </c>
      <c r="J59" s="218"/>
    </row>
    <row r="60" spans="1:12" s="15" customFormat="1" ht="21" customHeight="1">
      <c r="A60" s="19" t="s">
        <v>25</v>
      </c>
      <c r="B60" s="16"/>
      <c r="C60" s="123">
        <v>2805</v>
      </c>
      <c r="D60" s="34"/>
      <c r="E60" s="123">
        <v>1185</v>
      </c>
      <c r="F60" s="140"/>
      <c r="G60" s="123">
        <v>5066</v>
      </c>
      <c r="H60" s="34"/>
      <c r="I60" s="123">
        <v>5066</v>
      </c>
      <c r="J60" s="223"/>
    </row>
    <row r="61" spans="1:12" s="15" customFormat="1" ht="21" customHeight="1">
      <c r="A61" s="9" t="s">
        <v>26</v>
      </c>
      <c r="B61" s="16"/>
      <c r="C61" s="143">
        <f>SUM(C56:C60)</f>
        <v>1962301</v>
      </c>
      <c r="D61" s="35"/>
      <c r="E61" s="143">
        <f>SUM(E56:E60)</f>
        <v>1969105</v>
      </c>
      <c r="F61" s="18"/>
      <c r="G61" s="143">
        <f>SUM(G56:G60)</f>
        <v>842010</v>
      </c>
      <c r="H61" s="18"/>
      <c r="I61" s="143">
        <f>SUM(I56:I60)</f>
        <v>645687</v>
      </c>
      <c r="J61" s="220"/>
    </row>
    <row r="62" spans="1:12" s="15" customFormat="1" ht="21" customHeight="1">
      <c r="A62" s="19"/>
      <c r="B62" s="16"/>
      <c r="C62" s="139"/>
      <c r="D62" s="34"/>
      <c r="E62" s="139"/>
      <c r="F62" s="13"/>
      <c r="G62" s="139"/>
      <c r="H62" s="34"/>
      <c r="I62" s="139"/>
      <c r="J62" s="218"/>
    </row>
    <row r="63" spans="1:12" s="15" customFormat="1" ht="21" customHeight="1">
      <c r="A63" s="9" t="s">
        <v>27</v>
      </c>
      <c r="B63" s="16"/>
      <c r="C63" s="133">
        <f>SUM(C61,C53)</f>
        <v>7915222</v>
      </c>
      <c r="D63" s="35"/>
      <c r="E63" s="133">
        <f>SUM(E61,E53)</f>
        <v>6526407</v>
      </c>
      <c r="F63" s="18"/>
      <c r="G63" s="133">
        <f>G53+G61</f>
        <v>6820354</v>
      </c>
      <c r="H63" s="18"/>
      <c r="I63" s="133">
        <f>I53+I61</f>
        <v>4636113</v>
      </c>
      <c r="J63" s="220"/>
      <c r="L63" s="214"/>
    </row>
    <row r="64" spans="1:12" s="20" customFormat="1" ht="21" customHeight="1">
      <c r="A64" s="19"/>
      <c r="B64" s="16"/>
      <c r="C64" s="139"/>
      <c r="D64" s="34"/>
      <c r="E64" s="139"/>
      <c r="F64" s="13"/>
      <c r="G64" s="139"/>
      <c r="H64" s="34"/>
      <c r="I64" s="139"/>
      <c r="J64" s="221"/>
    </row>
    <row r="65" spans="1:10" s="4" customFormat="1" ht="21" customHeight="1">
      <c r="A65" s="142" t="s">
        <v>140</v>
      </c>
      <c r="B65" s="10"/>
      <c r="C65" s="11"/>
      <c r="D65" s="12"/>
      <c r="E65" s="11"/>
      <c r="F65" s="13"/>
      <c r="G65" s="13"/>
      <c r="H65" s="13"/>
      <c r="I65" s="13"/>
      <c r="J65" s="242"/>
    </row>
    <row r="66" spans="1:10" s="8" customFormat="1" ht="21" customHeight="1">
      <c r="A66" s="14" t="s">
        <v>0</v>
      </c>
      <c r="B66" s="10"/>
      <c r="C66" s="11"/>
      <c r="D66" s="12"/>
      <c r="E66" s="11"/>
      <c r="F66" s="13"/>
      <c r="G66" s="13"/>
      <c r="H66" s="13"/>
      <c r="I66" s="13"/>
      <c r="J66" s="243"/>
    </row>
    <row r="68" spans="1:10" s="15" customFormat="1" ht="21" customHeight="1">
      <c r="A68" s="19"/>
      <c r="B68" s="10"/>
      <c r="C68" s="276" t="s">
        <v>1</v>
      </c>
      <c r="D68" s="276"/>
      <c r="E68" s="276"/>
      <c r="F68" s="276"/>
      <c r="G68" s="276" t="s">
        <v>2</v>
      </c>
      <c r="H68" s="276"/>
      <c r="I68" s="276"/>
      <c r="J68" s="244"/>
    </row>
    <row r="69" spans="1:10" s="15" customFormat="1" ht="21" customHeight="1">
      <c r="A69" s="19"/>
      <c r="B69" s="10"/>
      <c r="C69" s="276" t="s">
        <v>3</v>
      </c>
      <c r="D69" s="276"/>
      <c r="E69" s="276"/>
      <c r="F69" s="276"/>
      <c r="G69" s="276" t="s">
        <v>3</v>
      </c>
      <c r="H69" s="276"/>
      <c r="I69" s="276"/>
      <c r="J69" s="244"/>
    </row>
    <row r="70" spans="1:10" s="15" customFormat="1" ht="21" customHeight="1">
      <c r="A70" s="19"/>
      <c r="B70" s="10"/>
      <c r="C70" s="256" t="s">
        <v>213</v>
      </c>
      <c r="D70" s="252"/>
      <c r="E70" s="252" t="s">
        <v>4</v>
      </c>
      <c r="F70" s="13"/>
      <c r="G70" s="256" t="s">
        <v>213</v>
      </c>
      <c r="H70" s="252"/>
      <c r="I70" s="252" t="s">
        <v>4</v>
      </c>
      <c r="J70" s="245"/>
    </row>
    <row r="71" spans="1:10" s="15" customFormat="1" ht="21" customHeight="1">
      <c r="A71" s="43" t="s">
        <v>163</v>
      </c>
      <c r="B71" s="16"/>
      <c r="C71" s="106">
        <v>2021</v>
      </c>
      <c r="D71" s="106"/>
      <c r="E71" s="106">
        <v>2020</v>
      </c>
      <c r="F71" s="13"/>
      <c r="G71" s="106">
        <v>2021</v>
      </c>
      <c r="H71" s="106"/>
      <c r="I71" s="106">
        <v>2020</v>
      </c>
      <c r="J71" s="245"/>
    </row>
    <row r="72" spans="1:10" s="15" customFormat="1" ht="21" customHeight="1">
      <c r="C72" s="106" t="s">
        <v>96</v>
      </c>
      <c r="D72" s="106"/>
      <c r="E72" s="106"/>
      <c r="F72" s="13"/>
      <c r="G72" s="106" t="s">
        <v>96</v>
      </c>
      <c r="H72" s="106"/>
      <c r="I72" s="106"/>
      <c r="J72" s="246"/>
    </row>
    <row r="73" spans="1:10" s="15" customFormat="1" ht="21" customHeight="1">
      <c r="A73" s="19"/>
      <c r="B73" s="13"/>
      <c r="C73" s="277" t="s">
        <v>7</v>
      </c>
      <c r="D73" s="277"/>
      <c r="E73" s="277"/>
      <c r="F73" s="277"/>
      <c r="G73" s="277"/>
      <c r="H73" s="277"/>
      <c r="I73" s="277"/>
      <c r="J73" s="199"/>
    </row>
    <row r="74" spans="1:10" s="15" customFormat="1" ht="21" customHeight="1">
      <c r="A74" s="41" t="s">
        <v>165</v>
      </c>
      <c r="B74" s="13"/>
      <c r="C74" s="249"/>
      <c r="D74" s="249"/>
      <c r="E74" s="249"/>
      <c r="F74" s="249"/>
      <c r="G74" s="249"/>
      <c r="H74" s="249"/>
      <c r="I74" s="249"/>
      <c r="J74" s="199"/>
    </row>
    <row r="75" spans="1:10" ht="21" customHeight="1">
      <c r="A75" s="33" t="s">
        <v>88</v>
      </c>
      <c r="B75" s="16"/>
      <c r="C75" s="141"/>
      <c r="D75" s="29"/>
      <c r="E75" s="29"/>
      <c r="G75" s="141"/>
      <c r="H75" s="29"/>
      <c r="I75" s="29"/>
      <c r="J75" s="34"/>
    </row>
    <row r="76" spans="1:10" ht="21" customHeight="1">
      <c r="A76" s="33" t="s">
        <v>120</v>
      </c>
      <c r="B76" s="16"/>
      <c r="C76" s="141"/>
      <c r="D76" s="29"/>
      <c r="E76" s="29"/>
      <c r="G76" s="141"/>
      <c r="H76" s="29"/>
      <c r="I76" s="29"/>
      <c r="J76" s="34"/>
    </row>
    <row r="77" spans="1:10" ht="21" customHeight="1">
      <c r="A77" s="251" t="s">
        <v>150</v>
      </c>
      <c r="B77" s="16"/>
      <c r="C77" s="141"/>
      <c r="D77" s="29"/>
      <c r="E77" s="29"/>
      <c r="G77" s="141"/>
      <c r="H77" s="29"/>
      <c r="I77" s="29"/>
      <c r="J77" s="34"/>
    </row>
    <row r="78" spans="1:10" ht="21" customHeight="1" thickBot="1">
      <c r="A78" s="251" t="s">
        <v>151</v>
      </c>
      <c r="B78" s="16"/>
      <c r="C78" s="222">
        <v>3003750</v>
      </c>
      <c r="D78" s="29"/>
      <c r="E78" s="222">
        <v>3003750</v>
      </c>
      <c r="F78" s="29"/>
      <c r="G78" s="222">
        <v>3003750</v>
      </c>
      <c r="H78" s="29"/>
      <c r="I78" s="222">
        <v>3003750</v>
      </c>
      <c r="J78" s="34"/>
    </row>
    <row r="79" spans="1:10" ht="21" customHeight="1" thickTop="1">
      <c r="A79" s="33" t="s">
        <v>121</v>
      </c>
      <c r="B79" s="16"/>
      <c r="C79" s="81"/>
      <c r="D79" s="29"/>
      <c r="E79" s="81"/>
      <c r="F79" s="29"/>
      <c r="G79" s="81"/>
      <c r="H79" s="29"/>
      <c r="I79" s="81"/>
      <c r="J79" s="34"/>
    </row>
    <row r="80" spans="1:10" ht="21" customHeight="1">
      <c r="A80" s="251" t="s">
        <v>150</v>
      </c>
      <c r="B80" s="16"/>
      <c r="C80" s="81"/>
      <c r="D80" s="29"/>
      <c r="E80" s="81"/>
      <c r="F80" s="29"/>
      <c r="G80" s="81"/>
      <c r="H80" s="29"/>
      <c r="I80" s="81"/>
      <c r="J80" s="34"/>
    </row>
    <row r="81" spans="1:11" ht="21" customHeight="1">
      <c r="A81" s="251" t="s">
        <v>151</v>
      </c>
      <c r="B81" s="16"/>
      <c r="C81" s="81">
        <v>3003750</v>
      </c>
      <c r="D81" s="29"/>
      <c r="E81" s="81">
        <v>3003750</v>
      </c>
      <c r="F81" s="29"/>
      <c r="G81" s="81">
        <v>3003750</v>
      </c>
      <c r="H81" s="29"/>
      <c r="I81" s="81">
        <v>3003750</v>
      </c>
      <c r="J81" s="34"/>
    </row>
    <row r="82" spans="1:11" ht="21" customHeight="1">
      <c r="A82" s="33" t="s">
        <v>136</v>
      </c>
      <c r="B82" s="16"/>
      <c r="C82" s="81">
        <v>11847802</v>
      </c>
      <c r="D82" s="29"/>
      <c r="E82" s="81">
        <v>11847802</v>
      </c>
      <c r="F82" s="29"/>
      <c r="G82" s="81">
        <v>11847802</v>
      </c>
      <c r="H82" s="29"/>
      <c r="I82" s="81">
        <v>11847802</v>
      </c>
      <c r="J82" s="34"/>
    </row>
    <row r="83" spans="1:11" ht="21" customHeight="1">
      <c r="A83" s="33" t="s">
        <v>28</v>
      </c>
      <c r="B83" s="16"/>
      <c r="C83" s="34"/>
      <c r="D83" s="29"/>
      <c r="E83" s="34"/>
      <c r="F83" s="138"/>
      <c r="G83" s="34"/>
      <c r="H83" s="29"/>
      <c r="I83" s="34"/>
      <c r="J83" s="34"/>
    </row>
    <row r="84" spans="1:11" ht="21" customHeight="1">
      <c r="A84" s="33" t="s">
        <v>67</v>
      </c>
      <c r="B84" s="16"/>
      <c r="C84" s="81">
        <f>'Equity Conso-7'!H45</f>
        <v>300375</v>
      </c>
      <c r="D84" s="29"/>
      <c r="E84" s="81">
        <v>300375</v>
      </c>
      <c r="F84" s="42"/>
      <c r="G84" s="81">
        <f>'Equity Seperate-8'!G37</f>
        <v>300375</v>
      </c>
      <c r="H84" s="29"/>
      <c r="I84" s="81">
        <v>300375</v>
      </c>
      <c r="J84" s="34"/>
    </row>
    <row r="85" spans="1:11" ht="21" customHeight="1">
      <c r="A85" s="33" t="s">
        <v>29</v>
      </c>
      <c r="C85" s="81">
        <f>'Equity Conso-7'!J45</f>
        <v>4349026</v>
      </c>
      <c r="D85" s="29"/>
      <c r="E85" s="81">
        <v>3345024</v>
      </c>
      <c r="F85" s="42"/>
      <c r="G85" s="81">
        <f>'Equity Seperate-8'!I37</f>
        <v>2701006</v>
      </c>
      <c r="H85" s="29"/>
      <c r="I85" s="81">
        <v>2023729</v>
      </c>
      <c r="J85" s="34"/>
    </row>
    <row r="86" spans="1:11" ht="21" customHeight="1">
      <c r="A86" s="33" t="s">
        <v>95</v>
      </c>
      <c r="B86" s="16"/>
      <c r="C86" s="81">
        <f>'Equity Conso-7'!L45</f>
        <v>295202</v>
      </c>
      <c r="D86" s="29"/>
      <c r="E86" s="81">
        <v>295202</v>
      </c>
      <c r="F86" s="42"/>
      <c r="G86" s="81">
        <v>73950</v>
      </c>
      <c r="H86" s="29"/>
      <c r="I86" s="81">
        <v>73950</v>
      </c>
      <c r="J86" s="34"/>
    </row>
    <row r="87" spans="1:11" ht="21" customHeight="1">
      <c r="A87" s="47" t="s">
        <v>167</v>
      </c>
      <c r="B87" s="16"/>
      <c r="C87" s="82">
        <f>'Equity Conso-7'!V45</f>
        <v>1317355</v>
      </c>
      <c r="D87" s="29"/>
      <c r="E87" s="82">
        <v>431948</v>
      </c>
      <c r="F87" s="42"/>
      <c r="G87" s="82">
        <f>'Equity Seperate-8'!M37</f>
        <v>1885611</v>
      </c>
      <c r="H87" s="29"/>
      <c r="I87" s="82">
        <v>1020710</v>
      </c>
      <c r="J87" s="34"/>
    </row>
    <row r="88" spans="1:11" s="15" customFormat="1" ht="21" customHeight="1">
      <c r="A88" s="121" t="s">
        <v>108</v>
      </c>
      <c r="B88" s="44"/>
      <c r="C88" s="86">
        <f>SUM(C81:C87)</f>
        <v>21113510</v>
      </c>
      <c r="D88" s="35"/>
      <c r="E88" s="86">
        <f>SUM(E81:E87)</f>
        <v>19224101</v>
      </c>
      <c r="F88" s="18"/>
      <c r="G88" s="86">
        <f>SUM(G81:G87)</f>
        <v>19812494</v>
      </c>
      <c r="H88" s="35"/>
      <c r="I88" s="86">
        <f>SUM(I81:I87)</f>
        <v>18270316</v>
      </c>
      <c r="J88" s="223"/>
    </row>
    <row r="89" spans="1:11" ht="21" customHeight="1">
      <c r="A89" s="19" t="s">
        <v>30</v>
      </c>
      <c r="B89" s="16"/>
      <c r="C89" s="82">
        <f>'Equity Conso-7'!Z45</f>
        <v>83946</v>
      </c>
      <c r="D89" s="29"/>
      <c r="E89" s="82">
        <v>104977</v>
      </c>
      <c r="F89" s="42"/>
      <c r="G89" s="82">
        <v>0</v>
      </c>
      <c r="H89" s="29"/>
      <c r="I89" s="82">
        <v>0</v>
      </c>
      <c r="J89" s="18"/>
    </row>
    <row r="90" spans="1:11" ht="21" customHeight="1">
      <c r="A90" s="121" t="s">
        <v>31</v>
      </c>
      <c r="B90" s="16"/>
      <c r="C90" s="224">
        <f>SUM(C88:C89)</f>
        <v>21197456</v>
      </c>
      <c r="D90" s="18"/>
      <c r="E90" s="224">
        <f>SUM(E88:E89)</f>
        <v>19329078</v>
      </c>
      <c r="F90" s="18"/>
      <c r="G90" s="224">
        <f>SUM(G88:G89)</f>
        <v>19812494</v>
      </c>
      <c r="H90" s="18"/>
      <c r="I90" s="224">
        <f>SUM(I88:I89)</f>
        <v>18270316</v>
      </c>
      <c r="J90" s="81"/>
    </row>
    <row r="91" spans="1:11" ht="21" customHeight="1">
      <c r="A91" s="121"/>
      <c r="B91" s="16"/>
      <c r="C91" s="18"/>
      <c r="D91" s="18"/>
      <c r="E91" s="18"/>
      <c r="F91" s="18"/>
      <c r="G91" s="18"/>
      <c r="H91" s="18"/>
      <c r="I91" s="18"/>
      <c r="J91" s="81"/>
    </row>
    <row r="92" spans="1:11" ht="21" customHeight="1" thickBot="1">
      <c r="A92" s="121" t="s">
        <v>166</v>
      </c>
      <c r="B92" s="16"/>
      <c r="C92" s="137">
        <f>SUM(C90,C63)</f>
        <v>29112678</v>
      </c>
      <c r="D92" s="35"/>
      <c r="E92" s="137">
        <f>SUM(E90,E63)</f>
        <v>25855485</v>
      </c>
      <c r="G92" s="137">
        <f>SUM(G63+G90)</f>
        <v>26632848</v>
      </c>
      <c r="H92" s="35"/>
      <c r="I92" s="137">
        <f>SUM(I63+I90)</f>
        <v>22906429</v>
      </c>
      <c r="J92" s="34"/>
    </row>
    <row r="93" spans="1:11" s="15" customFormat="1" ht="21" customHeight="1" thickTop="1">
      <c r="A93" s="19"/>
      <c r="B93" s="10"/>
      <c r="C93" s="21"/>
      <c r="D93" s="12"/>
      <c r="E93" s="21"/>
      <c r="F93" s="13"/>
      <c r="G93" s="21"/>
      <c r="H93" s="13"/>
      <c r="I93" s="21"/>
      <c r="J93" s="220"/>
      <c r="K93" s="214"/>
    </row>
    <row r="94" spans="1:11" ht="21" customHeight="1">
      <c r="C94" s="21"/>
      <c r="E94" s="21"/>
      <c r="G94" s="21"/>
      <c r="I94" s="21"/>
    </row>
    <row r="95" spans="1:11" ht="21" customHeight="1">
      <c r="J95" s="75"/>
    </row>
  </sheetData>
  <mergeCells count="15">
    <mergeCell ref="C4:F4"/>
    <mergeCell ref="G4:I4"/>
    <mergeCell ref="C5:F5"/>
    <mergeCell ref="G5:I5"/>
    <mergeCell ref="C9:I9"/>
    <mergeCell ref="C38:F38"/>
    <mergeCell ref="G38:I38"/>
    <mergeCell ref="C39:F39"/>
    <mergeCell ref="G39:I39"/>
    <mergeCell ref="C73:I73"/>
    <mergeCell ref="C43:I43"/>
    <mergeCell ref="C68:F68"/>
    <mergeCell ref="G68:I68"/>
    <mergeCell ref="C69:F69"/>
    <mergeCell ref="G69:I69"/>
  </mergeCells>
  <pageMargins left="0.70866141732283505" right="0.4" top="0.47244094488188998" bottom="0.511811023622047" header="0.511811023622047" footer="0.511811023622047"/>
  <pageSetup paperSize="9" scale="83" firstPageNumber="2" fitToHeight="0" orientation="portrait" useFirstPageNumber="1" r:id="rId1"/>
  <headerFooter>
    <oddFooter>&amp;L&amp;"Times New Roman,Regular"   The accompanying notes form an integral part of the interim financial statements.
&amp;C&amp;"Times New Roman,Regular"&amp;11&amp;P</oddFooter>
  </headerFooter>
  <rowBreaks count="2" manualBreakCount="2">
    <brk id="34" max="16383" man="1"/>
    <brk id="64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71"/>
  <sheetViews>
    <sheetView view="pageBreakPreview" topLeftCell="A43" zoomScale="85" zoomScaleNormal="90" zoomScaleSheetLayoutView="85" workbookViewId="0">
      <selection activeCell="J36" sqref="J36"/>
    </sheetView>
  </sheetViews>
  <sheetFormatPr defaultColWidth="9.33203125" defaultRowHeight="18" customHeight="1"/>
  <cols>
    <col min="1" max="1" width="60.44140625" style="19" customWidth="1"/>
    <col min="2" max="2" width="6.5546875" style="10" customWidth="1"/>
    <col min="3" max="3" width="0.44140625" style="13" customWidth="1"/>
    <col min="4" max="4" width="13.6640625" style="11" customWidth="1"/>
    <col min="5" max="5" width="1.44140625" style="12" customWidth="1"/>
    <col min="6" max="6" width="13.6640625" style="11" customWidth="1"/>
    <col min="7" max="7" width="1.44140625" style="13" customWidth="1"/>
    <col min="8" max="8" width="13.44140625" style="13" customWidth="1"/>
    <col min="9" max="9" width="1.44140625" style="13" customWidth="1"/>
    <col min="10" max="10" width="13.5546875" style="13" customWidth="1"/>
    <col min="11" max="12" width="9.33203125" style="13"/>
    <col min="13" max="13" width="12.33203125" style="13" customWidth="1"/>
    <col min="14" max="16384" width="9.33203125" style="13"/>
  </cols>
  <sheetData>
    <row r="1" spans="1:10" s="25" customFormat="1" ht="21" customHeight="1">
      <c r="A1" s="142" t="s">
        <v>140</v>
      </c>
      <c r="B1" s="22"/>
      <c r="C1" s="24"/>
      <c r="D1" s="23"/>
      <c r="E1" s="24"/>
      <c r="F1" s="23"/>
      <c r="G1" s="24"/>
      <c r="H1" s="24"/>
      <c r="I1" s="24"/>
      <c r="J1" s="24"/>
    </row>
    <row r="2" spans="1:10" s="8" customFormat="1" ht="21" customHeight="1">
      <c r="A2" s="14" t="s">
        <v>122</v>
      </c>
      <c r="B2" s="5"/>
      <c r="C2" s="7"/>
      <c r="D2" s="6"/>
      <c r="E2" s="7"/>
      <c r="F2" s="6"/>
      <c r="G2" s="7"/>
      <c r="H2" s="7"/>
      <c r="I2" s="7"/>
      <c r="J2" s="7"/>
    </row>
    <row r="3" spans="1:10" s="8" customFormat="1" ht="21" customHeight="1">
      <c r="A3" s="14"/>
      <c r="B3" s="5"/>
      <c r="C3" s="7"/>
      <c r="D3" s="6"/>
      <c r="E3" s="7"/>
      <c r="F3" s="6"/>
      <c r="G3" s="7"/>
      <c r="H3" s="7"/>
      <c r="I3" s="7"/>
      <c r="J3" s="7"/>
    </row>
    <row r="4" spans="1:10" ht="21" customHeight="1">
      <c r="A4" s="9"/>
      <c r="C4" s="12"/>
      <c r="D4" s="276" t="s">
        <v>1</v>
      </c>
      <c r="E4" s="276"/>
      <c r="F4" s="276"/>
      <c r="G4" s="12"/>
      <c r="H4" s="276" t="s">
        <v>2</v>
      </c>
      <c r="I4" s="276"/>
      <c r="J4" s="276"/>
    </row>
    <row r="5" spans="1:10" ht="21" customHeight="1">
      <c r="A5" s="9"/>
      <c r="C5" s="164"/>
      <c r="D5" s="276" t="s">
        <v>3</v>
      </c>
      <c r="E5" s="276"/>
      <c r="F5" s="276"/>
      <c r="G5" s="12"/>
      <c r="H5" s="276" t="s">
        <v>3</v>
      </c>
      <c r="I5" s="276"/>
      <c r="J5" s="276"/>
    </row>
    <row r="6" spans="1:10" ht="21" customHeight="1">
      <c r="A6" s="9"/>
      <c r="C6" s="164"/>
      <c r="D6" s="278" t="s">
        <v>91</v>
      </c>
      <c r="E6" s="278"/>
      <c r="F6" s="278"/>
      <c r="G6" s="12"/>
      <c r="H6" s="278" t="s">
        <v>91</v>
      </c>
      <c r="I6" s="278"/>
      <c r="J6" s="278"/>
    </row>
    <row r="7" spans="1:10" ht="21" customHeight="1">
      <c r="A7" s="9"/>
      <c r="C7" s="164"/>
      <c r="D7" s="278" t="s">
        <v>213</v>
      </c>
      <c r="E7" s="278"/>
      <c r="F7" s="278"/>
      <c r="G7" s="12"/>
      <c r="H7" s="278" t="s">
        <v>213</v>
      </c>
      <c r="I7" s="278"/>
      <c r="J7" s="278"/>
    </row>
    <row r="8" spans="1:10" ht="21" customHeight="1">
      <c r="A8" s="9"/>
      <c r="B8" s="16" t="s">
        <v>6</v>
      </c>
      <c r="C8" s="106"/>
      <c r="D8" s="106">
        <v>2021</v>
      </c>
      <c r="E8" s="26"/>
      <c r="F8" s="106">
        <v>2020</v>
      </c>
      <c r="G8" s="12"/>
      <c r="H8" s="106">
        <v>2021</v>
      </c>
      <c r="I8" s="26"/>
      <c r="J8" s="106">
        <v>2020</v>
      </c>
    </row>
    <row r="9" spans="1:10" ht="21" customHeight="1">
      <c r="A9" s="9"/>
      <c r="B9" s="16"/>
      <c r="C9" s="165"/>
      <c r="D9" s="277" t="s">
        <v>7</v>
      </c>
      <c r="E9" s="277"/>
      <c r="F9" s="277"/>
      <c r="G9" s="277"/>
      <c r="H9" s="277"/>
      <c r="I9" s="277"/>
      <c r="J9" s="277"/>
    </row>
    <row r="10" spans="1:10" ht="21" customHeight="1">
      <c r="A10" s="27" t="s">
        <v>109</v>
      </c>
      <c r="B10" s="16"/>
      <c r="C10" s="30"/>
      <c r="D10" s="28"/>
      <c r="E10" s="29"/>
      <c r="F10" s="28"/>
      <c r="G10" s="30"/>
      <c r="H10" s="30"/>
      <c r="I10" s="30"/>
      <c r="J10" s="30"/>
    </row>
    <row r="11" spans="1:10" ht="21" customHeight="1">
      <c r="A11" s="19" t="s">
        <v>110</v>
      </c>
      <c r="B11" s="16"/>
      <c r="C11" s="29"/>
      <c r="D11" s="123">
        <v>6775702</v>
      </c>
      <c r="E11" s="29"/>
      <c r="F11" s="123">
        <v>6686921</v>
      </c>
      <c r="G11" s="30"/>
      <c r="H11" s="123">
        <v>5245737</v>
      </c>
      <c r="I11" s="29"/>
      <c r="J11" s="123">
        <v>5229352</v>
      </c>
    </row>
    <row r="12" spans="1:10" ht="21" customHeight="1">
      <c r="A12" s="19" t="s">
        <v>32</v>
      </c>
      <c r="B12" s="16"/>
      <c r="C12" s="29"/>
      <c r="D12" s="123">
        <v>309018</v>
      </c>
      <c r="E12" s="29"/>
      <c r="F12" s="123">
        <v>26501</v>
      </c>
      <c r="G12" s="30"/>
      <c r="H12" s="123">
        <v>315375</v>
      </c>
      <c r="I12" s="29"/>
      <c r="J12" s="123">
        <v>32113</v>
      </c>
    </row>
    <row r="13" spans="1:10" ht="21" customHeight="1">
      <c r="A13" s="19" t="s">
        <v>33</v>
      </c>
      <c r="B13" s="16"/>
      <c r="C13" s="34"/>
      <c r="D13" s="123">
        <v>36928</v>
      </c>
      <c r="E13" s="34"/>
      <c r="F13" s="123">
        <v>192704</v>
      </c>
      <c r="G13" s="34"/>
      <c r="H13" s="123">
        <v>98821</v>
      </c>
      <c r="I13" s="34"/>
      <c r="J13" s="123">
        <v>129261</v>
      </c>
    </row>
    <row r="14" spans="1:10" ht="21" customHeight="1">
      <c r="A14" s="9" t="s">
        <v>111</v>
      </c>
      <c r="B14" s="16"/>
      <c r="C14" s="18"/>
      <c r="D14" s="143">
        <f>SUM(D11:D13)</f>
        <v>7121648</v>
      </c>
      <c r="E14" s="35"/>
      <c r="F14" s="143">
        <f>SUM(F11:F13)</f>
        <v>6906126</v>
      </c>
      <c r="G14" s="30"/>
      <c r="H14" s="143">
        <f>SUM(H11:H13)</f>
        <v>5659933</v>
      </c>
      <c r="I14" s="35"/>
      <c r="J14" s="143">
        <f>SUM(J11:J13)</f>
        <v>5390726</v>
      </c>
    </row>
    <row r="15" spans="1:10" ht="21" customHeight="1">
      <c r="A15" s="9"/>
      <c r="B15" s="16"/>
      <c r="C15" s="37"/>
      <c r="D15" s="36"/>
      <c r="E15" s="29"/>
      <c r="F15" s="36"/>
      <c r="G15" s="30"/>
      <c r="H15" s="36"/>
      <c r="I15" s="29"/>
      <c r="J15" s="36"/>
    </row>
    <row r="16" spans="1:10" ht="21" customHeight="1">
      <c r="A16" s="27" t="s">
        <v>34</v>
      </c>
      <c r="B16" s="16"/>
      <c r="C16" s="36"/>
      <c r="D16" s="36"/>
      <c r="E16" s="29"/>
      <c r="F16" s="36"/>
      <c r="G16" s="30"/>
      <c r="H16" s="36"/>
      <c r="I16" s="29"/>
      <c r="J16" s="36"/>
    </row>
    <row r="17" spans="1:14" ht="21" customHeight="1">
      <c r="A17" s="19" t="s">
        <v>68</v>
      </c>
      <c r="B17" s="16"/>
      <c r="C17" s="29"/>
      <c r="D17" s="123">
        <v>4509131</v>
      </c>
      <c r="E17" s="29"/>
      <c r="F17" s="123">
        <v>4319550</v>
      </c>
      <c r="G17" s="30"/>
      <c r="H17" s="123">
        <v>3995610</v>
      </c>
      <c r="I17" s="29"/>
      <c r="J17" s="123">
        <v>3750444</v>
      </c>
      <c r="M17" s="138"/>
    </row>
    <row r="18" spans="1:14" ht="21" customHeight="1">
      <c r="A18" s="48" t="s">
        <v>124</v>
      </c>
      <c r="B18" s="16"/>
      <c r="C18" s="29"/>
      <c r="D18" s="123">
        <v>1053144</v>
      </c>
      <c r="E18" s="29"/>
      <c r="F18" s="123">
        <v>1049968</v>
      </c>
      <c r="G18" s="30"/>
      <c r="H18" s="123">
        <v>521838</v>
      </c>
      <c r="I18" s="29"/>
      <c r="J18" s="123">
        <v>621238</v>
      </c>
      <c r="M18" s="138"/>
      <c r="N18" s="31"/>
    </row>
    <row r="19" spans="1:14" ht="21" customHeight="1">
      <c r="A19" s="19" t="s">
        <v>35</v>
      </c>
      <c r="B19" s="16"/>
      <c r="C19" s="29"/>
      <c r="D19" s="123">
        <v>454773</v>
      </c>
      <c r="E19" s="29"/>
      <c r="F19" s="123">
        <v>487754</v>
      </c>
      <c r="G19" s="30"/>
      <c r="H19" s="123">
        <v>371910</v>
      </c>
      <c r="I19" s="29"/>
      <c r="J19" s="123">
        <v>407673</v>
      </c>
      <c r="M19" s="138"/>
    </row>
    <row r="20" spans="1:14" ht="21" customHeight="1">
      <c r="A20" s="9" t="s">
        <v>37</v>
      </c>
      <c r="B20" s="16"/>
      <c r="C20" s="29"/>
      <c r="D20" s="143">
        <f>SUM(D17:D19)</f>
        <v>6017048</v>
      </c>
      <c r="E20" s="35"/>
      <c r="F20" s="143">
        <f>SUM(F17:F19)</f>
        <v>5857272</v>
      </c>
      <c r="G20" s="30"/>
      <c r="H20" s="143">
        <f>SUM(H17:H19)</f>
        <v>4889358</v>
      </c>
      <c r="I20" s="35"/>
      <c r="J20" s="143">
        <f>SUM(J17:J19)</f>
        <v>4779355</v>
      </c>
      <c r="M20" s="31"/>
    </row>
    <row r="21" spans="1:14" ht="21" customHeight="1">
      <c r="B21" s="16"/>
      <c r="C21" s="29"/>
      <c r="D21" s="38"/>
      <c r="E21" s="35"/>
      <c r="F21" s="38"/>
      <c r="G21" s="30"/>
      <c r="H21" s="38"/>
      <c r="I21" s="35"/>
      <c r="J21" s="38"/>
    </row>
    <row r="22" spans="1:14" ht="21" customHeight="1">
      <c r="A22" s="9" t="s">
        <v>168</v>
      </c>
      <c r="B22" s="16"/>
      <c r="C22" s="29"/>
      <c r="D22" s="38">
        <f>D14-D20</f>
        <v>1104600</v>
      </c>
      <c r="E22" s="35"/>
      <c r="F22" s="38">
        <f>F14-F20</f>
        <v>1048854</v>
      </c>
      <c r="G22" s="30"/>
      <c r="H22" s="38">
        <f>H14-H20</f>
        <v>770575</v>
      </c>
      <c r="I22" s="35"/>
      <c r="J22" s="38">
        <f>J14-J20</f>
        <v>611371</v>
      </c>
    </row>
    <row r="23" spans="1:14" ht="21" customHeight="1">
      <c r="A23" s="19" t="s">
        <v>36</v>
      </c>
      <c r="B23" s="16"/>
      <c r="C23" s="29"/>
      <c r="D23" s="123">
        <v>-27894</v>
      </c>
      <c r="E23" s="29"/>
      <c r="F23" s="123">
        <v>-7868</v>
      </c>
      <c r="G23" s="30"/>
      <c r="H23" s="123">
        <v>-1888</v>
      </c>
      <c r="I23" s="29"/>
      <c r="J23" s="123">
        <v>-2653</v>
      </c>
    </row>
    <row r="24" spans="1:14" ht="21" customHeight="1">
      <c r="A24" s="19" t="s">
        <v>112</v>
      </c>
      <c r="B24" s="16"/>
      <c r="C24" s="29"/>
      <c r="D24" s="123"/>
      <c r="E24" s="29"/>
      <c r="F24" s="123"/>
      <c r="G24" s="30"/>
      <c r="H24" s="123"/>
      <c r="I24" s="29"/>
      <c r="J24" s="123"/>
    </row>
    <row r="25" spans="1:14" ht="21" customHeight="1">
      <c r="A25" s="96" t="s">
        <v>154</v>
      </c>
      <c r="B25" s="40" t="s">
        <v>236</v>
      </c>
      <c r="C25" s="29"/>
      <c r="D25" s="123">
        <v>73167</v>
      </c>
      <c r="E25" s="34"/>
      <c r="F25" s="123">
        <v>61529</v>
      </c>
      <c r="G25" s="153"/>
      <c r="H25" s="123">
        <v>0</v>
      </c>
      <c r="I25" s="34"/>
      <c r="J25" s="123">
        <v>0</v>
      </c>
    </row>
    <row r="26" spans="1:14" ht="21" customHeight="1">
      <c r="A26" s="69" t="s">
        <v>153</v>
      </c>
      <c r="B26" s="40"/>
      <c r="C26" s="29"/>
      <c r="D26" s="225">
        <f>SUM(D22:D25)</f>
        <v>1149873</v>
      </c>
      <c r="E26" s="18"/>
      <c r="F26" s="225">
        <f>SUM(F22:F25)</f>
        <v>1102515</v>
      </c>
      <c r="G26" s="153"/>
      <c r="H26" s="225">
        <f>SUM(H22:H25)</f>
        <v>768687</v>
      </c>
      <c r="I26" s="18"/>
      <c r="J26" s="225">
        <f>SUM(J22:J25)</f>
        <v>608718</v>
      </c>
    </row>
    <row r="27" spans="1:14" ht="21" customHeight="1">
      <c r="A27" s="96" t="s">
        <v>101</v>
      </c>
      <c r="B27" s="16"/>
      <c r="C27" s="29"/>
      <c r="D27" s="132">
        <v>-162575</v>
      </c>
      <c r="E27" s="29"/>
      <c r="F27" s="132">
        <v>-187336</v>
      </c>
      <c r="G27" s="30"/>
      <c r="H27" s="132">
        <v>-91410</v>
      </c>
      <c r="I27" s="29"/>
      <c r="J27" s="132">
        <v>-123489</v>
      </c>
    </row>
    <row r="28" spans="1:14" ht="21" customHeight="1" thickBot="1">
      <c r="A28" s="108" t="s">
        <v>38</v>
      </c>
      <c r="B28" s="16"/>
      <c r="C28" s="29"/>
      <c r="D28" s="226">
        <f>SUM(D26:D27)</f>
        <v>987298</v>
      </c>
      <c r="E28" s="35"/>
      <c r="F28" s="226">
        <f>SUM(F26:F27)</f>
        <v>915179</v>
      </c>
      <c r="G28" s="53"/>
      <c r="H28" s="226">
        <f>SUM(H26:H27)</f>
        <v>677277</v>
      </c>
      <c r="I28" s="35"/>
      <c r="J28" s="226">
        <f>SUM(J26:J27)</f>
        <v>485229</v>
      </c>
    </row>
    <row r="29" spans="1:14" ht="21" customHeight="1" thickTop="1">
      <c r="B29" s="16"/>
      <c r="C29" s="29"/>
      <c r="D29" s="37"/>
      <c r="E29" s="29"/>
      <c r="F29" s="37"/>
      <c r="G29" s="30"/>
      <c r="H29" s="37"/>
      <c r="I29" s="29"/>
      <c r="J29" s="37"/>
    </row>
    <row r="30" spans="1:14" ht="21" customHeight="1">
      <c r="A30" s="152" t="s">
        <v>41</v>
      </c>
      <c r="B30" s="154"/>
      <c r="C30" s="29"/>
      <c r="D30" s="28"/>
      <c r="E30" s="45"/>
      <c r="F30" s="28"/>
      <c r="G30" s="45"/>
      <c r="H30" s="28"/>
      <c r="I30" s="45"/>
      <c r="J30" s="28"/>
    </row>
    <row r="31" spans="1:14" s="46" customFormat="1" ht="21" customHeight="1">
      <c r="A31" s="47" t="s">
        <v>128</v>
      </c>
      <c r="B31" s="154"/>
      <c r="C31" s="29"/>
      <c r="D31" s="123">
        <f>D33-D32</f>
        <v>1004002</v>
      </c>
      <c r="E31" s="29"/>
      <c r="F31" s="123">
        <f>F28-F32</f>
        <v>925906</v>
      </c>
      <c r="G31" s="30"/>
      <c r="H31" s="123">
        <f>H28</f>
        <v>677277</v>
      </c>
      <c r="I31" s="29"/>
      <c r="J31" s="123">
        <f>J28-J32</f>
        <v>485229</v>
      </c>
    </row>
    <row r="32" spans="1:14" s="46" customFormat="1" ht="21" customHeight="1">
      <c r="A32" s="48" t="s">
        <v>43</v>
      </c>
      <c r="B32" s="154"/>
      <c r="C32" s="29"/>
      <c r="D32" s="132">
        <v>-16704</v>
      </c>
      <c r="E32" s="29"/>
      <c r="F32" s="132">
        <v>-10727</v>
      </c>
      <c r="G32" s="30"/>
      <c r="H32" s="132">
        <v>0</v>
      </c>
      <c r="I32" s="29"/>
      <c r="J32" s="132">
        <v>0</v>
      </c>
    </row>
    <row r="33" spans="1:10" s="46" customFormat="1" ht="21" customHeight="1" thickBot="1">
      <c r="A33" s="152" t="s">
        <v>38</v>
      </c>
      <c r="B33" s="152"/>
      <c r="C33" s="29"/>
      <c r="D33" s="226">
        <f>D28</f>
        <v>987298</v>
      </c>
      <c r="E33" s="35"/>
      <c r="F33" s="226">
        <f>SUM(F31:F32)</f>
        <v>915179</v>
      </c>
      <c r="G33" s="53"/>
      <c r="H33" s="226">
        <f>SUM(H31:H32)</f>
        <v>677277</v>
      </c>
      <c r="I33" s="35"/>
      <c r="J33" s="226">
        <f>J28</f>
        <v>485229</v>
      </c>
    </row>
    <row r="34" spans="1:10" s="46" customFormat="1" ht="21" customHeight="1" thickTop="1">
      <c r="A34" s="152"/>
      <c r="B34" s="152"/>
      <c r="C34" s="29"/>
      <c r="D34" s="107"/>
      <c r="E34" s="49"/>
      <c r="F34" s="107"/>
      <c r="G34" s="49"/>
      <c r="H34" s="107"/>
      <c r="I34" s="49"/>
      <c r="J34" s="107"/>
    </row>
    <row r="35" spans="1:10" s="46" customFormat="1" ht="21" customHeight="1" thickBot="1">
      <c r="A35" s="152" t="s">
        <v>92</v>
      </c>
      <c r="B35" s="152"/>
      <c r="C35" s="29"/>
      <c r="D35" s="227">
        <f>D31/3003750</f>
        <v>0.33424952143154391</v>
      </c>
      <c r="E35" s="228"/>
      <c r="F35" s="227">
        <f>F31/3003750</f>
        <v>0.30825002080732417</v>
      </c>
      <c r="G35" s="229"/>
      <c r="H35" s="227">
        <f>H31/3003750</f>
        <v>0.22547715355805242</v>
      </c>
      <c r="I35" s="228"/>
      <c r="J35" s="227">
        <f>J31/3003750</f>
        <v>0.16154107365792758</v>
      </c>
    </row>
    <row r="36" spans="1:10" s="50" customFormat="1" ht="21" customHeight="1" thickTop="1">
      <c r="A36" s="152"/>
      <c r="B36" s="152"/>
      <c r="C36" s="29"/>
      <c r="D36" s="107"/>
      <c r="E36" s="49"/>
      <c r="F36" s="107"/>
      <c r="G36" s="49"/>
      <c r="H36" s="107"/>
      <c r="I36" s="49"/>
      <c r="J36" s="107"/>
    </row>
    <row r="37" spans="1:10" s="50" customFormat="1" ht="21" customHeight="1">
      <c r="A37" s="142" t="s">
        <v>140</v>
      </c>
      <c r="B37" s="10"/>
      <c r="C37" s="12"/>
      <c r="D37" s="11"/>
      <c r="E37" s="12"/>
      <c r="F37" s="11"/>
      <c r="G37" s="12"/>
      <c r="H37" s="12"/>
      <c r="I37" s="12"/>
      <c r="J37" s="12"/>
    </row>
    <row r="38" spans="1:10" s="25" customFormat="1" ht="21" customHeight="1">
      <c r="A38" s="14" t="s">
        <v>84</v>
      </c>
      <c r="B38" s="10"/>
      <c r="C38" s="12"/>
      <c r="D38" s="11"/>
      <c r="E38" s="12"/>
      <c r="F38" s="11"/>
      <c r="G38" s="12"/>
      <c r="H38" s="12"/>
      <c r="I38" s="12"/>
      <c r="J38" s="12"/>
    </row>
    <row r="39" spans="1:10" s="8" customFormat="1" ht="21" customHeight="1">
      <c r="A39" s="9"/>
      <c r="B39" s="10"/>
      <c r="C39" s="12"/>
      <c r="D39" s="11"/>
      <c r="E39" s="12"/>
      <c r="F39" s="11"/>
      <c r="G39" s="12"/>
      <c r="H39" s="12"/>
      <c r="I39" s="12"/>
      <c r="J39" s="12"/>
    </row>
    <row r="40" spans="1:10" s="8" customFormat="1" ht="21" customHeight="1">
      <c r="A40" s="9"/>
      <c r="B40" s="10"/>
      <c r="C40" s="12"/>
      <c r="D40" s="276" t="s">
        <v>1</v>
      </c>
      <c r="E40" s="276"/>
      <c r="F40" s="276"/>
      <c r="G40" s="12"/>
      <c r="H40" s="276" t="s">
        <v>2</v>
      </c>
      <c r="I40" s="276"/>
      <c r="J40" s="276"/>
    </row>
    <row r="41" spans="1:10" ht="21" customHeight="1">
      <c r="A41" s="9"/>
      <c r="C41" s="164"/>
      <c r="D41" s="276" t="s">
        <v>3</v>
      </c>
      <c r="E41" s="276"/>
      <c r="F41" s="276"/>
      <c r="G41" s="12"/>
      <c r="H41" s="276" t="s">
        <v>3</v>
      </c>
      <c r="I41" s="276"/>
      <c r="J41" s="276"/>
    </row>
    <row r="42" spans="1:10" ht="21" customHeight="1">
      <c r="A42" s="9"/>
      <c r="C42" s="164"/>
      <c r="D42" s="278" t="s">
        <v>91</v>
      </c>
      <c r="E42" s="278"/>
      <c r="F42" s="278"/>
      <c r="G42" s="12"/>
      <c r="H42" s="278" t="s">
        <v>91</v>
      </c>
      <c r="I42" s="278"/>
      <c r="J42" s="278"/>
    </row>
    <row r="43" spans="1:10" ht="21" customHeight="1">
      <c r="A43" s="9"/>
      <c r="C43" s="164"/>
      <c r="D43" s="278" t="s">
        <v>213</v>
      </c>
      <c r="E43" s="278"/>
      <c r="F43" s="278"/>
      <c r="G43" s="12"/>
      <c r="H43" s="278" t="s">
        <v>213</v>
      </c>
      <c r="I43" s="278"/>
      <c r="J43" s="278"/>
    </row>
    <row r="44" spans="1:10" ht="21" customHeight="1">
      <c r="A44" s="9"/>
      <c r="B44" s="16" t="s">
        <v>6</v>
      </c>
      <c r="C44" s="106"/>
      <c r="D44" s="106">
        <v>2021</v>
      </c>
      <c r="E44" s="26"/>
      <c r="F44" s="106">
        <v>2020</v>
      </c>
      <c r="G44" s="12"/>
      <c r="H44" s="106">
        <v>2021</v>
      </c>
      <c r="I44" s="26"/>
      <c r="J44" s="106">
        <v>2020</v>
      </c>
    </row>
    <row r="45" spans="1:10" ht="21" customHeight="1">
      <c r="A45" s="9"/>
      <c r="B45" s="16"/>
      <c r="C45" s="165"/>
      <c r="D45" s="277" t="s">
        <v>7</v>
      </c>
      <c r="E45" s="277"/>
      <c r="F45" s="277"/>
      <c r="G45" s="277"/>
      <c r="H45" s="277"/>
      <c r="I45" s="277"/>
      <c r="J45" s="277"/>
    </row>
    <row r="46" spans="1:10" ht="21" customHeight="1">
      <c r="A46" s="9"/>
      <c r="B46" s="16"/>
      <c r="C46" s="165"/>
      <c r="D46" s="165"/>
      <c r="E46" s="165"/>
      <c r="F46" s="232"/>
      <c r="G46" s="165"/>
      <c r="H46" s="165"/>
      <c r="I46" s="165"/>
      <c r="J46" s="232"/>
    </row>
    <row r="47" spans="1:10" ht="21" customHeight="1">
      <c r="A47" s="43" t="s">
        <v>38</v>
      </c>
      <c r="B47" s="152"/>
      <c r="C47" s="29"/>
      <c r="D47" s="217">
        <f>D33</f>
        <v>987298</v>
      </c>
      <c r="E47" s="35"/>
      <c r="F47" s="217">
        <f>F33</f>
        <v>915179</v>
      </c>
      <c r="G47" s="53"/>
      <c r="H47" s="217">
        <f>H33</f>
        <v>677277</v>
      </c>
      <c r="I47" s="35"/>
      <c r="J47" s="217">
        <f>J33</f>
        <v>485229</v>
      </c>
    </row>
    <row r="48" spans="1:10" ht="21" customHeight="1">
      <c r="A48" s="43"/>
      <c r="B48" s="152"/>
      <c r="C48" s="29"/>
      <c r="D48" s="107"/>
      <c r="E48" s="49"/>
      <c r="F48" s="107"/>
      <c r="G48" s="49"/>
      <c r="H48" s="107"/>
      <c r="I48" s="49"/>
      <c r="J48" s="107"/>
    </row>
    <row r="49" spans="1:10" ht="21" customHeight="1">
      <c r="A49" s="108" t="s">
        <v>39</v>
      </c>
      <c r="B49" s="152"/>
      <c r="C49" s="29"/>
      <c r="D49" s="107"/>
      <c r="E49" s="49"/>
      <c r="F49" s="107"/>
      <c r="G49" s="49"/>
      <c r="H49" s="107"/>
      <c r="I49" s="49"/>
      <c r="J49" s="107"/>
    </row>
    <row r="50" spans="1:10" s="50" customFormat="1" ht="21" customHeight="1">
      <c r="A50" s="41" t="s">
        <v>170</v>
      </c>
      <c r="B50" s="16"/>
      <c r="C50" s="29"/>
      <c r="D50" s="34"/>
      <c r="E50" s="34"/>
      <c r="F50" s="34"/>
      <c r="G50" s="153"/>
      <c r="H50" s="34"/>
      <c r="I50" s="34"/>
      <c r="J50" s="34"/>
    </row>
    <row r="51" spans="1:10" ht="21" customHeight="1">
      <c r="A51" s="96" t="s">
        <v>132</v>
      </c>
      <c r="B51" s="16"/>
      <c r="C51" s="29"/>
      <c r="D51" s="123">
        <v>18057</v>
      </c>
      <c r="E51" s="29"/>
      <c r="F51" s="123">
        <v>281547</v>
      </c>
      <c r="G51" s="30"/>
      <c r="H51" s="123">
        <v>0</v>
      </c>
      <c r="I51" s="29"/>
      <c r="J51" s="123">
        <v>0</v>
      </c>
    </row>
    <row r="52" spans="1:10" ht="21" customHeight="1">
      <c r="A52" s="96" t="s">
        <v>247</v>
      </c>
      <c r="B52" s="16"/>
      <c r="C52" s="29"/>
      <c r="D52" s="123">
        <v>-74</v>
      </c>
      <c r="E52" s="29"/>
      <c r="F52" s="123">
        <v>-735</v>
      </c>
      <c r="G52" s="30"/>
      <c r="H52" s="123">
        <v>-74</v>
      </c>
      <c r="I52" s="29"/>
      <c r="J52" s="123">
        <v>-735</v>
      </c>
    </row>
    <row r="53" spans="1:10" s="50" customFormat="1" ht="21" customHeight="1">
      <c r="A53" s="96" t="s">
        <v>113</v>
      </c>
      <c r="B53" s="16"/>
      <c r="C53" s="29"/>
      <c r="D53" s="123"/>
      <c r="E53" s="29"/>
      <c r="F53" s="123"/>
      <c r="G53" s="30"/>
      <c r="H53" s="123"/>
      <c r="I53" s="29"/>
      <c r="J53" s="123"/>
    </row>
    <row r="54" spans="1:10" ht="21" customHeight="1">
      <c r="A54" s="96" t="s">
        <v>155</v>
      </c>
      <c r="B54" s="16" t="s">
        <v>236</v>
      </c>
      <c r="C54" s="29"/>
      <c r="D54" s="123">
        <v>-1965</v>
      </c>
      <c r="E54" s="29"/>
      <c r="F54" s="123">
        <v>15780</v>
      </c>
      <c r="G54" s="30"/>
      <c r="H54" s="123">
        <v>0</v>
      </c>
      <c r="I54" s="29"/>
      <c r="J54" s="123">
        <v>0</v>
      </c>
    </row>
    <row r="55" spans="1:10" ht="21" customHeight="1">
      <c r="A55" s="96" t="s">
        <v>123</v>
      </c>
      <c r="B55" s="16"/>
      <c r="C55" s="29"/>
      <c r="D55" s="132">
        <v>15</v>
      </c>
      <c r="E55" s="29"/>
      <c r="F55" s="132">
        <v>147</v>
      </c>
      <c r="G55" s="30"/>
      <c r="H55" s="132">
        <v>15</v>
      </c>
      <c r="I55" s="29"/>
      <c r="J55" s="132">
        <v>147</v>
      </c>
    </row>
    <row r="56" spans="1:10" ht="21" customHeight="1">
      <c r="A56" s="108" t="s">
        <v>171</v>
      </c>
      <c r="B56" s="16"/>
      <c r="C56" s="29"/>
      <c r="D56" s="133">
        <f>SUM(D51:D55)</f>
        <v>16033</v>
      </c>
      <c r="E56" s="35"/>
      <c r="F56" s="133">
        <f>SUM(F51:F55)</f>
        <v>296739</v>
      </c>
      <c r="G56" s="53"/>
      <c r="H56" s="133">
        <f>SUM(H51:H55)</f>
        <v>-59</v>
      </c>
      <c r="I56" s="35"/>
      <c r="J56" s="133">
        <f>SUM(J51:J55)</f>
        <v>-588</v>
      </c>
    </row>
    <row r="57" spans="1:10" ht="9" customHeight="1">
      <c r="A57" s="108"/>
      <c r="B57" s="16"/>
      <c r="C57" s="29"/>
      <c r="D57" s="217"/>
      <c r="E57" s="35"/>
      <c r="F57" s="217"/>
      <c r="G57" s="53"/>
      <c r="H57" s="217"/>
      <c r="I57" s="35"/>
      <c r="J57" s="217"/>
    </row>
    <row r="58" spans="1:10" ht="21" customHeight="1">
      <c r="A58" s="41" t="s">
        <v>244</v>
      </c>
      <c r="B58" s="16"/>
      <c r="C58" s="29"/>
      <c r="D58" s="217"/>
      <c r="E58" s="18"/>
      <c r="F58" s="217"/>
      <c r="G58" s="275"/>
      <c r="H58" s="217"/>
      <c r="I58" s="18"/>
      <c r="J58" s="217"/>
    </row>
    <row r="59" spans="1:10" ht="21" customHeight="1">
      <c r="A59" s="96" t="s">
        <v>248</v>
      </c>
      <c r="B59" s="16"/>
      <c r="C59" s="29"/>
      <c r="D59" s="123">
        <v>1081200</v>
      </c>
      <c r="E59" s="34"/>
      <c r="F59" s="123">
        <v>0</v>
      </c>
      <c r="G59" s="153"/>
      <c r="H59" s="123">
        <v>1081200</v>
      </c>
      <c r="I59" s="34"/>
      <c r="J59" s="123">
        <v>0</v>
      </c>
    </row>
    <row r="60" spans="1:10" ht="21" customHeight="1">
      <c r="A60" s="161" t="s">
        <v>245</v>
      </c>
      <c r="B60" s="16"/>
      <c r="C60" s="29"/>
      <c r="D60" s="123">
        <v>-216240</v>
      </c>
      <c r="E60" s="34"/>
      <c r="F60" s="123">
        <v>0</v>
      </c>
      <c r="G60" s="153"/>
      <c r="H60" s="123">
        <v>-216240</v>
      </c>
      <c r="I60" s="34"/>
      <c r="J60" s="123">
        <v>0</v>
      </c>
    </row>
    <row r="61" spans="1:10" ht="21" customHeight="1">
      <c r="A61" s="108" t="s">
        <v>246</v>
      </c>
      <c r="B61" s="16"/>
      <c r="C61" s="29"/>
      <c r="D61" s="143">
        <f>SUM(D59:D60)</f>
        <v>864960</v>
      </c>
      <c r="E61" s="18"/>
      <c r="F61" s="143">
        <f>SUM(F59:F60)</f>
        <v>0</v>
      </c>
      <c r="G61" s="275"/>
      <c r="H61" s="143">
        <f>SUM(H59:H60)</f>
        <v>864960</v>
      </c>
      <c r="I61" s="18"/>
      <c r="J61" s="143">
        <f>SUM(J59:J60)</f>
        <v>0</v>
      </c>
    </row>
    <row r="62" spans="1:10" ht="21" customHeight="1">
      <c r="A62" s="69" t="s">
        <v>172</v>
      </c>
      <c r="B62" s="44"/>
      <c r="C62" s="29"/>
      <c r="D62" s="143">
        <f>D56+D61</f>
        <v>880993</v>
      </c>
      <c r="E62" s="35"/>
      <c r="F62" s="143">
        <f>F56+F61</f>
        <v>296739</v>
      </c>
      <c r="G62" s="53"/>
      <c r="H62" s="143">
        <f>H56+H61</f>
        <v>864901</v>
      </c>
      <c r="I62" s="35"/>
      <c r="J62" s="143">
        <f>J56+J61</f>
        <v>-588</v>
      </c>
    </row>
    <row r="63" spans="1:10" ht="21" customHeight="1" thickBot="1">
      <c r="A63" s="69" t="s">
        <v>40</v>
      </c>
      <c r="B63" s="44"/>
      <c r="C63" s="29"/>
      <c r="D63" s="226">
        <f>SUM(D62,D28)</f>
        <v>1868291</v>
      </c>
      <c r="E63" s="35"/>
      <c r="F63" s="226">
        <f>SUM(F62,F28)</f>
        <v>1211918</v>
      </c>
      <c r="G63" s="53"/>
      <c r="H63" s="226">
        <f>SUM(H62,H28)</f>
        <v>1542178</v>
      </c>
      <c r="I63" s="35"/>
      <c r="J63" s="226">
        <f>SUM(J62,J28)</f>
        <v>484641</v>
      </c>
    </row>
    <row r="64" spans="1:10" s="39" customFormat="1" ht="21" customHeight="1" thickTop="1">
      <c r="A64" s="19"/>
      <c r="B64" s="16"/>
      <c r="C64" s="29"/>
      <c r="D64" s="37"/>
      <c r="E64" s="29"/>
      <c r="F64" s="37"/>
      <c r="G64" s="30"/>
      <c r="H64" s="37"/>
      <c r="I64" s="29"/>
      <c r="J64" s="37"/>
    </row>
    <row r="65" spans="1:10" s="39" customFormat="1" ht="21" customHeight="1">
      <c r="A65" s="152" t="s">
        <v>42</v>
      </c>
      <c r="B65" s="51"/>
      <c r="C65" s="29"/>
      <c r="D65" s="28"/>
      <c r="E65" s="45"/>
      <c r="F65" s="28"/>
      <c r="G65" s="45"/>
      <c r="H65" s="28"/>
      <c r="I65" s="45"/>
      <c r="J65" s="28"/>
    </row>
    <row r="66" spans="1:10" ht="21" customHeight="1">
      <c r="A66" s="48" t="s">
        <v>128</v>
      </c>
      <c r="B66" s="51"/>
      <c r="C66" s="29"/>
      <c r="D66" s="123">
        <f>D68-D67</f>
        <v>1889409</v>
      </c>
      <c r="E66" s="29"/>
      <c r="F66" s="123">
        <f>F63-F67</f>
        <v>1193439</v>
      </c>
      <c r="G66" s="30"/>
      <c r="H66" s="123">
        <f>H63</f>
        <v>1542178</v>
      </c>
      <c r="I66" s="29"/>
      <c r="J66" s="123">
        <f>J63-J67</f>
        <v>484641</v>
      </c>
    </row>
    <row r="67" spans="1:10" s="46" customFormat="1" ht="21" customHeight="1">
      <c r="A67" s="48" t="s">
        <v>43</v>
      </c>
      <c r="B67" s="51"/>
      <c r="C67" s="29"/>
      <c r="D67" s="132">
        <v>-21118</v>
      </c>
      <c r="E67" s="29"/>
      <c r="F67" s="132">
        <v>18479</v>
      </c>
      <c r="G67" s="30"/>
      <c r="H67" s="132">
        <v>0</v>
      </c>
      <c r="I67" s="29"/>
      <c r="J67" s="132">
        <v>0</v>
      </c>
    </row>
    <row r="68" spans="1:10" s="46" customFormat="1" ht="21" customHeight="1" thickBot="1">
      <c r="A68" s="152" t="s">
        <v>40</v>
      </c>
      <c r="B68" s="52"/>
      <c r="C68" s="29"/>
      <c r="D68" s="226">
        <f>D63</f>
        <v>1868291</v>
      </c>
      <c r="E68" s="35"/>
      <c r="F68" s="226">
        <f>F63</f>
        <v>1211918</v>
      </c>
      <c r="G68" s="53"/>
      <c r="H68" s="226">
        <f>SUM(H66:H67)</f>
        <v>1542178</v>
      </c>
      <c r="I68" s="35"/>
      <c r="J68" s="226">
        <f>J63</f>
        <v>484641</v>
      </c>
    </row>
    <row r="69" spans="1:10" ht="21" customHeight="1" thickTop="1">
      <c r="A69" s="14"/>
      <c r="C69" s="12"/>
      <c r="G69" s="12"/>
      <c r="H69" s="12"/>
      <c r="I69" s="12"/>
      <c r="J69" s="12"/>
    </row>
    <row r="70" spans="1:10" ht="18" customHeight="1">
      <c r="C70" s="21"/>
      <c r="D70" s="21"/>
      <c r="E70" s="21"/>
      <c r="F70" s="21"/>
      <c r="G70" s="21"/>
      <c r="H70" s="21"/>
      <c r="I70" s="21"/>
      <c r="J70" s="21"/>
    </row>
    <row r="71" spans="1:10" ht="18" customHeight="1">
      <c r="C71" s="21"/>
      <c r="D71" s="21"/>
      <c r="E71" s="21"/>
      <c r="F71" s="21"/>
      <c r="G71" s="21"/>
      <c r="H71" s="21"/>
      <c r="I71" s="21"/>
      <c r="J71" s="21"/>
    </row>
  </sheetData>
  <mergeCells count="18">
    <mergeCell ref="D4:F4"/>
    <mergeCell ref="H4:J4"/>
    <mergeCell ref="D5:F5"/>
    <mergeCell ref="H5:J5"/>
    <mergeCell ref="D40:F40"/>
    <mergeCell ref="H40:J40"/>
    <mergeCell ref="D41:F41"/>
    <mergeCell ref="H41:J41"/>
    <mergeCell ref="D6:F6"/>
    <mergeCell ref="H6:J6"/>
    <mergeCell ref="D9:J9"/>
    <mergeCell ref="D7:F7"/>
    <mergeCell ref="H7:J7"/>
    <mergeCell ref="D42:F42"/>
    <mergeCell ref="H42:J42"/>
    <mergeCell ref="D45:J45"/>
    <mergeCell ref="D43:F43"/>
    <mergeCell ref="H43:J43"/>
  </mergeCells>
  <pageMargins left="0.7" right="0.45" top="0.48" bottom="0.5" header="0.5" footer="0.5"/>
  <pageSetup paperSize="9" scale="72" firstPageNumber="5" fitToHeight="0" orientation="portrait" useFirstPageNumber="1" r:id="rId1"/>
  <headerFooter>
    <oddFooter>&amp;L&amp;"Times New Roman,Regular"   The accompanying notes form an integral part of the interim financial statements.
&amp;C&amp;"Times New Roman,Regular"&amp;12&amp;P</oddFooter>
  </headerFooter>
  <rowBreaks count="1" manualBreakCount="1">
    <brk id="36" max="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46"/>
  <sheetViews>
    <sheetView view="pageBreakPreview" zoomScale="85" zoomScaleNormal="80" zoomScaleSheetLayoutView="85" workbookViewId="0">
      <selection activeCell="J15" sqref="J15"/>
    </sheetView>
  </sheetViews>
  <sheetFormatPr defaultColWidth="9.33203125" defaultRowHeight="18" customHeight="1"/>
  <cols>
    <col min="1" max="1" width="59.5546875" style="19" customWidth="1"/>
    <col min="2" max="2" width="5.5546875" style="16" customWidth="1"/>
    <col min="3" max="3" width="0.6640625" style="12" customWidth="1"/>
    <col min="4" max="4" width="11.6640625" style="12" customWidth="1"/>
    <col min="5" max="5" width="0.6640625" style="12" customWidth="1"/>
    <col min="6" max="6" width="14.33203125" style="12" customWidth="1"/>
    <col min="7" max="7" width="0.6640625" style="12" customWidth="1"/>
    <col min="8" max="8" width="10.33203125" style="12" customWidth="1"/>
    <col min="9" max="9" width="0.6640625" style="12" customWidth="1"/>
    <col min="10" max="10" width="15.44140625" style="12" customWidth="1"/>
    <col min="11" max="11" width="0.6640625" style="12" customWidth="1"/>
    <col min="12" max="12" width="15" style="12" customWidth="1"/>
    <col min="13" max="13" width="1" style="12" customWidth="1"/>
    <col min="14" max="14" width="15.44140625" style="12" customWidth="1"/>
    <col min="15" max="15" width="0.6640625" style="12" customWidth="1"/>
    <col min="16" max="16" width="13.44140625" style="12" customWidth="1"/>
    <col min="17" max="17" width="0.6640625" style="12" customWidth="1"/>
    <col min="18" max="18" width="18.5546875" style="12" customWidth="1"/>
    <col min="19" max="19" width="0.6640625" style="12" customWidth="1"/>
    <col min="20" max="20" width="17" style="12" customWidth="1"/>
    <col min="21" max="21" width="0.6640625" style="12" customWidth="1"/>
    <col min="22" max="22" width="14.44140625" style="12" customWidth="1"/>
    <col min="23" max="23" width="0.6640625" style="12" customWidth="1"/>
    <col min="24" max="24" width="13.5546875" style="12" customWidth="1"/>
    <col min="25" max="25" width="0.6640625" style="13" customWidth="1"/>
    <col min="26" max="26" width="14.33203125" style="13" customWidth="1"/>
    <col min="27" max="27" width="0.6640625" style="13" customWidth="1"/>
    <col min="28" max="28" width="14.44140625" style="13" customWidth="1"/>
    <col min="29" max="29" width="9.33203125" style="13"/>
    <col min="30" max="30" width="11" style="13" bestFit="1" customWidth="1"/>
    <col min="31" max="16384" width="9.33203125" style="13"/>
  </cols>
  <sheetData>
    <row r="1" spans="1:30" ht="21" customHeight="1">
      <c r="A1" s="142" t="s">
        <v>140</v>
      </c>
    </row>
    <row r="2" spans="1:30" ht="21" customHeight="1">
      <c r="A2" s="56" t="s">
        <v>85</v>
      </c>
    </row>
    <row r="3" spans="1:30" ht="21" customHeight="1">
      <c r="A3" s="56"/>
    </row>
    <row r="4" spans="1:30" ht="21" customHeight="1">
      <c r="A4" s="57"/>
      <c r="D4" s="279" t="s">
        <v>44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</row>
    <row r="5" spans="1:30" ht="21" customHeight="1">
      <c r="A5" s="57"/>
      <c r="E5" s="58"/>
      <c r="G5" s="58"/>
      <c r="H5" s="280" t="s">
        <v>28</v>
      </c>
      <c r="I5" s="280"/>
      <c r="J5" s="280"/>
      <c r="K5" s="280"/>
      <c r="L5" s="58"/>
      <c r="M5" s="58"/>
      <c r="N5" s="281" t="s">
        <v>167</v>
      </c>
      <c r="O5" s="281"/>
      <c r="P5" s="281"/>
      <c r="Q5" s="281"/>
      <c r="R5" s="281"/>
      <c r="S5" s="281"/>
      <c r="T5" s="281"/>
      <c r="U5" s="281"/>
      <c r="V5" s="281"/>
      <c r="X5" s="13"/>
    </row>
    <row r="6" spans="1:30" ht="21" customHeight="1">
      <c r="A6" s="57"/>
      <c r="B6" s="61"/>
      <c r="C6" s="62"/>
      <c r="D6" s="63"/>
      <c r="E6" s="63"/>
      <c r="F6" s="63"/>
      <c r="G6" s="63"/>
      <c r="H6" s="59"/>
      <c r="I6" s="63"/>
      <c r="J6" s="63"/>
      <c r="K6" s="63"/>
      <c r="L6" s="63"/>
      <c r="M6" s="63"/>
      <c r="N6" s="59"/>
      <c r="O6" s="63"/>
      <c r="P6" s="60"/>
      <c r="Q6" s="63"/>
      <c r="R6" s="60" t="s">
        <v>74</v>
      </c>
      <c r="S6" s="63"/>
      <c r="T6" s="63"/>
      <c r="U6" s="63"/>
      <c r="V6" s="60"/>
      <c r="W6" s="63"/>
      <c r="X6" s="13"/>
      <c r="Z6" s="60"/>
      <c r="AA6" s="64"/>
      <c r="AB6" s="64"/>
    </row>
    <row r="7" spans="1:30" ht="21" customHeight="1">
      <c r="A7" s="57"/>
      <c r="B7" s="61"/>
      <c r="C7" s="62"/>
      <c r="D7" s="63"/>
      <c r="E7" s="63"/>
      <c r="F7" s="63"/>
      <c r="G7" s="63"/>
      <c r="H7" s="59"/>
      <c r="I7" s="63"/>
      <c r="J7" s="63"/>
      <c r="K7" s="63"/>
      <c r="L7" s="63" t="s">
        <v>70</v>
      </c>
      <c r="M7" s="63"/>
      <c r="N7" s="59" t="s">
        <v>194</v>
      </c>
      <c r="O7" s="63"/>
      <c r="P7" s="60"/>
      <c r="Q7" s="63"/>
      <c r="R7" s="60" t="s">
        <v>75</v>
      </c>
      <c r="S7" s="63"/>
      <c r="T7" s="63"/>
      <c r="U7" s="63"/>
      <c r="V7" s="60"/>
      <c r="W7" s="63"/>
      <c r="X7" s="59"/>
      <c r="Z7" s="60"/>
      <c r="AA7" s="64"/>
      <c r="AB7" s="64"/>
    </row>
    <row r="8" spans="1:30" ht="21" customHeight="1">
      <c r="A8" s="57"/>
      <c r="B8" s="61"/>
      <c r="C8" s="62"/>
      <c r="D8" s="63"/>
      <c r="E8" s="63"/>
      <c r="F8" s="63"/>
      <c r="G8" s="63"/>
      <c r="H8" s="59"/>
      <c r="I8" s="63"/>
      <c r="J8" s="63"/>
      <c r="K8" s="63"/>
      <c r="L8" s="63" t="s">
        <v>69</v>
      </c>
      <c r="M8" s="63"/>
      <c r="N8" s="60" t="s">
        <v>196</v>
      </c>
      <c r="O8" s="63"/>
      <c r="P8" s="60"/>
      <c r="Q8" s="63"/>
      <c r="R8" s="64" t="s">
        <v>175</v>
      </c>
      <c r="S8" s="63"/>
      <c r="T8" s="63"/>
      <c r="U8" s="63"/>
      <c r="V8" s="60"/>
      <c r="W8" s="63"/>
      <c r="X8" s="59" t="s">
        <v>165</v>
      </c>
      <c r="Z8" s="60"/>
      <c r="AA8" s="64"/>
      <c r="AB8" s="64"/>
    </row>
    <row r="9" spans="1:30" ht="21" customHeight="1">
      <c r="A9" s="57"/>
      <c r="B9" s="61"/>
      <c r="C9" s="62"/>
      <c r="D9" s="63" t="s">
        <v>46</v>
      </c>
      <c r="E9" s="63"/>
      <c r="F9" s="63"/>
      <c r="G9" s="63"/>
      <c r="H9" s="59"/>
      <c r="I9" s="63"/>
      <c r="J9" s="63"/>
      <c r="K9" s="63"/>
      <c r="L9" s="63" t="s">
        <v>71</v>
      </c>
      <c r="M9" s="63"/>
      <c r="N9" s="60" t="s">
        <v>197</v>
      </c>
      <c r="O9" s="63"/>
      <c r="P9" s="60" t="s">
        <v>173</v>
      </c>
      <c r="Q9" s="63"/>
      <c r="R9" s="64" t="s">
        <v>176</v>
      </c>
      <c r="S9" s="63"/>
      <c r="T9" s="63" t="s">
        <v>160</v>
      </c>
      <c r="U9" s="63"/>
      <c r="V9" s="60" t="s">
        <v>114</v>
      </c>
      <c r="W9" s="63"/>
      <c r="X9" s="59" t="s">
        <v>47</v>
      </c>
      <c r="Z9" s="60"/>
      <c r="AA9" s="64"/>
      <c r="AB9" s="60"/>
    </row>
    <row r="10" spans="1:30" ht="21" customHeight="1">
      <c r="A10" s="57"/>
      <c r="B10" s="61"/>
      <c r="C10" s="62"/>
      <c r="D10" s="63" t="s">
        <v>48</v>
      </c>
      <c r="E10" s="63"/>
      <c r="F10" s="63" t="s">
        <v>137</v>
      </c>
      <c r="G10" s="63"/>
      <c r="H10" s="60" t="s">
        <v>49</v>
      </c>
      <c r="I10" s="63"/>
      <c r="J10" s="63"/>
      <c r="K10" s="63"/>
      <c r="L10" s="64" t="s">
        <v>72</v>
      </c>
      <c r="M10" s="64"/>
      <c r="N10" s="60" t="s">
        <v>133</v>
      </c>
      <c r="O10" s="63"/>
      <c r="P10" s="60" t="s">
        <v>193</v>
      </c>
      <c r="Q10" s="63"/>
      <c r="R10" s="64" t="s">
        <v>174</v>
      </c>
      <c r="S10" s="63"/>
      <c r="T10" s="63" t="s">
        <v>158</v>
      </c>
      <c r="U10" s="63"/>
      <c r="V10" s="60" t="s">
        <v>115</v>
      </c>
      <c r="W10" s="63"/>
      <c r="X10" s="59" t="s">
        <v>50</v>
      </c>
      <c r="Z10" s="60" t="s">
        <v>51</v>
      </c>
      <c r="AA10" s="64"/>
      <c r="AB10" s="60" t="s">
        <v>45</v>
      </c>
    </row>
    <row r="11" spans="1:30" ht="21" customHeight="1">
      <c r="A11" s="57"/>
      <c r="B11" s="61" t="s">
        <v>6</v>
      </c>
      <c r="C11" s="62"/>
      <c r="D11" s="65" t="s">
        <v>52</v>
      </c>
      <c r="E11" s="63"/>
      <c r="F11" s="65" t="s">
        <v>138</v>
      </c>
      <c r="G11" s="63"/>
      <c r="H11" s="66" t="s">
        <v>53</v>
      </c>
      <c r="I11" s="63"/>
      <c r="J11" s="63" t="s">
        <v>54</v>
      </c>
      <c r="K11" s="63"/>
      <c r="L11" s="63" t="s">
        <v>73</v>
      </c>
      <c r="M11" s="63"/>
      <c r="N11" s="60" t="s">
        <v>134</v>
      </c>
      <c r="O11" s="63"/>
      <c r="P11" s="60" t="s">
        <v>156</v>
      </c>
      <c r="Q11" s="63"/>
      <c r="R11" s="64" t="s">
        <v>157</v>
      </c>
      <c r="S11" s="63"/>
      <c r="T11" s="63" t="s">
        <v>159</v>
      </c>
      <c r="U11" s="63"/>
      <c r="V11" s="64" t="s">
        <v>55</v>
      </c>
      <c r="W11" s="63"/>
      <c r="X11" s="59" t="s">
        <v>130</v>
      </c>
      <c r="Z11" s="60" t="s">
        <v>56</v>
      </c>
      <c r="AA11" s="64"/>
      <c r="AB11" s="60" t="s">
        <v>57</v>
      </c>
    </row>
    <row r="12" spans="1:30" ht="21" customHeight="1">
      <c r="A12" s="57"/>
      <c r="B12" s="61"/>
      <c r="C12" s="62"/>
      <c r="D12" s="282" t="s">
        <v>7</v>
      </c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</row>
    <row r="13" spans="1:30" ht="21" customHeight="1">
      <c r="A13" s="67" t="s">
        <v>218</v>
      </c>
      <c r="B13" s="61"/>
      <c r="C13" s="63"/>
      <c r="D13" s="13"/>
      <c r="E13" s="13"/>
      <c r="F13" s="13"/>
      <c r="G13" s="13"/>
      <c r="H13" s="13"/>
      <c r="I13" s="13"/>
      <c r="J13" s="13"/>
      <c r="K13" s="13"/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30" ht="21" customHeight="1">
      <c r="A14" s="67" t="s">
        <v>180</v>
      </c>
      <c r="B14" s="61"/>
      <c r="C14" s="63"/>
      <c r="D14" s="274">
        <v>3003750</v>
      </c>
      <c r="E14" s="70"/>
      <c r="F14" s="274">
        <v>11847802</v>
      </c>
      <c r="G14" s="70"/>
      <c r="H14" s="274">
        <v>300375</v>
      </c>
      <c r="I14" s="70"/>
      <c r="J14" s="274">
        <v>3075755</v>
      </c>
      <c r="K14" s="70"/>
      <c r="L14" s="274">
        <v>353101</v>
      </c>
      <c r="M14" s="70"/>
      <c r="N14" s="274">
        <v>-500503</v>
      </c>
      <c r="O14" s="70"/>
      <c r="P14" s="274">
        <v>27804</v>
      </c>
      <c r="Q14" s="70"/>
      <c r="R14" s="274">
        <v>-419</v>
      </c>
      <c r="S14" s="70"/>
      <c r="T14" s="274">
        <v>-236359</v>
      </c>
      <c r="U14" s="70"/>
      <c r="V14" s="274">
        <f>SUM(N14:T14)</f>
        <v>-709477</v>
      </c>
      <c r="W14" s="70"/>
      <c r="X14" s="274">
        <f>SUM(D14:T14)</f>
        <v>17871306</v>
      </c>
      <c r="Y14" s="70"/>
      <c r="Z14" s="274">
        <v>151839</v>
      </c>
      <c r="AA14" s="70"/>
      <c r="AB14" s="274">
        <f>SUM(X14:Z14)</f>
        <v>18023145</v>
      </c>
    </row>
    <row r="15" spans="1:30" ht="21" customHeight="1">
      <c r="A15" s="239" t="s">
        <v>181</v>
      </c>
      <c r="B15" s="61"/>
      <c r="C15" s="63"/>
      <c r="D15" s="157">
        <v>0</v>
      </c>
      <c r="E15" s="72"/>
      <c r="F15" s="157">
        <v>0</v>
      </c>
      <c r="G15" s="72"/>
      <c r="H15" s="157">
        <v>0</v>
      </c>
      <c r="I15" s="73"/>
      <c r="J15" s="268">
        <v>10015</v>
      </c>
      <c r="K15" s="267"/>
      <c r="L15" s="157">
        <v>0</v>
      </c>
      <c r="M15" s="151"/>
      <c r="N15" s="157">
        <v>-531</v>
      </c>
      <c r="O15" s="73"/>
      <c r="P15" s="157">
        <v>1020688</v>
      </c>
      <c r="Q15" s="73"/>
      <c r="R15" s="157">
        <v>0</v>
      </c>
      <c r="S15" s="73"/>
      <c r="T15" s="157">
        <v>0</v>
      </c>
      <c r="U15" s="13"/>
      <c r="V15" s="151">
        <f>SUM(N15:T15)</f>
        <v>1020157</v>
      </c>
      <c r="W15" s="13"/>
      <c r="X15" s="267">
        <f>SUM(D15:T15)</f>
        <v>1030172</v>
      </c>
      <c r="Z15" s="269">
        <v>0</v>
      </c>
      <c r="AB15" s="267">
        <f>SUM(X15:Z15)</f>
        <v>1030172</v>
      </c>
    </row>
    <row r="16" spans="1:30" s="39" customFormat="1" ht="21" customHeight="1">
      <c r="A16" s="68" t="s">
        <v>161</v>
      </c>
      <c r="B16" s="44"/>
      <c r="C16" s="69"/>
      <c r="D16" s="270">
        <f>SUM(D14:D15)</f>
        <v>3003750</v>
      </c>
      <c r="E16" s="70"/>
      <c r="F16" s="270">
        <f>SUM(F14:F15)</f>
        <v>11847802</v>
      </c>
      <c r="G16" s="70"/>
      <c r="H16" s="270">
        <f>SUM(H14:H15)</f>
        <v>300375</v>
      </c>
      <c r="I16" s="70"/>
      <c r="J16" s="270">
        <f>SUM(J14:J15)</f>
        <v>3085770</v>
      </c>
      <c r="K16" s="70"/>
      <c r="L16" s="270">
        <f>SUM(L14:L15)</f>
        <v>353101</v>
      </c>
      <c r="M16" s="70"/>
      <c r="N16" s="270">
        <f>SUM(N14:N15)</f>
        <v>-501034</v>
      </c>
      <c r="O16" s="70"/>
      <c r="P16" s="270">
        <f>SUM(P14:P15)</f>
        <v>1048492</v>
      </c>
      <c r="Q16" s="70"/>
      <c r="R16" s="270">
        <f>SUM(R14:R15)</f>
        <v>-419</v>
      </c>
      <c r="S16" s="70"/>
      <c r="T16" s="270">
        <f>SUM(T14:T15)</f>
        <v>-236359</v>
      </c>
      <c r="U16" s="70"/>
      <c r="V16" s="270">
        <f>SUM(V14:V15)</f>
        <v>310680</v>
      </c>
      <c r="W16" s="70"/>
      <c r="X16" s="270">
        <f>SUM(X14:X15)</f>
        <v>18901478</v>
      </c>
      <c r="Y16" s="70"/>
      <c r="Z16" s="270">
        <f>SUM(Z14:Z15)</f>
        <v>151839</v>
      </c>
      <c r="AA16" s="70"/>
      <c r="AB16" s="270">
        <f>SUM(AB14:AB15)</f>
        <v>19053317</v>
      </c>
      <c r="AC16" s="70"/>
      <c r="AD16" s="70"/>
    </row>
    <row r="17" spans="1:30" ht="9.75" customHeight="1"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5"/>
      <c r="Z17" s="54"/>
      <c r="AA17" s="54"/>
      <c r="AB17" s="54"/>
    </row>
    <row r="18" spans="1:30" ht="21" customHeight="1">
      <c r="A18" s="196" t="s">
        <v>143</v>
      </c>
      <c r="B18" s="61"/>
      <c r="C18" s="63"/>
      <c r="D18" s="72"/>
      <c r="E18" s="72"/>
      <c r="F18" s="72"/>
      <c r="G18" s="72"/>
      <c r="H18" s="73"/>
      <c r="I18" s="73"/>
      <c r="J18" s="73"/>
      <c r="K18" s="73"/>
      <c r="L18" s="72"/>
      <c r="M18" s="72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55"/>
      <c r="Z18" s="55"/>
      <c r="AA18" s="55"/>
      <c r="AB18" s="55"/>
    </row>
    <row r="19" spans="1:30" ht="21" customHeight="1">
      <c r="A19" s="74" t="s">
        <v>144</v>
      </c>
      <c r="B19" s="61"/>
      <c r="C19" s="63"/>
      <c r="D19" s="72"/>
      <c r="E19" s="72"/>
      <c r="F19" s="72"/>
      <c r="G19" s="72"/>
      <c r="H19" s="73"/>
      <c r="I19" s="73"/>
      <c r="J19" s="73"/>
      <c r="K19" s="73"/>
      <c r="L19" s="72"/>
      <c r="M19" s="72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55"/>
      <c r="Z19" s="55"/>
      <c r="AA19" s="55"/>
      <c r="AB19" s="55"/>
    </row>
    <row r="20" spans="1:30" ht="21" customHeight="1">
      <c r="A20" s="197" t="s">
        <v>129</v>
      </c>
      <c r="B20" s="61" t="s">
        <v>227</v>
      </c>
      <c r="C20" s="63"/>
      <c r="D20" s="151">
        <v>0</v>
      </c>
      <c r="E20" s="72"/>
      <c r="F20" s="151">
        <v>0</v>
      </c>
      <c r="G20" s="72"/>
      <c r="H20" s="151">
        <v>0</v>
      </c>
      <c r="I20" s="73"/>
      <c r="J20" s="21">
        <v>-1952438</v>
      </c>
      <c r="K20" s="75"/>
      <c r="L20" s="151">
        <v>0</v>
      </c>
      <c r="M20" s="151"/>
      <c r="N20" s="151">
        <v>0</v>
      </c>
      <c r="O20" s="73"/>
      <c r="P20" s="151">
        <v>0</v>
      </c>
      <c r="Q20" s="73"/>
      <c r="R20" s="151">
        <v>0</v>
      </c>
      <c r="S20" s="73"/>
      <c r="T20" s="151">
        <v>0</v>
      </c>
      <c r="U20" s="73"/>
      <c r="V20" s="151">
        <f>SUM(N20:T20)</f>
        <v>0</v>
      </c>
      <c r="W20" s="73"/>
      <c r="X20" s="75">
        <f>SUM(D20:T20)</f>
        <v>-1952438</v>
      </c>
      <c r="Y20" s="55"/>
      <c r="Z20" s="149">
        <v>0</v>
      </c>
      <c r="AA20" s="55"/>
      <c r="AB20" s="75">
        <f>SUM(X20:Z20)</f>
        <v>-1952438</v>
      </c>
    </row>
    <row r="21" spans="1:30" ht="21" customHeight="1">
      <c r="A21" s="196" t="s">
        <v>145</v>
      </c>
      <c r="B21" s="264"/>
      <c r="C21" s="265"/>
      <c r="D21" s="238">
        <f>D20</f>
        <v>0</v>
      </c>
      <c r="E21" s="271"/>
      <c r="F21" s="238">
        <f>F20</f>
        <v>0</v>
      </c>
      <c r="G21" s="271"/>
      <c r="H21" s="238">
        <f>H20</f>
        <v>0</v>
      </c>
      <c r="I21" s="272"/>
      <c r="J21" s="238">
        <f>J20</f>
        <v>-1952438</v>
      </c>
      <c r="K21" s="70"/>
      <c r="L21" s="238">
        <f>L20</f>
        <v>0</v>
      </c>
      <c r="M21" s="238"/>
      <c r="N21" s="238">
        <f>N20</f>
        <v>0</v>
      </c>
      <c r="O21" s="272"/>
      <c r="P21" s="238">
        <f>P20</f>
        <v>0</v>
      </c>
      <c r="Q21" s="272"/>
      <c r="R21" s="238">
        <f>R20</f>
        <v>0</v>
      </c>
      <c r="S21" s="272"/>
      <c r="T21" s="238">
        <f>T20</f>
        <v>0</v>
      </c>
      <c r="U21" s="272"/>
      <c r="V21" s="238">
        <f>SUM(N21:T21)</f>
        <v>0</v>
      </c>
      <c r="W21" s="272"/>
      <c r="X21" s="70">
        <f>SUM(D21:T21)</f>
        <v>-1952438</v>
      </c>
      <c r="Y21" s="266"/>
      <c r="Z21" s="238">
        <f>Z20</f>
        <v>0</v>
      </c>
      <c r="AA21" s="266"/>
      <c r="AB21" s="70">
        <f>SUM(X21:Z21)</f>
        <v>-1952438</v>
      </c>
    </row>
    <row r="22" spans="1:30" ht="21" customHeight="1">
      <c r="A22" s="196" t="s">
        <v>90</v>
      </c>
      <c r="B22" s="61"/>
      <c r="C22" s="63"/>
      <c r="D22" s="94">
        <f>SUM(D20:D20)</f>
        <v>0</v>
      </c>
      <c r="E22" s="72"/>
      <c r="F22" s="94">
        <f>SUM(F20:F20)</f>
        <v>0</v>
      </c>
      <c r="G22" s="72"/>
      <c r="H22" s="94">
        <f>SUM(H20:H20)</f>
        <v>0</v>
      </c>
      <c r="I22" s="73"/>
      <c r="J22" s="94">
        <f>SUM(J20:J20)</f>
        <v>-1952438</v>
      </c>
      <c r="K22" s="75"/>
      <c r="L22" s="94">
        <f>SUM(L20:L20)</f>
        <v>0</v>
      </c>
      <c r="M22" s="70"/>
      <c r="N22" s="94">
        <f>SUM(N20:N20)</f>
        <v>0</v>
      </c>
      <c r="O22" s="73"/>
      <c r="P22" s="94">
        <f>SUM(P20:P20)</f>
        <v>0</v>
      </c>
      <c r="Q22" s="73"/>
      <c r="R22" s="94">
        <f>SUM(R20:R20)</f>
        <v>0</v>
      </c>
      <c r="S22" s="73"/>
      <c r="T22" s="94">
        <f>SUM(T20:T20)</f>
        <v>0</v>
      </c>
      <c r="U22" s="73"/>
      <c r="V22" s="94">
        <f>SUM(N22:T22)</f>
        <v>0</v>
      </c>
      <c r="W22" s="73"/>
      <c r="X22" s="94">
        <f>SUM(D22:T22)</f>
        <v>-1952438</v>
      </c>
      <c r="Y22" s="55"/>
      <c r="Z22" s="94">
        <f>SUM(Z20:Z20)</f>
        <v>0</v>
      </c>
      <c r="AA22" s="55"/>
      <c r="AB22" s="94">
        <f>SUM(AB20:AB20)</f>
        <v>-1952438</v>
      </c>
    </row>
    <row r="23" spans="1:30" ht="8.25" customHeight="1">
      <c r="A23" s="13"/>
      <c r="B23" s="61"/>
      <c r="C23" s="63"/>
      <c r="D23" s="145"/>
      <c r="E23" s="72"/>
      <c r="F23" s="145"/>
      <c r="G23" s="72"/>
      <c r="H23" s="146"/>
      <c r="I23" s="73"/>
      <c r="J23" s="73"/>
      <c r="K23" s="73"/>
      <c r="L23" s="145"/>
      <c r="M23" s="72"/>
      <c r="N23" s="146"/>
      <c r="O23" s="73"/>
      <c r="P23" s="146"/>
      <c r="Q23" s="73"/>
      <c r="R23" s="146"/>
      <c r="S23" s="73"/>
      <c r="T23" s="146"/>
      <c r="U23" s="73"/>
      <c r="V23" s="146"/>
      <c r="W23" s="73"/>
      <c r="X23" s="144"/>
      <c r="Y23" s="55"/>
      <c r="Z23" s="148"/>
      <c r="AA23" s="55"/>
      <c r="AB23" s="148"/>
    </row>
    <row r="24" spans="1:30" ht="21" customHeight="1">
      <c r="A24" s="79" t="s">
        <v>58</v>
      </c>
      <c r="B24" s="61"/>
      <c r="C24" s="63"/>
      <c r="D24" s="72"/>
      <c r="E24" s="72"/>
      <c r="F24" s="72"/>
      <c r="G24" s="72"/>
      <c r="H24" s="73"/>
      <c r="I24" s="73"/>
      <c r="J24" s="73"/>
      <c r="K24" s="73"/>
      <c r="L24" s="72"/>
      <c r="M24" s="72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55"/>
      <c r="Z24" s="55"/>
      <c r="AA24" s="55"/>
      <c r="AB24" s="55"/>
    </row>
    <row r="25" spans="1:30" ht="21" customHeight="1">
      <c r="A25" s="161" t="s">
        <v>125</v>
      </c>
      <c r="B25" s="61"/>
      <c r="C25" s="63"/>
      <c r="D25" s="151">
        <v>0</v>
      </c>
      <c r="E25" s="72"/>
      <c r="F25" s="151">
        <v>0</v>
      </c>
      <c r="G25" s="72"/>
      <c r="H25" s="151">
        <v>0</v>
      </c>
      <c r="I25" s="73"/>
      <c r="J25" s="151">
        <f>'PL-5-6'!F31</f>
        <v>925906</v>
      </c>
      <c r="K25" s="75"/>
      <c r="L25" s="151">
        <v>0</v>
      </c>
      <c r="M25" s="151"/>
      <c r="N25" s="151">
        <v>0</v>
      </c>
      <c r="O25" s="147"/>
      <c r="P25" s="151">
        <v>0</v>
      </c>
      <c r="Q25" s="73"/>
      <c r="R25" s="151">
        <v>0</v>
      </c>
      <c r="S25" s="73"/>
      <c r="T25" s="151">
        <v>0</v>
      </c>
      <c r="U25" s="73"/>
      <c r="V25" s="151">
        <f>SUM(N25:T25)</f>
        <v>0</v>
      </c>
      <c r="W25" s="73"/>
      <c r="X25" s="75">
        <f>SUM(D25:T25)</f>
        <v>925906</v>
      </c>
      <c r="Y25" s="55"/>
      <c r="Z25" s="21">
        <f>'PL-5-6'!F32</f>
        <v>-10727</v>
      </c>
      <c r="AA25" s="55"/>
      <c r="AB25" s="75">
        <f>SUM(X25:Z25)</f>
        <v>915179</v>
      </c>
    </row>
    <row r="26" spans="1:30" ht="21" customHeight="1">
      <c r="A26" s="155" t="s">
        <v>78</v>
      </c>
      <c r="D26" s="151">
        <v>0</v>
      </c>
      <c r="E26" s="81"/>
      <c r="F26" s="151">
        <v>0</v>
      </c>
      <c r="G26" s="81"/>
      <c r="H26" s="151">
        <v>0</v>
      </c>
      <c r="I26" s="81"/>
      <c r="J26" s="21">
        <f>+'PL-5-6'!D121+'PL-5-6'!D122</f>
        <v>0</v>
      </c>
      <c r="K26" s="21"/>
      <c r="L26" s="151">
        <v>0</v>
      </c>
      <c r="M26" s="151"/>
      <c r="N26" s="151">
        <f>'PL-5-6'!F51-'Equity Conso-7'!Z26</f>
        <v>252341</v>
      </c>
      <c r="O26" s="81"/>
      <c r="P26" s="21">
        <f>'PL-5-6'!F52+'PL-5-6'!F55</f>
        <v>-588</v>
      </c>
      <c r="Q26" s="81"/>
      <c r="R26" s="21">
        <f>'PL-5-6'!F54</f>
        <v>15780</v>
      </c>
      <c r="S26" s="81"/>
      <c r="T26" s="21">
        <v>0</v>
      </c>
      <c r="U26" s="81"/>
      <c r="V26" s="151">
        <f>SUM(N26:T26)</f>
        <v>267533</v>
      </c>
      <c r="W26" s="81"/>
      <c r="X26" s="75">
        <f>SUM(D26:T26)</f>
        <v>267533</v>
      </c>
      <c r="Y26" s="83"/>
      <c r="Z26" s="21">
        <f>'PL-5-6'!F67-'Equity Conso-7'!Z25</f>
        <v>29206</v>
      </c>
      <c r="AA26" s="83"/>
      <c r="AB26" s="75">
        <f>SUM(X26:Z26)</f>
        <v>296739</v>
      </c>
    </row>
    <row r="27" spans="1:30" s="39" customFormat="1" ht="21" customHeight="1">
      <c r="A27" s="84" t="s">
        <v>40</v>
      </c>
      <c r="B27" s="44"/>
      <c r="C27" s="69"/>
      <c r="D27" s="94">
        <f>SUM(D25:D26)</f>
        <v>0</v>
      </c>
      <c r="E27" s="86"/>
      <c r="F27" s="94">
        <f>SUM(F25:F26)</f>
        <v>0</v>
      </c>
      <c r="G27" s="86"/>
      <c r="H27" s="94">
        <f>SUM(H25:H26)</f>
        <v>0</v>
      </c>
      <c r="I27" s="86"/>
      <c r="J27" s="94">
        <f>SUM(J25:J26)</f>
        <v>925906</v>
      </c>
      <c r="K27" s="87"/>
      <c r="L27" s="94">
        <f>SUM(L25:L26)</f>
        <v>0</v>
      </c>
      <c r="M27" s="70"/>
      <c r="N27" s="94">
        <f>SUM(N25:N26)</f>
        <v>252341</v>
      </c>
      <c r="O27" s="86"/>
      <c r="P27" s="85">
        <f>SUM(P25:P26)</f>
        <v>-588</v>
      </c>
      <c r="Q27" s="86"/>
      <c r="R27" s="85">
        <f>SUM(R25:R26)</f>
        <v>15780</v>
      </c>
      <c r="S27" s="86"/>
      <c r="T27" s="85">
        <f>SUM(T25:T26)</f>
        <v>0</v>
      </c>
      <c r="U27" s="86"/>
      <c r="V27" s="85">
        <f>SUM(N27:T27)</f>
        <v>267533</v>
      </c>
      <c r="W27" s="86"/>
      <c r="X27" s="85">
        <f>SUM(D27:T27)</f>
        <v>1193439</v>
      </c>
      <c r="Y27" s="88"/>
      <c r="Z27" s="85">
        <f>SUM(Z25:Z26)</f>
        <v>18479</v>
      </c>
      <c r="AA27" s="88"/>
      <c r="AB27" s="85">
        <f>SUM(AB25:AB26)</f>
        <v>1211918</v>
      </c>
    </row>
    <row r="28" spans="1:30" ht="21" customHeight="1">
      <c r="A28" s="155"/>
      <c r="D28" s="151"/>
      <c r="E28" s="81"/>
      <c r="F28" s="151"/>
      <c r="G28" s="81"/>
      <c r="H28" s="151"/>
      <c r="I28" s="81"/>
      <c r="J28" s="21"/>
      <c r="K28" s="21"/>
      <c r="L28" s="151"/>
      <c r="M28" s="151"/>
      <c r="N28" s="151"/>
      <c r="O28" s="81"/>
      <c r="P28" s="21"/>
      <c r="Q28" s="81"/>
      <c r="R28" s="21"/>
      <c r="S28" s="81"/>
      <c r="T28" s="21"/>
      <c r="U28" s="81"/>
      <c r="V28" s="151"/>
      <c r="W28" s="81"/>
      <c r="X28" s="75"/>
      <c r="Y28" s="83"/>
      <c r="Z28" s="21"/>
      <c r="AA28" s="83"/>
      <c r="AB28" s="75"/>
    </row>
    <row r="29" spans="1:30" ht="21" customHeight="1" thickBot="1">
      <c r="A29" s="57" t="s">
        <v>211</v>
      </c>
      <c r="B29" s="61"/>
      <c r="C29" s="63"/>
      <c r="D29" s="92">
        <f>SUM(D16,D22,D27)</f>
        <v>3003750</v>
      </c>
      <c r="E29" s="80"/>
      <c r="F29" s="92">
        <f>SUM(F16,F22,F27)</f>
        <v>11847802</v>
      </c>
      <c r="G29" s="80"/>
      <c r="H29" s="92">
        <f>SUM(H16,H22,H27)</f>
        <v>300375</v>
      </c>
      <c r="I29" s="71"/>
      <c r="J29" s="92">
        <f>SUM(J16,J22,J27)</f>
        <v>2059238</v>
      </c>
      <c r="K29" s="71"/>
      <c r="L29" s="92">
        <f>SUM(L16,L22,L27)</f>
        <v>353101</v>
      </c>
      <c r="M29" s="71"/>
      <c r="N29" s="92">
        <f>SUM(N16,N22,N27)</f>
        <v>-248693</v>
      </c>
      <c r="O29" s="76"/>
      <c r="P29" s="92">
        <f>SUM(P16,P22,P27)</f>
        <v>1047904</v>
      </c>
      <c r="Q29" s="76"/>
      <c r="R29" s="92">
        <f>SUM(R16,R22,R27)</f>
        <v>15361</v>
      </c>
      <c r="S29" s="76"/>
      <c r="T29" s="92">
        <f>SUM(T16,T22,T27)</f>
        <v>-236359</v>
      </c>
      <c r="U29" s="76"/>
      <c r="V29" s="92">
        <f>SUM(V16,V22,V27)</f>
        <v>578213</v>
      </c>
      <c r="W29" s="76"/>
      <c r="X29" s="92">
        <f>SUM(X16,X22,X27)</f>
        <v>18142479</v>
      </c>
      <c r="Y29" s="93"/>
      <c r="Z29" s="92">
        <f>SUM(Z16,Z22,Z27)</f>
        <v>170318</v>
      </c>
      <c r="AA29" s="93"/>
      <c r="AB29" s="92">
        <f>SUM(AB16,AB22,AB27)</f>
        <v>18312797</v>
      </c>
    </row>
    <row r="30" spans="1:30" ht="16.2" customHeight="1" thickTop="1"/>
    <row r="31" spans="1:30" ht="21" customHeight="1">
      <c r="A31" s="67" t="s">
        <v>219</v>
      </c>
      <c r="B31" s="61"/>
      <c r="C31" s="6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30" s="39" customFormat="1" ht="21" customHeight="1">
      <c r="A32" s="68" t="s">
        <v>210</v>
      </c>
      <c r="B32" s="44"/>
      <c r="C32" s="69"/>
      <c r="D32" s="70">
        <v>3003750</v>
      </c>
      <c r="E32" s="70"/>
      <c r="F32" s="70">
        <v>11847802</v>
      </c>
      <c r="G32" s="70"/>
      <c r="H32" s="70">
        <v>300375</v>
      </c>
      <c r="I32" s="70"/>
      <c r="J32" s="70">
        <v>3345024</v>
      </c>
      <c r="K32" s="70"/>
      <c r="L32" s="70">
        <v>295202</v>
      </c>
      <c r="M32" s="70"/>
      <c r="N32" s="70">
        <v>-362917</v>
      </c>
      <c r="O32" s="70"/>
      <c r="P32" s="70">
        <v>1020710</v>
      </c>
      <c r="Q32" s="70"/>
      <c r="R32" s="70">
        <v>10514</v>
      </c>
      <c r="S32" s="70"/>
      <c r="T32" s="70">
        <v>-236359</v>
      </c>
      <c r="U32" s="70"/>
      <c r="V32" s="70">
        <f>SUM(N32:T32)</f>
        <v>431948</v>
      </c>
      <c r="W32" s="70"/>
      <c r="X32" s="70">
        <f>SUM(D32:T32)</f>
        <v>19224101</v>
      </c>
      <c r="Y32" s="70"/>
      <c r="Z32" s="70">
        <v>104977</v>
      </c>
      <c r="AA32" s="70"/>
      <c r="AB32" s="70">
        <f>SUM(X32:Z32)</f>
        <v>19329078</v>
      </c>
      <c r="AC32" s="70"/>
      <c r="AD32" s="70"/>
    </row>
    <row r="33" spans="1:29" ht="9.75" customHeight="1"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5"/>
      <c r="Z33" s="54"/>
      <c r="AA33" s="54"/>
      <c r="AB33" s="54"/>
    </row>
    <row r="34" spans="1:29" ht="21" customHeight="1">
      <c r="A34" s="196" t="s">
        <v>143</v>
      </c>
      <c r="B34" s="61"/>
      <c r="C34" s="63"/>
      <c r="D34" s="72"/>
      <c r="E34" s="72"/>
      <c r="F34" s="72"/>
      <c r="G34" s="72"/>
      <c r="H34" s="73"/>
      <c r="I34" s="73"/>
      <c r="J34" s="73"/>
      <c r="K34" s="73"/>
      <c r="L34" s="72"/>
      <c r="M34" s="72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55"/>
      <c r="Z34" s="55"/>
      <c r="AA34" s="55"/>
      <c r="AB34" s="55"/>
    </row>
    <row r="35" spans="1:29" ht="21" customHeight="1">
      <c r="A35" s="74" t="s">
        <v>229</v>
      </c>
      <c r="B35" s="61"/>
      <c r="C35" s="63"/>
      <c r="D35" s="72"/>
      <c r="E35" s="72"/>
      <c r="F35" s="72"/>
      <c r="G35" s="72"/>
      <c r="H35" s="73"/>
      <c r="I35" s="73"/>
      <c r="J35" s="73"/>
      <c r="K35" s="73"/>
      <c r="L35" s="72"/>
      <c r="M35" s="72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55"/>
      <c r="Z35" s="55"/>
      <c r="AA35" s="55"/>
      <c r="AB35" s="55"/>
    </row>
    <row r="36" spans="1:29" ht="21" customHeight="1">
      <c r="A36" s="197" t="s">
        <v>230</v>
      </c>
      <c r="B36" s="61"/>
      <c r="C36" s="63"/>
      <c r="D36" s="151">
        <v>0</v>
      </c>
      <c r="E36" s="72"/>
      <c r="F36" s="151">
        <v>0</v>
      </c>
      <c r="G36" s="72"/>
      <c r="H36" s="151">
        <v>0</v>
      </c>
      <c r="I36" s="73"/>
      <c r="J36" s="21">
        <v>0</v>
      </c>
      <c r="K36" s="75"/>
      <c r="L36" s="151">
        <v>0</v>
      </c>
      <c r="M36" s="151"/>
      <c r="N36" s="151">
        <v>0</v>
      </c>
      <c r="O36" s="73"/>
      <c r="P36" s="151">
        <v>0</v>
      </c>
      <c r="Q36" s="73"/>
      <c r="R36" s="151">
        <v>0</v>
      </c>
      <c r="S36" s="73"/>
      <c r="T36" s="151">
        <v>0</v>
      </c>
      <c r="U36" s="73"/>
      <c r="V36" s="151">
        <f>SUM(N36:T36)</f>
        <v>0</v>
      </c>
      <c r="W36" s="73"/>
      <c r="X36" s="75">
        <f>SUM(D36:T36)</f>
        <v>0</v>
      </c>
      <c r="Y36" s="55"/>
      <c r="Z36" s="149">
        <v>87</v>
      </c>
      <c r="AA36" s="55"/>
      <c r="AB36" s="75">
        <f>SUM(X36:Z36)</f>
        <v>87</v>
      </c>
    </row>
    <row r="37" spans="1:29" ht="21" customHeight="1">
      <c r="A37" s="74" t="s">
        <v>145</v>
      </c>
      <c r="B37" s="61"/>
      <c r="C37" s="63"/>
      <c r="D37" s="94">
        <f>SUM(D36:D36)</f>
        <v>0</v>
      </c>
      <c r="E37" s="72"/>
      <c r="F37" s="94">
        <f>SUM(F36:F36)</f>
        <v>0</v>
      </c>
      <c r="G37" s="72"/>
      <c r="H37" s="94">
        <f>SUM(H36:H36)</f>
        <v>0</v>
      </c>
      <c r="I37" s="73"/>
      <c r="J37" s="94">
        <f>SUM(J36:J36)</f>
        <v>0</v>
      </c>
      <c r="K37" s="75"/>
      <c r="L37" s="94">
        <f>SUM(L36:L36)</f>
        <v>0</v>
      </c>
      <c r="M37" s="70"/>
      <c r="N37" s="94">
        <f>SUM(N36:N36)</f>
        <v>0</v>
      </c>
      <c r="O37" s="73"/>
      <c r="P37" s="94">
        <f>SUM(P36:P36)</f>
        <v>0</v>
      </c>
      <c r="Q37" s="73"/>
      <c r="R37" s="94">
        <f>SUM(R36:R36)</f>
        <v>0</v>
      </c>
      <c r="S37" s="73"/>
      <c r="T37" s="94">
        <f>SUM(T36:T36)</f>
        <v>0</v>
      </c>
      <c r="U37" s="73"/>
      <c r="V37" s="94">
        <f>SUM(N37:T37)</f>
        <v>0</v>
      </c>
      <c r="W37" s="73"/>
      <c r="X37" s="94">
        <f>SUM(D37:T37)</f>
        <v>0</v>
      </c>
      <c r="Y37" s="55"/>
      <c r="Z37" s="94">
        <f>SUM(Z36:Z36)</f>
        <v>87</v>
      </c>
      <c r="AA37" s="55"/>
      <c r="AB37" s="94">
        <f>SUM(AB36:AB36)</f>
        <v>87</v>
      </c>
    </row>
    <row r="38" spans="1:29" s="77" customFormat="1" ht="21" customHeight="1">
      <c r="A38" s="198" t="s">
        <v>90</v>
      </c>
      <c r="B38" s="61"/>
      <c r="C38" s="65"/>
      <c r="D38" s="78">
        <f>SUM(D37)</f>
        <v>0</v>
      </c>
      <c r="E38" s="72"/>
      <c r="F38" s="78">
        <f>SUM(F37)</f>
        <v>0</v>
      </c>
      <c r="G38" s="72"/>
      <c r="H38" s="78">
        <f>SUM(H37)</f>
        <v>0</v>
      </c>
      <c r="I38" s="72"/>
      <c r="J38" s="78">
        <f>SUM(J37)</f>
        <v>0</v>
      </c>
      <c r="K38" s="72"/>
      <c r="L38" s="78">
        <f>SUM(L37)</f>
        <v>0</v>
      </c>
      <c r="M38" s="72"/>
      <c r="N38" s="78">
        <f>SUM(N37)</f>
        <v>0</v>
      </c>
      <c r="O38" s="72"/>
      <c r="P38" s="78">
        <f>SUM(P37)</f>
        <v>0</v>
      </c>
      <c r="Q38" s="72"/>
      <c r="R38" s="78">
        <f>SUM(R37)</f>
        <v>0</v>
      </c>
      <c r="S38" s="72"/>
      <c r="T38" s="78">
        <f>SUM(T37)</f>
        <v>0</v>
      </c>
      <c r="U38" s="72"/>
      <c r="V38" s="78">
        <f>SUM(N38:T38)</f>
        <v>0</v>
      </c>
      <c r="W38" s="72"/>
      <c r="X38" s="78">
        <f>SUM(D38:T38)</f>
        <v>0</v>
      </c>
      <c r="Y38" s="72"/>
      <c r="Z38" s="78">
        <f>SUM(Z37)</f>
        <v>87</v>
      </c>
      <c r="AA38" s="72"/>
      <c r="AB38" s="78">
        <f>SUM(X38:Z38)</f>
        <v>87</v>
      </c>
      <c r="AC38" s="72"/>
    </row>
    <row r="39" spans="1:29" ht="9.75" customHeight="1">
      <c r="A39" s="13"/>
      <c r="B39" s="61"/>
      <c r="C39" s="63"/>
      <c r="D39" s="145"/>
      <c r="E39" s="72"/>
      <c r="F39" s="145"/>
      <c r="G39" s="72"/>
      <c r="H39" s="146"/>
      <c r="I39" s="73"/>
      <c r="J39" s="73"/>
      <c r="K39" s="73"/>
      <c r="L39" s="145"/>
      <c r="M39" s="72"/>
      <c r="N39" s="146"/>
      <c r="O39" s="73"/>
      <c r="P39" s="146"/>
      <c r="Q39" s="73"/>
      <c r="R39" s="146"/>
      <c r="S39" s="73"/>
      <c r="T39" s="146"/>
      <c r="U39" s="73"/>
      <c r="V39" s="146"/>
      <c r="W39" s="73"/>
      <c r="X39" s="144"/>
      <c r="Y39" s="55"/>
      <c r="Z39" s="148"/>
      <c r="AA39" s="55"/>
      <c r="AB39" s="148"/>
    </row>
    <row r="40" spans="1:29" ht="21" customHeight="1">
      <c r="A40" s="79" t="s">
        <v>58</v>
      </c>
      <c r="B40" s="61"/>
      <c r="C40" s="63"/>
      <c r="D40" s="72"/>
      <c r="E40" s="72"/>
      <c r="F40" s="72"/>
      <c r="G40" s="72"/>
      <c r="H40" s="73"/>
      <c r="I40" s="73"/>
      <c r="J40" s="73"/>
      <c r="K40" s="73"/>
      <c r="L40" s="72"/>
      <c r="M40" s="72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55"/>
      <c r="Z40" s="55"/>
      <c r="AA40" s="55"/>
      <c r="AB40" s="55"/>
    </row>
    <row r="41" spans="1:29" ht="21" customHeight="1">
      <c r="A41" s="161" t="s">
        <v>125</v>
      </c>
      <c r="B41" s="61"/>
      <c r="C41" s="63"/>
      <c r="D41" s="151">
        <v>0</v>
      </c>
      <c r="E41" s="72"/>
      <c r="F41" s="151">
        <v>0</v>
      </c>
      <c r="G41" s="72"/>
      <c r="H41" s="151">
        <v>0</v>
      </c>
      <c r="I41" s="73"/>
      <c r="J41" s="151">
        <f>'PL-5-6'!D31</f>
        <v>1004002</v>
      </c>
      <c r="K41" s="75"/>
      <c r="L41" s="151">
        <v>0</v>
      </c>
      <c r="M41" s="151"/>
      <c r="N41" s="151">
        <v>0</v>
      </c>
      <c r="O41" s="147"/>
      <c r="P41" s="151">
        <v>0</v>
      </c>
      <c r="Q41" s="73"/>
      <c r="R41" s="151">
        <v>0</v>
      </c>
      <c r="S41" s="73"/>
      <c r="T41" s="151">
        <v>0</v>
      </c>
      <c r="U41" s="73"/>
      <c r="V41" s="151">
        <f>SUM(N41:T41)</f>
        <v>0</v>
      </c>
      <c r="W41" s="73"/>
      <c r="X41" s="75">
        <f>SUM(D41:T41)</f>
        <v>1004002</v>
      </c>
      <c r="Y41" s="55"/>
      <c r="Z41" s="151">
        <f>'PL-5-6'!D32</f>
        <v>-16704</v>
      </c>
      <c r="AA41" s="55"/>
      <c r="AB41" s="151">
        <f t="shared" ref="AB41:AB42" si="0">SUM(X41:Z41)</f>
        <v>987298</v>
      </c>
    </row>
    <row r="42" spans="1:29" ht="21" customHeight="1">
      <c r="A42" s="155" t="s">
        <v>78</v>
      </c>
      <c r="D42" s="151">
        <v>0</v>
      </c>
      <c r="E42" s="81"/>
      <c r="F42" s="151">
        <v>0</v>
      </c>
      <c r="G42" s="81"/>
      <c r="H42" s="151">
        <v>0</v>
      </c>
      <c r="I42" s="81"/>
      <c r="J42" s="151">
        <v>0</v>
      </c>
      <c r="K42" s="21"/>
      <c r="L42" s="151">
        <v>0</v>
      </c>
      <c r="M42" s="151"/>
      <c r="N42" s="151">
        <f>'PL-5-6'!D51-'Equity Conso-7'!Z42</f>
        <v>22471</v>
      </c>
      <c r="O42" s="81"/>
      <c r="P42" s="151">
        <f>'PL-5-6'!D52+'PL-5-6'!D55+'PL-5-6'!D61</f>
        <v>864901</v>
      </c>
      <c r="Q42" s="81"/>
      <c r="R42" s="151">
        <f>'PL-5-6'!D54</f>
        <v>-1965</v>
      </c>
      <c r="S42" s="81"/>
      <c r="T42" s="151">
        <v>0</v>
      </c>
      <c r="U42" s="81"/>
      <c r="V42" s="151">
        <f>SUM(N42:T42)</f>
        <v>885407</v>
      </c>
      <c r="W42" s="73"/>
      <c r="X42" s="75">
        <f>SUM(D42:T42)</f>
        <v>885407</v>
      </c>
      <c r="Y42" s="83"/>
      <c r="Z42" s="151">
        <f>'PL-5-6'!D67-'Equity Conso-7'!Z41</f>
        <v>-4414</v>
      </c>
      <c r="AA42" s="83"/>
      <c r="AB42" s="151">
        <f t="shared" si="0"/>
        <v>880993</v>
      </c>
    </row>
    <row r="43" spans="1:29" s="39" customFormat="1" ht="21" customHeight="1">
      <c r="A43" s="84" t="s">
        <v>40</v>
      </c>
      <c r="B43" s="44"/>
      <c r="C43" s="69"/>
      <c r="D43" s="94">
        <f>SUM(D41:D42)</f>
        <v>0</v>
      </c>
      <c r="E43" s="86"/>
      <c r="F43" s="94">
        <f>SUM(F41:F42)</f>
        <v>0</v>
      </c>
      <c r="G43" s="86"/>
      <c r="H43" s="94">
        <f>SUM(H41:H42)</f>
        <v>0</v>
      </c>
      <c r="I43" s="86"/>
      <c r="J43" s="94">
        <f>SUM(J41:J42)</f>
        <v>1004002</v>
      </c>
      <c r="K43" s="87"/>
      <c r="L43" s="94">
        <f>SUM(L41:L42)</f>
        <v>0</v>
      </c>
      <c r="M43" s="70"/>
      <c r="N43" s="94">
        <f>SUM(N41:N42)</f>
        <v>22471</v>
      </c>
      <c r="O43" s="86"/>
      <c r="P43" s="85">
        <f>SUM(P41:P42)</f>
        <v>864901</v>
      </c>
      <c r="Q43" s="86"/>
      <c r="R43" s="85">
        <f>SUM(R41:R42)</f>
        <v>-1965</v>
      </c>
      <c r="S43" s="86"/>
      <c r="T43" s="85">
        <f>SUM(T41:T42)</f>
        <v>0</v>
      </c>
      <c r="U43" s="86"/>
      <c r="V43" s="85">
        <f>SUM(N43:T43)</f>
        <v>885407</v>
      </c>
      <c r="W43" s="86"/>
      <c r="X43" s="85">
        <f>SUM(D43:T43)</f>
        <v>1889409</v>
      </c>
      <c r="Y43" s="88"/>
      <c r="Z43" s="85">
        <f>SUM(Z41:Z42)</f>
        <v>-21118</v>
      </c>
      <c r="AA43" s="88"/>
      <c r="AB43" s="85">
        <f>SUM(AB41:AB42)</f>
        <v>1868291</v>
      </c>
    </row>
    <row r="44" spans="1:29" ht="9.75" customHeight="1">
      <c r="A44" s="89"/>
      <c r="B44" s="61"/>
      <c r="C44" s="63"/>
      <c r="D44" s="80"/>
      <c r="E44" s="80"/>
      <c r="F44" s="80"/>
      <c r="G44" s="80"/>
      <c r="H44" s="80"/>
      <c r="I44" s="76"/>
      <c r="J44" s="90"/>
      <c r="K44" s="90"/>
      <c r="L44" s="80"/>
      <c r="M44" s="80"/>
      <c r="N44" s="80"/>
      <c r="O44" s="76"/>
      <c r="P44" s="80"/>
      <c r="Q44" s="76"/>
      <c r="R44" s="80"/>
      <c r="S44" s="76"/>
      <c r="T44" s="80"/>
      <c r="U44" s="76"/>
      <c r="V44" s="80"/>
      <c r="W44" s="76"/>
      <c r="X44" s="90"/>
      <c r="Y44" s="83"/>
      <c r="Z44" s="80"/>
      <c r="AA44" s="91"/>
      <c r="AB44" s="90"/>
    </row>
    <row r="45" spans="1:29" ht="21" customHeight="1" thickBot="1">
      <c r="A45" s="57" t="s">
        <v>212</v>
      </c>
      <c r="B45" s="61"/>
      <c r="C45" s="63"/>
      <c r="D45" s="92">
        <f>SUM(D32,D38,D43)</f>
        <v>3003750</v>
      </c>
      <c r="E45" s="80"/>
      <c r="F45" s="92">
        <f>SUM(F32,F38,F43)</f>
        <v>11847802</v>
      </c>
      <c r="G45" s="80"/>
      <c r="H45" s="92">
        <f>SUM(H32,H38,H43)</f>
        <v>300375</v>
      </c>
      <c r="I45" s="71"/>
      <c r="J45" s="92">
        <f>SUM(J32,J38,J43)</f>
        <v>4349026</v>
      </c>
      <c r="K45" s="71"/>
      <c r="L45" s="92">
        <f>SUM(L32,L38,L43)</f>
        <v>295202</v>
      </c>
      <c r="M45" s="71"/>
      <c r="N45" s="92">
        <f>SUM(N32,N38,N43)</f>
        <v>-340446</v>
      </c>
      <c r="O45" s="76"/>
      <c r="P45" s="92">
        <f>SUM(P32,P38,P43)</f>
        <v>1885611</v>
      </c>
      <c r="Q45" s="76"/>
      <c r="R45" s="92">
        <f>SUM(R32,R38,R43)</f>
        <v>8549</v>
      </c>
      <c r="S45" s="76"/>
      <c r="T45" s="92">
        <f>SUM(T32,T38,T43)</f>
        <v>-236359</v>
      </c>
      <c r="U45" s="76"/>
      <c r="V45" s="92">
        <f>SUM(N45:T45)</f>
        <v>1317355</v>
      </c>
      <c r="W45" s="76"/>
      <c r="X45" s="92">
        <f>SUM(D45:T45)</f>
        <v>21113510</v>
      </c>
      <c r="Y45" s="93"/>
      <c r="Z45" s="92">
        <f>SUM(Z32,Z38,Z43)</f>
        <v>83946</v>
      </c>
      <c r="AA45" s="93"/>
      <c r="AB45" s="92">
        <f>SUM(AB32,AB38,AB43)</f>
        <v>21197456</v>
      </c>
    </row>
    <row r="46" spans="1:29" ht="18" customHeight="1" thickTop="1"/>
  </sheetData>
  <mergeCells count="4">
    <mergeCell ref="D4:AB4"/>
    <mergeCell ref="H5:K5"/>
    <mergeCell ref="N5:V5"/>
    <mergeCell ref="D12:AB12"/>
  </mergeCells>
  <pageMargins left="0.35433070866141736" right="0.15748031496062992" top="0.47244094488188981" bottom="0.35433070866141736" header="0.51181102362204722" footer="0.39370078740157483"/>
  <pageSetup paperSize="9" scale="54" firstPageNumber="7" fitToHeight="0" orientation="landscape" useFirstPageNumber="1" r:id="rId1"/>
  <headerFooter>
    <oddFooter>&amp;L&amp;"Times New Roman,Regular"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9"/>
  <sheetViews>
    <sheetView view="pageBreakPreview" zoomScale="85" zoomScaleNormal="80" zoomScaleSheetLayoutView="85" workbookViewId="0">
      <selection activeCell="L17" sqref="L17"/>
    </sheetView>
  </sheetViews>
  <sheetFormatPr defaultColWidth="8.6640625" defaultRowHeight="19.5" customHeight="1"/>
  <cols>
    <col min="1" max="1" width="56.33203125" style="171" customWidth="1"/>
    <col min="2" max="2" width="7.44140625" style="171" customWidth="1"/>
    <col min="3" max="3" width="16.6640625" style="171" customWidth="1"/>
    <col min="4" max="4" width="1.6640625" style="171" customWidth="1"/>
    <col min="5" max="5" width="16.6640625" style="171" customWidth="1"/>
    <col min="6" max="6" width="1.6640625" style="171" customWidth="1"/>
    <col min="7" max="7" width="16.6640625" style="171" customWidth="1"/>
    <col min="8" max="8" width="1.6640625" style="171" customWidth="1"/>
    <col min="9" max="9" width="16.6640625" style="171" customWidth="1"/>
    <col min="10" max="10" width="1.6640625" style="171" customWidth="1"/>
    <col min="11" max="11" width="17.5546875" style="171" customWidth="1"/>
    <col min="12" max="12" width="1.6640625" style="171" customWidth="1"/>
    <col min="13" max="13" width="19.5546875" style="171" customWidth="1"/>
    <col min="14" max="14" width="1.6640625" style="171" customWidth="1"/>
    <col min="15" max="15" width="17.5546875" style="171" customWidth="1"/>
    <col min="16" max="19" width="9.33203125" style="171" customWidth="1"/>
    <col min="20" max="16384" width="8.6640625" style="171"/>
  </cols>
  <sheetData>
    <row r="1" spans="1:15" ht="21" customHeight="1">
      <c r="A1" s="109" t="s">
        <v>140</v>
      </c>
    </row>
    <row r="2" spans="1:15" ht="21" customHeight="1">
      <c r="A2" s="56" t="s">
        <v>85</v>
      </c>
    </row>
    <row r="3" spans="1:15" ht="9" customHeight="1">
      <c r="A3" s="56"/>
    </row>
    <row r="4" spans="1:15" ht="21" customHeight="1">
      <c r="B4" s="110"/>
      <c r="C4" s="284" t="s">
        <v>135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ht="21" customHeight="1">
      <c r="B5" s="110"/>
      <c r="C5" s="111"/>
      <c r="D5" s="112"/>
      <c r="E5" s="111"/>
      <c r="F5" s="112"/>
      <c r="M5" s="172" t="s">
        <v>93</v>
      </c>
    </row>
    <row r="6" spans="1:15" ht="21" customHeight="1">
      <c r="B6" s="173"/>
      <c r="C6" s="173"/>
      <c r="D6" s="173"/>
      <c r="E6" s="173"/>
      <c r="F6" s="173"/>
      <c r="G6" s="285" t="s">
        <v>28</v>
      </c>
      <c r="H6" s="285"/>
      <c r="I6" s="285"/>
      <c r="J6" s="173"/>
      <c r="K6" s="173"/>
      <c r="L6" s="173"/>
      <c r="M6" s="174" t="s">
        <v>177</v>
      </c>
      <c r="N6" s="173"/>
      <c r="O6" s="173"/>
    </row>
    <row r="7" spans="1:15" ht="21" customHeight="1">
      <c r="B7" s="175"/>
      <c r="C7" s="113" t="s">
        <v>59</v>
      </c>
      <c r="D7" s="115"/>
      <c r="E7" s="172"/>
      <c r="F7" s="115"/>
      <c r="K7" s="172" t="s">
        <v>94</v>
      </c>
      <c r="L7" s="176"/>
      <c r="M7" s="113" t="s">
        <v>173</v>
      </c>
      <c r="N7" s="176"/>
      <c r="O7" s="172"/>
    </row>
    <row r="8" spans="1:15" ht="21" customHeight="1">
      <c r="C8" s="113" t="s">
        <v>48</v>
      </c>
      <c r="D8" s="115"/>
      <c r="E8" s="113" t="s">
        <v>137</v>
      </c>
      <c r="F8" s="115"/>
      <c r="K8" s="172" t="s">
        <v>76</v>
      </c>
      <c r="L8" s="176"/>
      <c r="M8" s="113" t="s">
        <v>193</v>
      </c>
      <c r="N8" s="176"/>
      <c r="O8" s="172" t="s">
        <v>117</v>
      </c>
    </row>
    <row r="9" spans="1:15" ht="21" customHeight="1">
      <c r="B9" s="114" t="s">
        <v>6</v>
      </c>
      <c r="C9" s="113" t="s">
        <v>52</v>
      </c>
      <c r="D9" s="115"/>
      <c r="E9" s="113" t="s">
        <v>200</v>
      </c>
      <c r="F9" s="115"/>
      <c r="G9" s="177" t="s">
        <v>60</v>
      </c>
      <c r="H9" s="178"/>
      <c r="I9" s="177" t="s">
        <v>77</v>
      </c>
      <c r="K9" s="172" t="s">
        <v>73</v>
      </c>
      <c r="L9" s="176"/>
      <c r="M9" s="113" t="s">
        <v>156</v>
      </c>
      <c r="N9" s="176"/>
      <c r="O9" s="113" t="s">
        <v>116</v>
      </c>
    </row>
    <row r="10" spans="1:15" ht="21" customHeight="1">
      <c r="B10" s="175"/>
      <c r="C10" s="283" t="s">
        <v>7</v>
      </c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</row>
    <row r="11" spans="1:15" ht="21" customHeight="1">
      <c r="A11" s="67" t="s">
        <v>218</v>
      </c>
      <c r="B11" s="176"/>
      <c r="C11" s="179"/>
      <c r="D11" s="115"/>
      <c r="E11" s="179"/>
      <c r="F11" s="115"/>
      <c r="G11" s="179"/>
      <c r="H11" s="179"/>
      <c r="I11" s="179"/>
      <c r="J11" s="179"/>
      <c r="K11" s="179"/>
      <c r="L11" s="179"/>
      <c r="M11" s="179"/>
      <c r="N11" s="179"/>
      <c r="O11" s="180"/>
    </row>
    <row r="12" spans="1:15" ht="21" customHeight="1">
      <c r="A12" s="67" t="s">
        <v>180</v>
      </c>
      <c r="B12" s="176"/>
      <c r="C12" s="182">
        <v>3003750</v>
      </c>
      <c r="D12" s="259"/>
      <c r="E12" s="182">
        <v>11847802</v>
      </c>
      <c r="F12" s="259"/>
      <c r="G12" s="182">
        <v>300375</v>
      </c>
      <c r="H12" s="258"/>
      <c r="I12" s="182">
        <v>1959921</v>
      </c>
      <c r="J12" s="258"/>
      <c r="K12" s="182">
        <v>73950</v>
      </c>
      <c r="L12" s="258"/>
      <c r="M12" s="182">
        <v>27804</v>
      </c>
      <c r="N12" s="258"/>
      <c r="O12" s="182">
        <f>SUM(C12:M12)</f>
        <v>17213602</v>
      </c>
    </row>
    <row r="13" spans="1:15" ht="21" customHeight="1">
      <c r="A13" s="239" t="s">
        <v>181</v>
      </c>
      <c r="B13" s="176"/>
      <c r="C13" s="273">
        <v>0</v>
      </c>
      <c r="D13" s="263"/>
      <c r="E13" s="273">
        <v>0</v>
      </c>
      <c r="F13" s="263"/>
      <c r="G13" s="273">
        <v>0</v>
      </c>
      <c r="H13" s="262"/>
      <c r="I13" s="273">
        <v>10015</v>
      </c>
      <c r="J13" s="262"/>
      <c r="K13" s="273">
        <v>0</v>
      </c>
      <c r="L13" s="262"/>
      <c r="M13" s="273">
        <v>1020688</v>
      </c>
      <c r="N13" s="262"/>
      <c r="O13" s="273">
        <f>SUM(C13:M13)</f>
        <v>1030703</v>
      </c>
    </row>
    <row r="14" spans="1:15" ht="21" customHeight="1">
      <c r="A14" s="68" t="s">
        <v>161</v>
      </c>
      <c r="B14" s="175"/>
      <c r="C14" s="195">
        <f>SUM(C12:C13)</f>
        <v>3003750</v>
      </c>
      <c r="D14" s="261"/>
      <c r="E14" s="195">
        <f>SUM(E12:E13)</f>
        <v>11847802</v>
      </c>
      <c r="F14" s="261"/>
      <c r="G14" s="195">
        <f>SUM(G12:G13)</f>
        <v>300375</v>
      </c>
      <c r="H14" s="260"/>
      <c r="I14" s="195">
        <f>SUM(I12:I13)</f>
        <v>1969936</v>
      </c>
      <c r="J14" s="260"/>
      <c r="K14" s="195">
        <f>SUM(K12:K13)</f>
        <v>73950</v>
      </c>
      <c r="L14" s="260"/>
      <c r="M14" s="195">
        <f>SUM(M12:M13)</f>
        <v>1048492</v>
      </c>
      <c r="N14" s="261"/>
      <c r="O14" s="195">
        <f>SUM(C14:M14)</f>
        <v>18244305</v>
      </c>
    </row>
    <row r="15" spans="1:15" ht="10.199999999999999" customHeight="1">
      <c r="A15" s="68"/>
      <c r="B15" s="175"/>
      <c r="C15" s="107"/>
      <c r="D15" s="183"/>
      <c r="E15" s="107"/>
      <c r="F15" s="183"/>
      <c r="G15" s="107"/>
      <c r="H15" s="107"/>
      <c r="I15" s="107"/>
      <c r="J15" s="107"/>
      <c r="K15" s="184"/>
      <c r="L15" s="107"/>
      <c r="M15" s="183"/>
      <c r="N15" s="183"/>
      <c r="O15" s="182"/>
    </row>
    <row r="16" spans="1:15" ht="21" customHeight="1">
      <c r="A16" s="115" t="s">
        <v>143</v>
      </c>
      <c r="B16" s="175"/>
      <c r="C16" s="107"/>
      <c r="D16" s="185"/>
      <c r="E16" s="107"/>
      <c r="F16" s="185"/>
      <c r="G16" s="107"/>
      <c r="H16" s="107"/>
      <c r="I16" s="107"/>
      <c r="J16" s="107"/>
      <c r="K16" s="107"/>
      <c r="L16" s="107"/>
      <c r="M16" s="107"/>
      <c r="N16" s="185"/>
      <c r="O16" s="186"/>
    </row>
    <row r="17" spans="1:17" ht="21" customHeight="1">
      <c r="A17" s="150" t="s">
        <v>144</v>
      </c>
      <c r="B17" s="118"/>
      <c r="C17" s="187"/>
      <c r="D17" s="188"/>
      <c r="E17" s="187"/>
      <c r="F17" s="188"/>
      <c r="G17" s="187"/>
      <c r="H17" s="185"/>
      <c r="I17" s="183"/>
      <c r="J17" s="185"/>
      <c r="K17" s="187"/>
      <c r="L17" s="185"/>
      <c r="M17" s="187"/>
      <c r="N17" s="185"/>
      <c r="O17" s="182"/>
    </row>
    <row r="18" spans="1:17" ht="21" customHeight="1">
      <c r="A18" s="116" t="s">
        <v>129</v>
      </c>
      <c r="B18" s="117">
        <v>11</v>
      </c>
      <c r="C18" s="157">
        <v>0</v>
      </c>
      <c r="D18" s="187"/>
      <c r="E18" s="157">
        <v>0</v>
      </c>
      <c r="F18" s="187"/>
      <c r="G18" s="157">
        <v>0</v>
      </c>
      <c r="H18" s="183"/>
      <c r="I18" s="189">
        <v>-1952438</v>
      </c>
      <c r="J18" s="185"/>
      <c r="K18" s="157">
        <v>0</v>
      </c>
      <c r="L18" s="190"/>
      <c r="M18" s="157">
        <v>0</v>
      </c>
      <c r="N18" s="185"/>
      <c r="O18" s="158">
        <f>SUM(C18:M18)</f>
        <v>-1952438</v>
      </c>
    </row>
    <row r="19" spans="1:17" ht="21" customHeight="1">
      <c r="A19" s="119" t="s">
        <v>145</v>
      </c>
      <c r="B19" s="118"/>
      <c r="C19" s="162">
        <f>SUM(C17:C18)</f>
        <v>0</v>
      </c>
      <c r="D19" s="187"/>
      <c r="E19" s="162">
        <f>SUM(E17:E18)</f>
        <v>0</v>
      </c>
      <c r="F19" s="187"/>
      <c r="G19" s="162">
        <f>SUM(G17:G18)</f>
        <v>0</v>
      </c>
      <c r="H19" s="183"/>
      <c r="I19" s="191">
        <f>SUM(I18)</f>
        <v>-1952438</v>
      </c>
      <c r="J19" s="185"/>
      <c r="K19" s="162">
        <f>SUM(K17:K18)</f>
        <v>0</v>
      </c>
      <c r="L19" s="185"/>
      <c r="M19" s="162">
        <f>SUM(M17:M18)</f>
        <v>0</v>
      </c>
      <c r="N19" s="185"/>
      <c r="O19" s="160">
        <f>SUM(C19:M19)</f>
        <v>-1952438</v>
      </c>
    </row>
    <row r="20" spans="1:17" ht="21" customHeight="1">
      <c r="A20" s="43" t="s">
        <v>90</v>
      </c>
      <c r="B20" s="118"/>
      <c r="C20" s="163">
        <f>C19</f>
        <v>0</v>
      </c>
      <c r="D20" s="187"/>
      <c r="E20" s="163">
        <f>E19</f>
        <v>0</v>
      </c>
      <c r="F20" s="187"/>
      <c r="G20" s="163">
        <f>G19</f>
        <v>0</v>
      </c>
      <c r="H20" s="185"/>
      <c r="I20" s="191">
        <f>I19</f>
        <v>-1952438</v>
      </c>
      <c r="J20" s="185"/>
      <c r="K20" s="163">
        <f>K19</f>
        <v>0</v>
      </c>
      <c r="L20" s="185"/>
      <c r="M20" s="163">
        <f>M19</f>
        <v>0</v>
      </c>
      <c r="N20" s="185"/>
      <c r="O20" s="191">
        <f>SUM(C20:M20)</f>
        <v>-1952438</v>
      </c>
    </row>
    <row r="21" spans="1:17" ht="9.6" customHeight="1">
      <c r="A21" s="115"/>
      <c r="B21" s="118"/>
      <c r="C21" s="187"/>
      <c r="D21" s="188"/>
      <c r="E21" s="187"/>
      <c r="F21" s="188"/>
      <c r="G21" s="187"/>
      <c r="H21" s="185"/>
      <c r="I21" s="182"/>
      <c r="J21" s="185"/>
      <c r="K21" s="187"/>
      <c r="L21" s="185"/>
      <c r="M21" s="187"/>
      <c r="N21" s="185"/>
      <c r="O21" s="182"/>
    </row>
    <row r="22" spans="1:17" ht="21" customHeight="1">
      <c r="A22" s="115" t="s">
        <v>58</v>
      </c>
      <c r="B22" s="118"/>
      <c r="C22" s="192"/>
      <c r="D22" s="192"/>
      <c r="E22" s="192"/>
      <c r="F22" s="192"/>
      <c r="G22" s="192"/>
      <c r="H22" s="190"/>
      <c r="I22" s="193"/>
      <c r="J22" s="190"/>
      <c r="K22" s="190"/>
      <c r="L22" s="190"/>
      <c r="M22" s="190"/>
      <c r="N22" s="190"/>
      <c r="O22" s="193"/>
    </row>
    <row r="23" spans="1:17" ht="21" customHeight="1">
      <c r="A23" s="116" t="s">
        <v>125</v>
      </c>
      <c r="B23" s="118"/>
      <c r="C23" s="151">
        <v>0</v>
      </c>
      <c r="D23" s="192"/>
      <c r="E23" s="151">
        <v>0</v>
      </c>
      <c r="F23" s="192"/>
      <c r="G23" s="151">
        <v>0</v>
      </c>
      <c r="H23" s="190"/>
      <c r="I23" s="193">
        <f>'PL-5-6'!J31</f>
        <v>485229</v>
      </c>
      <c r="J23" s="190"/>
      <c r="K23" s="151">
        <v>0</v>
      </c>
      <c r="L23" s="190"/>
      <c r="M23" s="151">
        <v>0</v>
      </c>
      <c r="N23" s="190"/>
      <c r="O23" s="193">
        <f>SUM(C23:M23)</f>
        <v>485229</v>
      </c>
    </row>
    <row r="24" spans="1:17" ht="21" customHeight="1">
      <c r="A24" s="116" t="s">
        <v>78</v>
      </c>
      <c r="B24" s="118"/>
      <c r="C24" s="151">
        <v>0</v>
      </c>
      <c r="D24" s="192"/>
      <c r="E24" s="151">
        <v>0</v>
      </c>
      <c r="F24" s="192"/>
      <c r="G24" s="151">
        <v>0</v>
      </c>
      <c r="H24" s="190"/>
      <c r="I24" s="151">
        <v>0</v>
      </c>
      <c r="J24" s="190"/>
      <c r="K24" s="151">
        <v>0</v>
      </c>
      <c r="L24" s="190"/>
      <c r="M24" s="189">
        <f>'PL-5-6'!J62</f>
        <v>-588</v>
      </c>
      <c r="N24" s="190"/>
      <c r="O24" s="193">
        <f>SUM(C24:M24)</f>
        <v>-588</v>
      </c>
      <c r="P24" s="194"/>
      <c r="Q24" s="194"/>
    </row>
    <row r="25" spans="1:17" ht="21" customHeight="1">
      <c r="A25" s="115" t="s">
        <v>40</v>
      </c>
      <c r="B25" s="118"/>
      <c r="C25" s="163">
        <f>SUM(C23:C24)</f>
        <v>0</v>
      </c>
      <c r="D25" s="188"/>
      <c r="E25" s="163">
        <f>SUM(E23:E24)</f>
        <v>0</v>
      </c>
      <c r="F25" s="188"/>
      <c r="G25" s="163">
        <f>SUM(G23:G24)</f>
        <v>0</v>
      </c>
      <c r="H25" s="185"/>
      <c r="I25" s="195">
        <f>SUM(I23:I24)</f>
        <v>485229</v>
      </c>
      <c r="J25" s="185"/>
      <c r="K25" s="163">
        <f>SUM(K23:K24)</f>
        <v>0</v>
      </c>
      <c r="L25" s="185"/>
      <c r="M25" s="195">
        <f>SUM(M23:M24)</f>
        <v>-588</v>
      </c>
      <c r="N25" s="185"/>
      <c r="O25" s="195">
        <f>SUM(O23:O24)</f>
        <v>484641</v>
      </c>
    </row>
    <row r="26" spans="1:17" ht="10.199999999999999" customHeight="1">
      <c r="A26" s="115"/>
      <c r="B26" s="118"/>
      <c r="C26" s="237"/>
      <c r="D26" s="187"/>
      <c r="E26" s="237"/>
      <c r="F26" s="187"/>
      <c r="G26" s="237"/>
      <c r="H26" s="183"/>
      <c r="I26" s="182"/>
      <c r="J26" s="183"/>
      <c r="K26" s="237"/>
      <c r="L26" s="183"/>
      <c r="M26" s="182"/>
      <c r="N26" s="183"/>
      <c r="O26" s="182"/>
    </row>
    <row r="27" spans="1:17" ht="21" customHeight="1" thickBot="1">
      <c r="A27" s="57" t="s">
        <v>211</v>
      </c>
      <c r="B27" s="175"/>
      <c r="C27" s="236">
        <f>SUM(C14,C25,C20)</f>
        <v>3003750</v>
      </c>
      <c r="D27" s="186"/>
      <c r="E27" s="236">
        <f>SUM(E14,E25,E20)</f>
        <v>11847802</v>
      </c>
      <c r="F27" s="186"/>
      <c r="G27" s="236">
        <f>SUM(G14,G25,G20)</f>
        <v>300375</v>
      </c>
      <c r="H27" s="182"/>
      <c r="I27" s="236">
        <f>SUM(I14,I25,I20)</f>
        <v>502727</v>
      </c>
      <c r="J27" s="182"/>
      <c r="K27" s="236">
        <f>SUM(K14,K25,K20)</f>
        <v>73950</v>
      </c>
      <c r="L27" s="182"/>
      <c r="M27" s="236">
        <f>SUM(M14,M25,M20)</f>
        <v>1047904</v>
      </c>
      <c r="N27" s="182"/>
      <c r="O27" s="236">
        <f>SUM(O14,O25,O20)</f>
        <v>16776508</v>
      </c>
    </row>
    <row r="28" spans="1:17" ht="20.25" customHeight="1" thickTop="1"/>
    <row r="29" spans="1:17" ht="21" customHeight="1">
      <c r="A29" s="67" t="s">
        <v>219</v>
      </c>
      <c r="B29" s="176"/>
      <c r="C29" s="179"/>
      <c r="D29" s="115"/>
      <c r="E29" s="179"/>
      <c r="F29" s="115"/>
      <c r="G29" s="179"/>
      <c r="H29" s="179"/>
      <c r="I29" s="179"/>
      <c r="J29" s="179"/>
      <c r="K29" s="179"/>
      <c r="L29" s="179"/>
      <c r="M29" s="179"/>
      <c r="N29" s="179"/>
      <c r="O29" s="180"/>
    </row>
    <row r="30" spans="1:17" ht="21" customHeight="1">
      <c r="A30" s="68" t="s">
        <v>210</v>
      </c>
      <c r="B30" s="175"/>
      <c r="C30" s="182">
        <v>3003750</v>
      </c>
      <c r="D30" s="182"/>
      <c r="E30" s="182">
        <v>11847802</v>
      </c>
      <c r="F30" s="182"/>
      <c r="G30" s="182">
        <v>300375</v>
      </c>
      <c r="H30" s="182"/>
      <c r="I30" s="182">
        <v>2023729</v>
      </c>
      <c r="J30" s="182"/>
      <c r="K30" s="182">
        <v>73950</v>
      </c>
      <c r="L30" s="181"/>
      <c r="M30" s="182">
        <v>1020710</v>
      </c>
      <c r="N30" s="182"/>
      <c r="O30" s="182">
        <f>SUM(C30:M30)</f>
        <v>18270316</v>
      </c>
    </row>
    <row r="31" spans="1:17" ht="11.4" customHeight="1">
      <c r="A31" s="68"/>
      <c r="B31" s="175"/>
      <c r="C31" s="107"/>
      <c r="D31" s="183"/>
      <c r="E31" s="107"/>
      <c r="F31" s="183"/>
      <c r="G31" s="107"/>
      <c r="H31" s="107"/>
      <c r="I31" s="107"/>
      <c r="J31" s="107"/>
      <c r="K31" s="184"/>
      <c r="L31" s="107"/>
      <c r="M31" s="183"/>
      <c r="N31" s="183"/>
      <c r="O31" s="182"/>
    </row>
    <row r="32" spans="1:17" ht="21" customHeight="1">
      <c r="A32" s="115" t="s">
        <v>58</v>
      </c>
      <c r="B32" s="118"/>
      <c r="C32" s="192"/>
      <c r="D32" s="192"/>
      <c r="E32" s="192"/>
      <c r="F32" s="192"/>
      <c r="G32" s="192"/>
      <c r="H32" s="190"/>
      <c r="I32" s="193"/>
      <c r="J32" s="190"/>
      <c r="K32" s="190"/>
      <c r="L32" s="190"/>
      <c r="M32" s="190"/>
      <c r="N32" s="190"/>
      <c r="O32" s="193"/>
    </row>
    <row r="33" spans="1:17" ht="21" customHeight="1">
      <c r="A33" s="116" t="s">
        <v>125</v>
      </c>
      <c r="B33" s="118"/>
      <c r="C33" s="151">
        <v>0</v>
      </c>
      <c r="D33" s="192"/>
      <c r="E33" s="151">
        <v>0</v>
      </c>
      <c r="F33" s="192"/>
      <c r="G33" s="151">
        <v>0</v>
      </c>
      <c r="H33" s="190"/>
      <c r="I33" s="193">
        <f>'PL-5-6'!H31</f>
        <v>677277</v>
      </c>
      <c r="J33" s="190"/>
      <c r="K33" s="151">
        <v>0</v>
      </c>
      <c r="L33" s="190"/>
      <c r="M33" s="151">
        <v>0</v>
      </c>
      <c r="N33" s="190"/>
      <c r="O33" s="193">
        <f>SUM(C33:M33)</f>
        <v>677277</v>
      </c>
    </row>
    <row r="34" spans="1:17" ht="21" customHeight="1">
      <c r="A34" s="116" t="s">
        <v>78</v>
      </c>
      <c r="B34" s="118"/>
      <c r="C34" s="151">
        <v>0</v>
      </c>
      <c r="D34" s="192"/>
      <c r="E34" s="151">
        <v>0</v>
      </c>
      <c r="F34" s="192"/>
      <c r="G34" s="151">
        <v>0</v>
      </c>
      <c r="H34" s="190"/>
      <c r="I34" s="151">
        <v>0</v>
      </c>
      <c r="J34" s="190"/>
      <c r="K34" s="151">
        <v>0</v>
      </c>
      <c r="L34" s="190"/>
      <c r="M34" s="189">
        <f>'PL-5-6'!H62</f>
        <v>864901</v>
      </c>
      <c r="N34" s="190"/>
      <c r="O34" s="193">
        <f>SUM(C34:M34)</f>
        <v>864901</v>
      </c>
      <c r="P34" s="194"/>
      <c r="Q34" s="194"/>
    </row>
    <row r="35" spans="1:17" ht="21" customHeight="1">
      <c r="A35" s="115" t="s">
        <v>40</v>
      </c>
      <c r="B35" s="118"/>
      <c r="C35" s="163">
        <f>SUM(C33:C34)</f>
        <v>0</v>
      </c>
      <c r="D35" s="188"/>
      <c r="E35" s="163">
        <f>SUM(E33:E34)</f>
        <v>0</v>
      </c>
      <c r="F35" s="188"/>
      <c r="G35" s="163">
        <f>SUM(G33:G34)</f>
        <v>0</v>
      </c>
      <c r="H35" s="185"/>
      <c r="I35" s="195">
        <f>SUM(I33:I34)</f>
        <v>677277</v>
      </c>
      <c r="J35" s="185"/>
      <c r="K35" s="163">
        <f>SUM(K33:K34)</f>
        <v>0</v>
      </c>
      <c r="L35" s="185"/>
      <c r="M35" s="195">
        <f>SUM(M33:M34)</f>
        <v>864901</v>
      </c>
      <c r="N35" s="185"/>
      <c r="O35" s="195">
        <f>SUM(O33:O34)</f>
        <v>1542178</v>
      </c>
    </row>
    <row r="36" spans="1:17" ht="10.199999999999999" customHeight="1">
      <c r="A36" s="115"/>
      <c r="B36" s="118"/>
      <c r="C36" s="237"/>
      <c r="D36" s="187"/>
      <c r="E36" s="237"/>
      <c r="F36" s="187"/>
      <c r="G36" s="237"/>
      <c r="H36" s="183"/>
      <c r="I36" s="182"/>
      <c r="J36" s="183"/>
      <c r="K36" s="237"/>
      <c r="L36" s="183"/>
      <c r="M36" s="182"/>
      <c r="N36" s="183"/>
      <c r="O36" s="182"/>
    </row>
    <row r="37" spans="1:17" ht="21" customHeight="1" thickBot="1">
      <c r="A37" s="57" t="s">
        <v>212</v>
      </c>
      <c r="B37" s="175"/>
      <c r="C37" s="236">
        <f>SUM(C30,C35)</f>
        <v>3003750</v>
      </c>
      <c r="D37" s="186"/>
      <c r="E37" s="236">
        <f>SUM(E30,E35)</f>
        <v>11847802</v>
      </c>
      <c r="F37" s="186"/>
      <c r="G37" s="236">
        <f>SUM(G30,G35)</f>
        <v>300375</v>
      </c>
      <c r="H37" s="182"/>
      <c r="I37" s="236">
        <f>SUM(I30,I35)</f>
        <v>2701006</v>
      </c>
      <c r="J37" s="182"/>
      <c r="K37" s="236">
        <f>SUM(K30,K35)</f>
        <v>73950</v>
      </c>
      <c r="L37" s="182"/>
      <c r="M37" s="236">
        <f>SUM(M30,M35)</f>
        <v>1885611</v>
      </c>
      <c r="N37" s="182"/>
      <c r="O37" s="236">
        <f>SUM(O30,O35)</f>
        <v>19812494</v>
      </c>
    </row>
    <row r="38" spans="1:17" ht="19.5" customHeight="1" thickTop="1">
      <c r="M38" s="253"/>
    </row>
    <row r="39" spans="1:17" ht="19.5" customHeight="1">
      <c r="M39" s="254"/>
    </row>
  </sheetData>
  <mergeCells count="3">
    <mergeCell ref="C10:O10"/>
    <mergeCell ref="C4:O4"/>
    <mergeCell ref="G6:I6"/>
  </mergeCells>
  <pageMargins left="0.511811023622047" right="0.15748031496063" top="0.47244094488188998" bottom="0.511811023622047" header="0.511811023622047" footer="0.511811023622047"/>
  <pageSetup paperSize="9" scale="72" firstPageNumber="8" fitToHeight="0" orientation="landscape" useFirstPageNumber="1" r:id="rId1"/>
  <headerFooter>
    <oddFooter>&amp;L&amp;"Times New Roman,Regular"
   The accompanying notes form an integral part of the interim financial statements.
&amp;C&amp;"Times New Roman,Regular"&amp;11&amp;P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10"/>
  <sheetViews>
    <sheetView view="pageBreakPreview" topLeftCell="A43" zoomScale="85" zoomScaleNormal="100" zoomScaleSheetLayoutView="85" workbookViewId="0">
      <selection activeCell="G14" sqref="G14"/>
    </sheetView>
  </sheetViews>
  <sheetFormatPr defaultColWidth="9.33203125" defaultRowHeight="24" customHeight="1"/>
  <cols>
    <col min="1" max="1" width="60" style="46" customWidth="1"/>
    <col min="2" max="2" width="1.33203125" style="46" customWidth="1"/>
    <col min="3" max="3" width="12.33203125" style="46" customWidth="1"/>
    <col min="4" max="4" width="1" style="46" customWidth="1"/>
    <col min="5" max="5" width="12.33203125" style="46" customWidth="1"/>
    <col min="6" max="6" width="1" style="46" customWidth="1"/>
    <col min="7" max="7" width="12.33203125" style="46" customWidth="1"/>
    <col min="8" max="8" width="1" style="46" customWidth="1"/>
    <col min="9" max="9" width="12.33203125" style="46" customWidth="1"/>
    <col min="10" max="16384" width="9.33203125" style="46"/>
  </cols>
  <sheetData>
    <row r="1" spans="1:9" ht="21" customHeight="1">
      <c r="A1" s="142" t="s">
        <v>140</v>
      </c>
      <c r="B1" s="142"/>
      <c r="C1" s="22"/>
      <c r="D1" s="23"/>
      <c r="E1" s="22"/>
      <c r="F1" s="95"/>
      <c r="G1" s="96"/>
      <c r="H1" s="97"/>
      <c r="I1" s="96"/>
    </row>
    <row r="2" spans="1:9" ht="21" customHeight="1">
      <c r="A2" s="166" t="s">
        <v>86</v>
      </c>
      <c r="B2" s="166"/>
      <c r="C2" s="96"/>
      <c r="D2" s="97"/>
      <c r="E2" s="96"/>
      <c r="F2" s="95"/>
      <c r="G2" s="96"/>
      <c r="H2" s="97"/>
      <c r="I2" s="96"/>
    </row>
    <row r="3" spans="1:9" ht="21" customHeight="1">
      <c r="A3" s="166"/>
      <c r="B3" s="166"/>
      <c r="C3" s="96"/>
      <c r="D3" s="97"/>
      <c r="E3" s="96"/>
      <c r="F3" s="95"/>
      <c r="G3" s="96"/>
      <c r="H3" s="97"/>
      <c r="I3" s="96"/>
    </row>
    <row r="4" spans="1:9" ht="21" customHeight="1">
      <c r="A4" s="121"/>
      <c r="B4" s="121"/>
      <c r="C4" s="276" t="s">
        <v>1</v>
      </c>
      <c r="D4" s="276"/>
      <c r="E4" s="276"/>
      <c r="F4" s="95"/>
      <c r="G4" s="276" t="s">
        <v>2</v>
      </c>
      <c r="H4" s="276"/>
      <c r="I4" s="276"/>
    </row>
    <row r="5" spans="1:9" ht="21" customHeight="1">
      <c r="A5" s="33"/>
      <c r="B5" s="33"/>
      <c r="C5" s="276" t="s">
        <v>3</v>
      </c>
      <c r="D5" s="276"/>
      <c r="E5" s="276"/>
      <c r="F5" s="95"/>
      <c r="G5" s="276" t="s">
        <v>3</v>
      </c>
      <c r="H5" s="276"/>
      <c r="I5" s="276"/>
    </row>
    <row r="6" spans="1:9" ht="21" customHeight="1">
      <c r="A6" s="33"/>
      <c r="B6" s="33"/>
      <c r="C6" s="286" t="s">
        <v>216</v>
      </c>
      <c r="D6" s="278"/>
      <c r="E6" s="278"/>
      <c r="F6" s="12"/>
      <c r="G6" s="286" t="s">
        <v>216</v>
      </c>
      <c r="H6" s="278"/>
      <c r="I6" s="278"/>
    </row>
    <row r="7" spans="1:9" ht="21" customHeight="1">
      <c r="A7" s="33"/>
      <c r="B7" s="33"/>
      <c r="C7" s="278" t="s">
        <v>213</v>
      </c>
      <c r="D7" s="278"/>
      <c r="E7" s="278"/>
      <c r="F7" s="12"/>
      <c r="G7" s="278" t="s">
        <v>213</v>
      </c>
      <c r="H7" s="278"/>
      <c r="I7" s="278"/>
    </row>
    <row r="8" spans="1:9" ht="21" customHeight="1">
      <c r="A8" s="33"/>
      <c r="B8" s="114"/>
      <c r="C8" s="106">
        <v>2021</v>
      </c>
      <c r="D8" s="26"/>
      <c r="E8" s="106">
        <v>2020</v>
      </c>
      <c r="F8" s="95"/>
      <c r="G8" s="106">
        <v>2021</v>
      </c>
      <c r="H8" s="26"/>
      <c r="I8" s="106">
        <v>2020</v>
      </c>
    </row>
    <row r="9" spans="1:9" ht="21" customHeight="1">
      <c r="A9" s="33"/>
      <c r="B9" s="33"/>
      <c r="C9" s="287" t="s">
        <v>7</v>
      </c>
      <c r="D9" s="287"/>
      <c r="E9" s="287"/>
      <c r="F9" s="287"/>
      <c r="G9" s="287"/>
      <c r="H9" s="287"/>
      <c r="I9" s="287"/>
    </row>
    <row r="10" spans="1:9" ht="21" customHeight="1">
      <c r="A10" s="167" t="s">
        <v>61</v>
      </c>
      <c r="B10" s="167"/>
      <c r="D10" s="98"/>
      <c r="F10" s="98"/>
      <c r="H10" s="98"/>
    </row>
    <row r="11" spans="1:9" ht="21" customHeight="1">
      <c r="A11" s="33" t="s">
        <v>38</v>
      </c>
      <c r="B11" s="33"/>
      <c r="C11" s="120">
        <f>'PL-5-6'!D28</f>
        <v>987298</v>
      </c>
      <c r="D11" s="231"/>
      <c r="E11" s="120">
        <f>'PL-5-6'!F28</f>
        <v>915179</v>
      </c>
      <c r="F11" s="96"/>
      <c r="G11" s="120">
        <f>'PL-5-6'!H28</f>
        <v>677277</v>
      </c>
      <c r="H11" s="96"/>
      <c r="I11" s="120">
        <f>'PL-5-6'!J28</f>
        <v>485229</v>
      </c>
    </row>
    <row r="12" spans="1:9" ht="21" customHeight="1">
      <c r="A12" s="168" t="s">
        <v>142</v>
      </c>
      <c r="B12" s="168"/>
      <c r="C12" s="32"/>
      <c r="D12" s="100"/>
      <c r="E12" s="32"/>
      <c r="F12" s="100"/>
      <c r="G12" s="32"/>
      <c r="H12" s="100"/>
      <c r="I12" s="32"/>
    </row>
    <row r="13" spans="1:9" ht="21" customHeight="1">
      <c r="A13" s="46" t="s">
        <v>101</v>
      </c>
      <c r="C13" s="81">
        <f>-'PL-5-6'!D27</f>
        <v>162575</v>
      </c>
      <c r="D13" s="100"/>
      <c r="E13" s="81">
        <v>187336</v>
      </c>
      <c r="F13" s="100"/>
      <c r="G13" s="32">
        <f>-'PL-5-6'!H27</f>
        <v>91410</v>
      </c>
      <c r="H13" s="100"/>
      <c r="I13" s="32">
        <v>123489</v>
      </c>
    </row>
    <row r="14" spans="1:9" ht="21" customHeight="1">
      <c r="A14" s="46" t="s">
        <v>36</v>
      </c>
      <c r="C14" s="32">
        <f>-'PL-5-6'!D23</f>
        <v>27894</v>
      </c>
      <c r="D14" s="100"/>
      <c r="E14" s="81">
        <v>7868</v>
      </c>
      <c r="F14" s="100"/>
      <c r="G14" s="32">
        <f>-'PL-5-6'!H23</f>
        <v>1888</v>
      </c>
      <c r="H14" s="100"/>
      <c r="I14" s="32">
        <v>2653</v>
      </c>
    </row>
    <row r="15" spans="1:9" ht="21" customHeight="1">
      <c r="A15" s="33" t="s">
        <v>62</v>
      </c>
      <c r="B15" s="33"/>
      <c r="C15" s="32">
        <v>337136</v>
      </c>
      <c r="D15" s="100"/>
      <c r="E15" s="81">
        <v>273928</v>
      </c>
      <c r="F15" s="100"/>
      <c r="G15" s="32">
        <v>152562</v>
      </c>
      <c r="H15" s="100"/>
      <c r="I15" s="32">
        <v>132901</v>
      </c>
    </row>
    <row r="16" spans="1:9" ht="21" customHeight="1">
      <c r="A16" s="46" t="s">
        <v>195</v>
      </c>
      <c r="C16" s="32">
        <v>11614</v>
      </c>
      <c r="D16" s="100"/>
      <c r="E16" s="81">
        <v>8622</v>
      </c>
      <c r="F16" s="100"/>
      <c r="G16" s="32">
        <v>10204</v>
      </c>
      <c r="H16" s="100"/>
      <c r="I16" s="32">
        <v>7802</v>
      </c>
    </row>
    <row r="17" spans="1:11" ht="21" customHeight="1">
      <c r="A17" s="46" t="s">
        <v>81</v>
      </c>
      <c r="C17" s="32">
        <v>65916</v>
      </c>
      <c r="D17" s="100"/>
      <c r="E17" s="81">
        <v>30098</v>
      </c>
      <c r="F17" s="100"/>
      <c r="G17" s="32">
        <v>46515</v>
      </c>
      <c r="H17" s="100"/>
      <c r="I17" s="32">
        <v>18710</v>
      </c>
      <c r="K17" s="255"/>
    </row>
    <row r="18" spans="1:11" ht="21" customHeight="1">
      <c r="A18" s="46" t="s">
        <v>242</v>
      </c>
      <c r="C18" s="151">
        <v>0</v>
      </c>
      <c r="D18" s="100"/>
      <c r="E18" s="81">
        <v>-926</v>
      </c>
      <c r="F18" s="100"/>
      <c r="G18" s="151">
        <v>0</v>
      </c>
      <c r="H18" s="100"/>
      <c r="I18" s="32">
        <v>0</v>
      </c>
    </row>
    <row r="19" spans="1:11" ht="21" customHeight="1">
      <c r="A19" s="46" t="s">
        <v>238</v>
      </c>
      <c r="C19" s="32">
        <v>3729</v>
      </c>
      <c r="D19" s="100"/>
      <c r="E19" s="81">
        <v>-18324</v>
      </c>
      <c r="F19" s="100"/>
      <c r="G19" s="32">
        <v>-18455</v>
      </c>
      <c r="H19" s="100"/>
      <c r="I19" s="32">
        <v>-18058</v>
      </c>
    </row>
    <row r="20" spans="1:11" ht="21" customHeight="1">
      <c r="A20" s="96" t="s">
        <v>132</v>
      </c>
      <c r="B20" s="96"/>
      <c r="C20" s="32">
        <v>52827</v>
      </c>
      <c r="D20" s="100"/>
      <c r="E20" s="81">
        <v>136910</v>
      </c>
      <c r="F20" s="100"/>
      <c r="G20" s="151">
        <v>0</v>
      </c>
      <c r="H20" s="100"/>
      <c r="I20" s="32">
        <v>0</v>
      </c>
    </row>
    <row r="21" spans="1:11" ht="21" customHeight="1">
      <c r="A21" s="46" t="s">
        <v>183</v>
      </c>
      <c r="C21" s="32"/>
      <c r="D21" s="100"/>
      <c r="E21" s="81"/>
      <c r="F21" s="100"/>
      <c r="G21" s="151"/>
      <c r="H21" s="100"/>
      <c r="I21" s="32"/>
    </row>
    <row r="22" spans="1:11" ht="21" customHeight="1">
      <c r="A22" s="46" t="s">
        <v>169</v>
      </c>
      <c r="C22" s="32">
        <v>-73167</v>
      </c>
      <c r="E22" s="81">
        <v>-61529</v>
      </c>
      <c r="F22" s="100"/>
      <c r="G22" s="151">
        <v>0</v>
      </c>
      <c r="H22" s="100"/>
      <c r="I22" s="32">
        <v>0</v>
      </c>
    </row>
    <row r="23" spans="1:11" ht="21" customHeight="1">
      <c r="A23" s="96" t="s">
        <v>228</v>
      </c>
      <c r="B23" s="96"/>
      <c r="C23" s="32">
        <v>14619</v>
      </c>
      <c r="D23" s="100"/>
      <c r="E23" s="81">
        <v>1981</v>
      </c>
      <c r="F23" s="100"/>
      <c r="G23" s="151">
        <v>26</v>
      </c>
      <c r="H23" s="100"/>
      <c r="I23" s="32">
        <v>493</v>
      </c>
    </row>
    <row r="24" spans="1:11" ht="21" customHeight="1">
      <c r="A24" s="96" t="s">
        <v>127</v>
      </c>
      <c r="B24" s="96"/>
      <c r="C24" s="32">
        <v>18012</v>
      </c>
      <c r="D24" s="100"/>
      <c r="E24" s="81">
        <v>30247</v>
      </c>
      <c r="F24" s="100"/>
      <c r="G24" s="32">
        <v>1791</v>
      </c>
      <c r="H24" s="100"/>
      <c r="I24" s="32">
        <v>17630</v>
      </c>
    </row>
    <row r="25" spans="1:11" ht="21" customHeight="1">
      <c r="A25" s="96" t="s">
        <v>221</v>
      </c>
    </row>
    <row r="26" spans="1:11" ht="21" customHeight="1">
      <c r="A26" s="96" t="s">
        <v>222</v>
      </c>
      <c r="B26" s="257"/>
      <c r="C26" s="32">
        <v>0</v>
      </c>
      <c r="D26" s="100"/>
      <c r="E26" s="81">
        <v>-36182</v>
      </c>
      <c r="F26" s="100"/>
      <c r="G26" s="32">
        <v>0</v>
      </c>
      <c r="H26" s="100"/>
      <c r="I26" s="32">
        <v>0</v>
      </c>
    </row>
    <row r="27" spans="1:11" ht="21" customHeight="1">
      <c r="A27" s="96" t="s">
        <v>220</v>
      </c>
      <c r="B27" s="257"/>
      <c r="C27" s="32">
        <v>0</v>
      </c>
      <c r="D27" s="100"/>
      <c r="E27" s="81">
        <v>-52764</v>
      </c>
      <c r="F27" s="100"/>
      <c r="G27" s="32">
        <v>0</v>
      </c>
      <c r="H27" s="100"/>
      <c r="I27" s="32">
        <v>0</v>
      </c>
    </row>
    <row r="28" spans="1:11" ht="21" customHeight="1">
      <c r="A28" s="46" t="s">
        <v>126</v>
      </c>
      <c r="C28" s="151">
        <v>0</v>
      </c>
      <c r="D28" s="100"/>
      <c r="E28" s="81">
        <v>-11451</v>
      </c>
      <c r="F28" s="100"/>
      <c r="G28" s="151">
        <v>0</v>
      </c>
      <c r="H28" s="100"/>
      <c r="I28" s="32">
        <v>-11451</v>
      </c>
    </row>
    <row r="29" spans="1:11" ht="21" customHeight="1">
      <c r="A29" s="46" t="s">
        <v>208</v>
      </c>
      <c r="C29" s="32">
        <v>-1252</v>
      </c>
      <c r="D29" s="100"/>
      <c r="E29" s="81">
        <v>-16491</v>
      </c>
      <c r="F29" s="100"/>
      <c r="G29" s="32">
        <v>-665</v>
      </c>
      <c r="H29" s="100"/>
      <c r="I29" s="32">
        <v>-12541</v>
      </c>
    </row>
    <row r="30" spans="1:11" ht="21" customHeight="1">
      <c r="A30" s="46" t="s">
        <v>223</v>
      </c>
      <c r="C30" s="32">
        <v>0</v>
      </c>
      <c r="D30" s="100"/>
      <c r="E30" s="81">
        <v>2</v>
      </c>
      <c r="F30" s="100"/>
      <c r="G30" s="32">
        <v>0</v>
      </c>
      <c r="H30" s="100"/>
      <c r="I30" s="81">
        <v>0</v>
      </c>
    </row>
    <row r="31" spans="1:11" ht="21" customHeight="1">
      <c r="A31" s="46" t="s">
        <v>79</v>
      </c>
      <c r="C31" s="151">
        <v>-304564</v>
      </c>
      <c r="D31" s="100"/>
      <c r="E31" s="81">
        <v>0</v>
      </c>
      <c r="F31" s="100"/>
      <c r="G31" s="32">
        <v>-304564</v>
      </c>
      <c r="H31" s="100"/>
      <c r="I31" s="32">
        <v>-2600</v>
      </c>
    </row>
    <row r="32" spans="1:11" ht="21" customHeight="1">
      <c r="A32" s="46" t="s">
        <v>80</v>
      </c>
      <c r="C32" s="82">
        <v>-2968</v>
      </c>
      <c r="D32" s="100"/>
      <c r="E32" s="82">
        <v>-25091</v>
      </c>
      <c r="F32" s="100"/>
      <c r="G32" s="82">
        <v>-6000</v>
      </c>
      <c r="H32" s="100"/>
      <c r="I32" s="82">
        <v>-25760</v>
      </c>
    </row>
    <row r="33" spans="1:10" ht="21" customHeight="1">
      <c r="A33" s="102"/>
      <c r="B33" s="102"/>
      <c r="C33" s="32">
        <f>SUM(C11:C32)</f>
        <v>1299669</v>
      </c>
      <c r="D33" s="32"/>
      <c r="E33" s="32">
        <f>SUM(E11:E32)</f>
        <v>1369413</v>
      </c>
      <c r="F33" s="32"/>
      <c r="G33" s="32">
        <f>SUM(G11:G32)</f>
        <v>651989</v>
      </c>
      <c r="H33" s="101"/>
      <c r="I33" s="32">
        <f>SUM(I11:I32)</f>
        <v>718497</v>
      </c>
    </row>
    <row r="34" spans="1:10" ht="21" customHeight="1">
      <c r="A34" s="33"/>
      <c r="B34" s="33"/>
      <c r="C34" s="32"/>
      <c r="D34" s="100"/>
      <c r="E34" s="32"/>
      <c r="F34" s="100"/>
      <c r="G34" s="32"/>
      <c r="H34" s="100"/>
      <c r="I34" s="32"/>
    </row>
    <row r="35" spans="1:10" ht="21" customHeight="1">
      <c r="A35" s="142" t="s">
        <v>140</v>
      </c>
      <c r="B35" s="142"/>
      <c r="C35" s="22"/>
      <c r="D35" s="23"/>
      <c r="E35" s="22"/>
      <c r="F35" s="95"/>
      <c r="G35" s="96"/>
      <c r="H35" s="97"/>
      <c r="I35" s="96"/>
    </row>
    <row r="36" spans="1:10" ht="21" customHeight="1">
      <c r="A36" s="166" t="s">
        <v>86</v>
      </c>
      <c r="B36" s="166"/>
      <c r="C36" s="96"/>
      <c r="D36" s="97"/>
      <c r="E36" s="96"/>
      <c r="F36" s="95"/>
      <c r="G36" s="96"/>
      <c r="H36" s="97"/>
      <c r="I36" s="96"/>
    </row>
    <row r="37" spans="1:10" ht="21" customHeight="1">
      <c r="A37" s="166"/>
      <c r="B37" s="166"/>
      <c r="C37" s="96"/>
      <c r="D37" s="97"/>
      <c r="E37" s="96"/>
      <c r="F37" s="95"/>
      <c r="G37" s="96"/>
      <c r="H37" s="97"/>
      <c r="I37" s="96"/>
    </row>
    <row r="38" spans="1:10" ht="21" customHeight="1">
      <c r="A38" s="121"/>
      <c r="B38" s="121"/>
      <c r="C38" s="276" t="s">
        <v>1</v>
      </c>
      <c r="D38" s="276"/>
      <c r="E38" s="276"/>
      <c r="F38" s="95"/>
      <c r="G38" s="276" t="s">
        <v>2</v>
      </c>
      <c r="H38" s="276"/>
      <c r="I38" s="276"/>
    </row>
    <row r="39" spans="1:10" ht="21" customHeight="1">
      <c r="A39" s="33"/>
      <c r="B39" s="33"/>
      <c r="C39" s="276" t="s">
        <v>3</v>
      </c>
      <c r="D39" s="276"/>
      <c r="E39" s="276"/>
      <c r="F39" s="95"/>
      <c r="G39" s="276" t="s">
        <v>3</v>
      </c>
      <c r="H39" s="276"/>
      <c r="I39" s="276"/>
    </row>
    <row r="40" spans="1:10" ht="21" customHeight="1">
      <c r="A40" s="121"/>
      <c r="B40" s="121"/>
      <c r="C40" s="286" t="s">
        <v>216</v>
      </c>
      <c r="D40" s="278"/>
      <c r="E40" s="278"/>
      <c r="F40" s="12"/>
      <c r="G40" s="286" t="s">
        <v>216</v>
      </c>
      <c r="H40" s="278"/>
      <c r="I40" s="278"/>
    </row>
    <row r="41" spans="1:10" ht="21" customHeight="1">
      <c r="A41" s="121"/>
      <c r="B41" s="121"/>
      <c r="C41" s="278" t="s">
        <v>213</v>
      </c>
      <c r="D41" s="278"/>
      <c r="E41" s="278"/>
      <c r="F41" s="12"/>
      <c r="G41" s="278" t="s">
        <v>213</v>
      </c>
      <c r="H41" s="278"/>
      <c r="I41" s="278"/>
    </row>
    <row r="42" spans="1:10" ht="21" customHeight="1">
      <c r="A42" s="121"/>
      <c r="B42" s="121"/>
      <c r="C42" s="106">
        <v>2021</v>
      </c>
      <c r="D42" s="26"/>
      <c r="E42" s="106">
        <v>2020</v>
      </c>
      <c r="F42" s="95"/>
      <c r="G42" s="106">
        <v>2021</v>
      </c>
      <c r="H42" s="26"/>
      <c r="I42" s="106">
        <v>2020</v>
      </c>
    </row>
    <row r="43" spans="1:10" ht="21" customHeight="1">
      <c r="A43" s="33"/>
      <c r="B43" s="33"/>
      <c r="C43" s="287" t="s">
        <v>7</v>
      </c>
      <c r="D43" s="287"/>
      <c r="E43" s="287"/>
      <c r="F43" s="287"/>
      <c r="G43" s="287"/>
      <c r="H43" s="287"/>
      <c r="I43" s="287"/>
    </row>
    <row r="44" spans="1:10" ht="21" customHeight="1">
      <c r="A44" s="169" t="s">
        <v>63</v>
      </c>
      <c r="B44" s="169"/>
      <c r="C44" s="45"/>
      <c r="D44" s="101"/>
      <c r="E44" s="45"/>
      <c r="F44" s="101"/>
      <c r="G44" s="45"/>
      <c r="H44" s="101"/>
      <c r="I44" s="45"/>
    </row>
    <row r="45" spans="1:10" ht="21" customHeight="1">
      <c r="A45" s="48" t="s">
        <v>10</v>
      </c>
      <c r="B45" s="48"/>
      <c r="C45" s="32">
        <v>-357972</v>
      </c>
      <c r="D45" s="100"/>
      <c r="E45" s="81">
        <v>-34482</v>
      </c>
      <c r="F45" s="100"/>
      <c r="G45" s="32">
        <v>-453555</v>
      </c>
      <c r="H45" s="100"/>
      <c r="I45" s="32">
        <v>-24461</v>
      </c>
      <c r="J45" s="170"/>
    </row>
    <row r="46" spans="1:10" ht="21" customHeight="1">
      <c r="A46" s="48" t="s">
        <v>146</v>
      </c>
      <c r="B46" s="48"/>
      <c r="C46" s="32">
        <v>10469</v>
      </c>
      <c r="D46" s="100"/>
      <c r="E46" s="81">
        <v>-150463</v>
      </c>
      <c r="F46" s="100"/>
      <c r="G46" s="32">
        <v>-529</v>
      </c>
      <c r="H46" s="100"/>
      <c r="I46" s="32">
        <v>-127568</v>
      </c>
      <c r="J46" s="170"/>
    </row>
    <row r="47" spans="1:10" ht="21" customHeight="1">
      <c r="A47" s="33" t="s">
        <v>11</v>
      </c>
      <c r="B47" s="33"/>
      <c r="C47" s="32">
        <v>-19895</v>
      </c>
      <c r="D47" s="100"/>
      <c r="E47" s="81">
        <v>-444273</v>
      </c>
      <c r="F47" s="100"/>
      <c r="G47" s="32">
        <v>7187</v>
      </c>
      <c r="H47" s="100"/>
      <c r="I47" s="32">
        <v>-195392</v>
      </c>
    </row>
    <row r="48" spans="1:10" ht="21" customHeight="1">
      <c r="A48" s="33" t="s">
        <v>12</v>
      </c>
      <c r="B48" s="33"/>
      <c r="C48" s="32">
        <v>9084</v>
      </c>
      <c r="D48" s="100"/>
      <c r="E48" s="81">
        <v>882</v>
      </c>
      <c r="F48" s="100"/>
      <c r="G48" s="32">
        <v>-1453</v>
      </c>
      <c r="H48" s="100"/>
      <c r="I48" s="32">
        <v>-568</v>
      </c>
    </row>
    <row r="49" spans="1:9" ht="21" customHeight="1">
      <c r="A49" s="33" t="s">
        <v>18</v>
      </c>
      <c r="B49" s="33"/>
      <c r="C49" s="32">
        <v>-810</v>
      </c>
      <c r="D49" s="100"/>
      <c r="E49" s="81">
        <v>1017</v>
      </c>
      <c r="F49" s="100"/>
      <c r="G49" s="32">
        <v>0</v>
      </c>
      <c r="H49" s="100"/>
      <c r="I49" s="32">
        <v>0</v>
      </c>
    </row>
    <row r="50" spans="1:9" ht="21" customHeight="1">
      <c r="A50" s="48" t="s">
        <v>22</v>
      </c>
      <c r="B50" s="48"/>
      <c r="C50" s="32">
        <v>589721</v>
      </c>
      <c r="D50" s="100"/>
      <c r="E50" s="81">
        <v>274044</v>
      </c>
      <c r="F50" s="100"/>
      <c r="G50" s="32">
        <v>116156</v>
      </c>
      <c r="H50" s="100"/>
      <c r="I50" s="32">
        <v>93587</v>
      </c>
    </row>
    <row r="51" spans="1:9" ht="21" customHeight="1">
      <c r="A51" s="48" t="s">
        <v>148</v>
      </c>
      <c r="B51" s="48"/>
      <c r="C51" s="32">
        <v>279387</v>
      </c>
      <c r="D51" s="100"/>
      <c r="E51" s="81">
        <v>-86123</v>
      </c>
      <c r="F51" s="100"/>
      <c r="G51" s="32">
        <v>144846</v>
      </c>
      <c r="H51" s="100"/>
      <c r="I51" s="32">
        <v>-77759</v>
      </c>
    </row>
    <row r="52" spans="1:9" ht="21" customHeight="1">
      <c r="A52" s="33" t="s">
        <v>66</v>
      </c>
      <c r="B52" s="33"/>
      <c r="C52" s="32">
        <v>-11089</v>
      </c>
      <c r="D52" s="100"/>
      <c r="E52" s="81">
        <v>8497</v>
      </c>
      <c r="F52" s="100"/>
      <c r="G52" s="32">
        <v>-8835</v>
      </c>
      <c r="H52" s="100"/>
      <c r="I52" s="32">
        <v>7041</v>
      </c>
    </row>
    <row r="53" spans="1:9" ht="21" customHeight="1">
      <c r="A53" s="33" t="s">
        <v>25</v>
      </c>
      <c r="B53" s="33"/>
      <c r="C53" s="151">
        <v>1620</v>
      </c>
      <c r="D53" s="100"/>
      <c r="E53" s="81">
        <v>0</v>
      </c>
      <c r="F53" s="100"/>
      <c r="G53" s="151">
        <v>0</v>
      </c>
      <c r="H53" s="100"/>
      <c r="I53" s="32">
        <v>475</v>
      </c>
    </row>
    <row r="54" spans="1:9" ht="21" customHeight="1">
      <c r="A54" s="33" t="s">
        <v>141</v>
      </c>
      <c r="B54" s="33"/>
      <c r="C54" s="156">
        <v>-13137</v>
      </c>
      <c r="D54" s="101"/>
      <c r="E54" s="82">
        <v>-8222</v>
      </c>
      <c r="F54" s="101"/>
      <c r="G54" s="156">
        <v>-12058</v>
      </c>
      <c r="H54" s="101"/>
      <c r="I54" s="82">
        <v>-5169</v>
      </c>
    </row>
    <row r="55" spans="1:9" s="50" customFormat="1" ht="23.25" customHeight="1">
      <c r="A55" s="43" t="s">
        <v>119</v>
      </c>
      <c r="B55" s="235"/>
      <c r="C55" s="238">
        <f>SUM(C33:C54)-C42</f>
        <v>1787047</v>
      </c>
      <c r="D55" s="238"/>
      <c r="E55" s="238">
        <f>SUM(E33:E54)-E42</f>
        <v>930290</v>
      </c>
      <c r="F55" s="238"/>
      <c r="G55" s="238">
        <f>SUM(G33:G54)-G42</f>
        <v>443748</v>
      </c>
      <c r="H55" s="238"/>
      <c r="I55" s="238">
        <f>SUM(I33:I54)-I42</f>
        <v>388683</v>
      </c>
    </row>
    <row r="56" spans="1:9" ht="21" customHeight="1">
      <c r="A56" s="48" t="s">
        <v>107</v>
      </c>
      <c r="B56" s="48"/>
      <c r="C56" s="156">
        <v>-31332</v>
      </c>
      <c r="D56" s="101"/>
      <c r="E56" s="81">
        <v>-49597</v>
      </c>
      <c r="F56" s="101"/>
      <c r="G56" s="156">
        <v>-18151</v>
      </c>
      <c r="H56" s="101"/>
      <c r="I56" s="32">
        <v>-26769</v>
      </c>
    </row>
    <row r="57" spans="1:9" ht="21" customHeight="1">
      <c r="A57" s="43" t="s">
        <v>118</v>
      </c>
      <c r="B57" s="43"/>
      <c r="C57" s="241">
        <f>SUM(C55:C56)</f>
        <v>1755715</v>
      </c>
      <c r="D57" s="238"/>
      <c r="E57" s="241">
        <f>SUM(E55:E56)</f>
        <v>880693</v>
      </c>
      <c r="F57" s="238"/>
      <c r="G57" s="241">
        <f>SUM(G55:G56)</f>
        <v>425597</v>
      </c>
      <c r="H57" s="238"/>
      <c r="I57" s="241">
        <f>SUM(I55:I56)</f>
        <v>361914</v>
      </c>
    </row>
    <row r="58" spans="1:9" ht="21" customHeight="1">
      <c r="A58" s="102"/>
      <c r="B58" s="102"/>
      <c r="C58" s="103"/>
      <c r="D58" s="103"/>
      <c r="E58" s="103"/>
      <c r="F58" s="103"/>
      <c r="G58" s="103"/>
      <c r="H58" s="103"/>
      <c r="I58" s="103"/>
    </row>
    <row r="59" spans="1:9" ht="21" customHeight="1">
      <c r="A59" s="167" t="s">
        <v>64</v>
      </c>
      <c r="B59" s="167"/>
      <c r="C59" s="99"/>
      <c r="D59" s="98"/>
      <c r="E59" s="99"/>
      <c r="F59" s="98"/>
      <c r="G59" s="99"/>
      <c r="H59" s="98"/>
      <c r="I59" s="99"/>
    </row>
    <row r="60" spans="1:9" ht="21" customHeight="1">
      <c r="A60" s="96" t="s">
        <v>206</v>
      </c>
      <c r="B60" s="96"/>
      <c r="C60" s="151">
        <v>0</v>
      </c>
      <c r="D60" s="100"/>
      <c r="E60" s="81">
        <v>-78264</v>
      </c>
      <c r="F60" s="151"/>
      <c r="G60" s="32">
        <v>0</v>
      </c>
      <c r="H60" s="151"/>
      <c r="I60" s="32">
        <v>0</v>
      </c>
    </row>
    <row r="61" spans="1:9" ht="21" customHeight="1">
      <c r="A61" s="96" t="s">
        <v>243</v>
      </c>
      <c r="B61" s="96"/>
      <c r="C61" s="151">
        <v>0</v>
      </c>
      <c r="D61" s="100"/>
      <c r="E61" s="151">
        <v>0</v>
      </c>
      <c r="F61" s="100"/>
      <c r="G61" s="32">
        <v>-1125000</v>
      </c>
      <c r="H61" s="100"/>
      <c r="I61" s="151">
        <v>0</v>
      </c>
    </row>
    <row r="62" spans="1:9" ht="21" customHeight="1">
      <c r="A62" s="96" t="s">
        <v>202</v>
      </c>
      <c r="B62" s="96"/>
      <c r="C62" s="151">
        <v>-7512</v>
      </c>
      <c r="D62" s="100"/>
      <c r="E62" s="81">
        <v>-14917</v>
      </c>
      <c r="F62" s="151"/>
      <c r="G62" s="32">
        <v>0</v>
      </c>
      <c r="H62" s="151"/>
      <c r="I62" s="32">
        <v>-21983</v>
      </c>
    </row>
    <row r="63" spans="1:9" ht="21" customHeight="1">
      <c r="A63" s="96" t="s">
        <v>82</v>
      </c>
      <c r="B63" s="96"/>
      <c r="C63" s="151">
        <v>12410</v>
      </c>
      <c r="D63" s="151"/>
      <c r="E63" s="81">
        <v>19179</v>
      </c>
      <c r="F63" s="151"/>
      <c r="G63" s="151">
        <v>3990</v>
      </c>
      <c r="H63" s="151"/>
      <c r="I63" s="32">
        <v>1332</v>
      </c>
    </row>
    <row r="64" spans="1:9" ht="21" customHeight="1">
      <c r="A64" s="96" t="s">
        <v>104</v>
      </c>
      <c r="B64" s="96"/>
      <c r="C64" s="151">
        <v>-839156</v>
      </c>
      <c r="D64" s="100"/>
      <c r="E64" s="81">
        <v>-1035692</v>
      </c>
      <c r="F64" s="100"/>
      <c r="G64" s="32">
        <v>-257078</v>
      </c>
      <c r="H64" s="100"/>
      <c r="I64" s="32">
        <v>-533190</v>
      </c>
    </row>
    <row r="65" spans="1:9" ht="21" customHeight="1">
      <c r="A65" s="96" t="s">
        <v>231</v>
      </c>
      <c r="B65" s="96"/>
      <c r="C65" s="151">
        <v>0</v>
      </c>
      <c r="D65" s="100"/>
      <c r="E65" s="81">
        <v>0</v>
      </c>
      <c r="F65" s="100"/>
      <c r="G65" s="32">
        <v>4538</v>
      </c>
      <c r="H65" s="100"/>
      <c r="I65" s="32">
        <v>0</v>
      </c>
    </row>
    <row r="66" spans="1:9" ht="21" customHeight="1">
      <c r="A66" s="48" t="s">
        <v>182</v>
      </c>
      <c r="B66" s="48"/>
      <c r="C66" s="32">
        <v>-7222</v>
      </c>
      <c r="D66" s="100"/>
      <c r="E66" s="81">
        <v>-17188</v>
      </c>
      <c r="F66" s="100"/>
      <c r="G66" s="32">
        <v>-7201</v>
      </c>
      <c r="H66" s="100"/>
      <c r="I66" s="32">
        <v>-13467</v>
      </c>
    </row>
    <row r="67" spans="1:9" ht="21" customHeight="1">
      <c r="A67" s="33" t="s">
        <v>224</v>
      </c>
      <c r="B67" s="33"/>
      <c r="C67" s="32">
        <v>1000000</v>
      </c>
      <c r="D67" s="100"/>
      <c r="E67" s="81">
        <v>-40380</v>
      </c>
      <c r="F67" s="100"/>
      <c r="G67" s="151">
        <v>1000000</v>
      </c>
      <c r="H67" s="100"/>
      <c r="I67" s="81">
        <v>0</v>
      </c>
    </row>
    <row r="68" spans="1:9" ht="21" customHeight="1">
      <c r="A68" s="33" t="s">
        <v>239</v>
      </c>
      <c r="B68" s="33"/>
      <c r="C68" s="32">
        <v>0</v>
      </c>
      <c r="D68" s="100"/>
      <c r="E68" s="81">
        <v>63805</v>
      </c>
      <c r="F68" s="100"/>
      <c r="G68" s="32">
        <v>0</v>
      </c>
      <c r="H68" s="100"/>
      <c r="I68" s="32">
        <v>63805</v>
      </c>
    </row>
    <row r="69" spans="1:9" ht="21" customHeight="1">
      <c r="A69" s="33" t="s">
        <v>225</v>
      </c>
      <c r="B69" s="33"/>
      <c r="C69" s="151">
        <v>0</v>
      </c>
      <c r="D69" s="100"/>
      <c r="E69" s="81">
        <v>0</v>
      </c>
      <c r="F69" s="100"/>
      <c r="G69" s="32">
        <v>-652015</v>
      </c>
      <c r="H69" s="100"/>
      <c r="I69" s="32">
        <v>-978388</v>
      </c>
    </row>
    <row r="70" spans="1:9" ht="21" customHeight="1">
      <c r="A70" s="33" t="s">
        <v>198</v>
      </c>
      <c r="B70" s="33"/>
      <c r="C70" s="151">
        <v>0</v>
      </c>
      <c r="D70" s="100"/>
      <c r="E70" s="81">
        <v>0</v>
      </c>
      <c r="F70" s="100"/>
      <c r="G70" s="32">
        <v>781302</v>
      </c>
      <c r="H70" s="100"/>
      <c r="I70" s="32">
        <v>755520</v>
      </c>
    </row>
    <row r="71" spans="1:9" ht="21" customHeight="1">
      <c r="A71" s="48" t="s">
        <v>102</v>
      </c>
      <c r="B71" s="48"/>
      <c r="C71" s="151">
        <v>304564</v>
      </c>
      <c r="D71" s="100"/>
      <c r="E71" s="81">
        <v>2600</v>
      </c>
      <c r="F71" s="100"/>
      <c r="G71" s="32">
        <v>304564</v>
      </c>
      <c r="H71" s="100"/>
      <c r="I71" s="32">
        <v>2600</v>
      </c>
    </row>
    <row r="72" spans="1:9" ht="21" customHeight="1">
      <c r="A72" s="48" t="s">
        <v>103</v>
      </c>
      <c r="B72" s="48"/>
      <c r="C72" s="32">
        <v>2839</v>
      </c>
      <c r="D72" s="100"/>
      <c r="E72" s="81">
        <v>24776</v>
      </c>
      <c r="F72" s="100"/>
      <c r="G72" s="32">
        <v>6056</v>
      </c>
      <c r="H72" s="100"/>
      <c r="I72" s="32">
        <v>23621</v>
      </c>
    </row>
    <row r="73" spans="1:9" ht="21" customHeight="1">
      <c r="A73" s="102" t="s">
        <v>240</v>
      </c>
      <c r="B73" s="102"/>
      <c r="C73" s="105">
        <f>SUM(C60:C72)</f>
        <v>465923</v>
      </c>
      <c r="D73" s="104"/>
      <c r="E73" s="105">
        <f>SUM(E60:E72)</f>
        <v>-1076081</v>
      </c>
      <c r="F73" s="104"/>
      <c r="G73" s="105">
        <f>SUM(G60:G72)</f>
        <v>59156</v>
      </c>
      <c r="H73" s="104"/>
      <c r="I73" s="105">
        <f>SUM(I60:I72)</f>
        <v>-700150</v>
      </c>
    </row>
    <row r="74" spans="1:9" ht="21" customHeight="1">
      <c r="A74" s="121"/>
      <c r="B74" s="121"/>
      <c r="C74" s="104"/>
      <c r="D74" s="104"/>
      <c r="E74" s="104"/>
      <c r="F74" s="104"/>
      <c r="G74" s="104"/>
      <c r="H74" s="104"/>
      <c r="I74" s="104"/>
    </row>
    <row r="75" spans="1:9" ht="21" customHeight="1">
      <c r="A75" s="142" t="s">
        <v>140</v>
      </c>
      <c r="B75" s="142"/>
      <c r="C75" s="22"/>
      <c r="D75" s="23"/>
      <c r="E75" s="22"/>
      <c r="F75" s="95"/>
      <c r="G75" s="96"/>
      <c r="H75" s="97"/>
      <c r="I75" s="96"/>
    </row>
    <row r="76" spans="1:9" ht="21" customHeight="1">
      <c r="A76" s="166" t="s">
        <v>86</v>
      </c>
      <c r="B76" s="166"/>
      <c r="C76" s="96"/>
      <c r="D76" s="97"/>
      <c r="E76" s="96"/>
      <c r="F76" s="95"/>
      <c r="G76" s="96"/>
      <c r="H76" s="97"/>
      <c r="I76" s="96"/>
    </row>
    <row r="77" spans="1:9" ht="21" customHeight="1">
      <c r="A77" s="166"/>
      <c r="B77" s="166"/>
      <c r="C77" s="96"/>
      <c r="D77" s="97"/>
      <c r="E77" s="96"/>
      <c r="F77" s="95"/>
      <c r="G77" s="96"/>
      <c r="H77" s="97"/>
      <c r="I77" s="96"/>
    </row>
    <row r="78" spans="1:9" ht="21" customHeight="1">
      <c r="A78" s="121"/>
      <c r="B78" s="121"/>
      <c r="C78" s="276" t="s">
        <v>1</v>
      </c>
      <c r="D78" s="276"/>
      <c r="E78" s="276"/>
      <c r="F78" s="95"/>
      <c r="G78" s="276" t="s">
        <v>2</v>
      </c>
      <c r="H78" s="276"/>
      <c r="I78" s="276"/>
    </row>
    <row r="79" spans="1:9" ht="21" customHeight="1">
      <c r="A79" s="33"/>
      <c r="B79" s="33"/>
      <c r="C79" s="276" t="s">
        <v>3</v>
      </c>
      <c r="D79" s="276"/>
      <c r="E79" s="276"/>
      <c r="F79" s="95"/>
      <c r="G79" s="276" t="s">
        <v>3</v>
      </c>
      <c r="H79" s="276"/>
      <c r="I79" s="276"/>
    </row>
    <row r="80" spans="1:9" ht="21" customHeight="1">
      <c r="A80" s="121"/>
      <c r="B80" s="121"/>
      <c r="C80" s="286" t="s">
        <v>216</v>
      </c>
      <c r="D80" s="278"/>
      <c r="E80" s="278"/>
      <c r="F80" s="12"/>
      <c r="G80" s="286" t="s">
        <v>216</v>
      </c>
      <c r="H80" s="278"/>
      <c r="I80" s="278"/>
    </row>
    <row r="81" spans="1:9" ht="21" customHeight="1">
      <c r="A81" s="121"/>
      <c r="B81" s="121"/>
      <c r="C81" s="278" t="s">
        <v>213</v>
      </c>
      <c r="D81" s="278"/>
      <c r="E81" s="278"/>
      <c r="F81" s="12"/>
      <c r="G81" s="278" t="s">
        <v>213</v>
      </c>
      <c r="H81" s="278"/>
      <c r="I81" s="278"/>
    </row>
    <row r="82" spans="1:9" ht="21" customHeight="1">
      <c r="A82" s="121"/>
      <c r="B82" s="121"/>
      <c r="C82" s="106">
        <v>2021</v>
      </c>
      <c r="D82" s="26"/>
      <c r="E82" s="106">
        <v>2020</v>
      </c>
      <c r="F82" s="95"/>
      <c r="G82" s="106">
        <v>2021</v>
      </c>
      <c r="H82" s="26"/>
      <c r="I82" s="106">
        <v>2020</v>
      </c>
    </row>
    <row r="83" spans="1:9" ht="21" customHeight="1">
      <c r="A83" s="33"/>
      <c r="B83" s="33"/>
      <c r="C83" s="287" t="s">
        <v>7</v>
      </c>
      <c r="D83" s="287"/>
      <c r="E83" s="287"/>
      <c r="F83" s="287"/>
      <c r="G83" s="287"/>
      <c r="H83" s="287"/>
      <c r="I83" s="287"/>
    </row>
    <row r="84" spans="1:9" ht="21" customHeight="1">
      <c r="A84" s="167" t="s">
        <v>65</v>
      </c>
      <c r="B84" s="167"/>
      <c r="C84" s="99"/>
      <c r="D84" s="98"/>
      <c r="E84" s="99"/>
      <c r="F84" s="98"/>
      <c r="G84" s="99"/>
      <c r="H84" s="98"/>
      <c r="I84" s="99"/>
    </row>
    <row r="85" spans="1:9" ht="21" customHeight="1">
      <c r="A85" s="33" t="s">
        <v>209</v>
      </c>
      <c r="B85" s="167"/>
      <c r="C85" s="32">
        <v>0</v>
      </c>
      <c r="D85" s="98"/>
      <c r="E85" s="81">
        <v>-231000</v>
      </c>
      <c r="F85" s="98"/>
      <c r="G85" s="32">
        <v>0</v>
      </c>
      <c r="H85" s="98"/>
      <c r="I85" s="81">
        <v>0</v>
      </c>
    </row>
    <row r="86" spans="1:9" ht="21" customHeight="1">
      <c r="A86" s="33" t="s">
        <v>185</v>
      </c>
      <c r="B86" s="33"/>
      <c r="C86" s="151">
        <v>0</v>
      </c>
      <c r="D86" s="100"/>
      <c r="E86" s="81">
        <v>0</v>
      </c>
      <c r="F86" s="100"/>
      <c r="G86" s="32">
        <v>5159431</v>
      </c>
      <c r="H86" s="100"/>
      <c r="I86" s="32">
        <v>3529289</v>
      </c>
    </row>
    <row r="87" spans="1:9" ht="21" customHeight="1">
      <c r="A87" s="33" t="s">
        <v>186</v>
      </c>
      <c r="B87" s="33"/>
      <c r="C87" s="151">
        <v>0</v>
      </c>
      <c r="D87" s="100"/>
      <c r="E87" s="81">
        <v>0</v>
      </c>
      <c r="F87" s="100"/>
      <c r="G87" s="32">
        <v>-3726954</v>
      </c>
      <c r="H87" s="100"/>
      <c r="I87" s="32">
        <v>-3259788</v>
      </c>
    </row>
    <row r="88" spans="1:9" ht="21" customHeight="1">
      <c r="A88" s="33" t="s">
        <v>203</v>
      </c>
      <c r="B88" s="33"/>
      <c r="C88" s="151">
        <v>0</v>
      </c>
      <c r="D88" s="100"/>
      <c r="E88" s="81">
        <v>472403</v>
      </c>
      <c r="F88" s="100"/>
      <c r="G88" s="32">
        <v>0</v>
      </c>
      <c r="H88" s="100"/>
      <c r="I88" s="32">
        <v>0</v>
      </c>
    </row>
    <row r="89" spans="1:9" ht="21" customHeight="1">
      <c r="A89" s="33" t="s">
        <v>232</v>
      </c>
      <c r="B89" s="33"/>
      <c r="C89" s="151">
        <v>-87868</v>
      </c>
      <c r="D89" s="100"/>
      <c r="E89" s="81">
        <v>0</v>
      </c>
      <c r="F89" s="100"/>
      <c r="G89" s="32">
        <v>0</v>
      </c>
      <c r="H89" s="100"/>
      <c r="I89" s="32">
        <v>0</v>
      </c>
    </row>
    <row r="90" spans="1:9" ht="21" customHeight="1">
      <c r="A90" s="33" t="s">
        <v>178</v>
      </c>
      <c r="B90" s="33"/>
      <c r="C90" s="32">
        <v>-28778</v>
      </c>
      <c r="D90" s="100"/>
      <c r="E90" s="81">
        <v>-23057</v>
      </c>
      <c r="F90" s="100"/>
      <c r="G90" s="32">
        <v>-7753</v>
      </c>
      <c r="H90" s="100"/>
      <c r="I90" s="32">
        <v>-5608</v>
      </c>
    </row>
    <row r="91" spans="1:9" ht="21" customHeight="1">
      <c r="A91" s="96" t="s">
        <v>97</v>
      </c>
      <c r="B91" s="96"/>
      <c r="C91" s="32">
        <v>-10</v>
      </c>
      <c r="D91" s="100"/>
      <c r="E91" s="81">
        <v>-48</v>
      </c>
      <c r="F91" s="100"/>
      <c r="G91" s="32">
        <v>-10</v>
      </c>
      <c r="H91" s="100"/>
      <c r="I91" s="32">
        <v>-48</v>
      </c>
    </row>
    <row r="92" spans="1:9" ht="21" customHeight="1">
      <c r="A92" s="48" t="s">
        <v>89</v>
      </c>
      <c r="B92" s="48"/>
      <c r="C92" s="32">
        <v>-27400</v>
      </c>
      <c r="D92" s="100"/>
      <c r="E92" s="81">
        <v>-8049</v>
      </c>
      <c r="F92" s="100"/>
      <c r="G92" s="32">
        <v>-1851</v>
      </c>
      <c r="H92" s="100"/>
      <c r="I92" s="32">
        <v>-2785</v>
      </c>
    </row>
    <row r="93" spans="1:9" ht="21" customHeight="1">
      <c r="A93" s="102" t="s">
        <v>241</v>
      </c>
      <c r="B93" s="102"/>
      <c r="C93" s="105">
        <f>SUM(C85:C92)</f>
        <v>-144056</v>
      </c>
      <c r="D93" s="104"/>
      <c r="E93" s="105">
        <f>SUM(E85:E92)</f>
        <v>210249</v>
      </c>
      <c r="F93" s="104"/>
      <c r="G93" s="105">
        <f>SUM(G85:G92)</f>
        <v>1422863</v>
      </c>
      <c r="H93" s="104"/>
      <c r="I93" s="105">
        <f>SUM(I85:I92)</f>
        <v>261060</v>
      </c>
    </row>
    <row r="94" spans="1:9" ht="21" customHeight="1">
      <c r="A94" s="102"/>
      <c r="B94" s="102"/>
      <c r="C94" s="104"/>
      <c r="D94" s="104"/>
      <c r="E94" s="104"/>
      <c r="F94" s="104"/>
      <c r="G94" s="104"/>
      <c r="H94" s="104"/>
      <c r="I94" s="104"/>
    </row>
    <row r="95" spans="1:9" s="50" customFormat="1" ht="21" customHeight="1">
      <c r="A95" s="102" t="s">
        <v>184</v>
      </c>
      <c r="B95" s="102"/>
      <c r="C95" s="230">
        <f>C93+C73+C57</f>
        <v>2077582</v>
      </c>
      <c r="D95" s="230"/>
      <c r="E95" s="230">
        <f>E93+E73+E57</f>
        <v>14861</v>
      </c>
      <c r="F95" s="230"/>
      <c r="G95" s="230">
        <f>G93+G73+G57</f>
        <v>1907616</v>
      </c>
      <c r="H95" s="230"/>
      <c r="I95" s="230">
        <f>I93+I73+I57</f>
        <v>-77176</v>
      </c>
    </row>
    <row r="96" spans="1:9" ht="21" customHeight="1">
      <c r="A96" s="96" t="s">
        <v>105</v>
      </c>
      <c r="B96" s="96"/>
      <c r="C96" s="99">
        <v>2530564</v>
      </c>
      <c r="D96" s="99"/>
      <c r="E96" s="99">
        <v>2819462</v>
      </c>
      <c r="F96" s="99"/>
      <c r="G96" s="99">
        <v>1473205</v>
      </c>
      <c r="H96" s="99"/>
      <c r="I96" s="99">
        <v>1235200</v>
      </c>
    </row>
    <row r="97" spans="1:9" ht="21" customHeight="1" thickBot="1">
      <c r="A97" s="43" t="s">
        <v>106</v>
      </c>
      <c r="B97" s="43"/>
      <c r="C97" s="159">
        <f>SUM(C95:C96)</f>
        <v>4608146</v>
      </c>
      <c r="D97" s="104"/>
      <c r="E97" s="159">
        <f>SUM(E95:E96)</f>
        <v>2834323</v>
      </c>
      <c r="F97" s="104"/>
      <c r="G97" s="159">
        <f>SUM(G95:G96)</f>
        <v>3380821</v>
      </c>
      <c r="H97" s="104"/>
      <c r="I97" s="159">
        <f>SUM(I95:I96)</f>
        <v>1158024</v>
      </c>
    </row>
    <row r="98" spans="1:9" ht="21" customHeight="1" thickTop="1">
      <c r="C98" s="240"/>
    </row>
    <row r="99" spans="1:9" ht="21" customHeight="1">
      <c r="A99" s="150" t="s">
        <v>83</v>
      </c>
      <c r="B99" s="150"/>
    </row>
    <row r="100" spans="1:9" ht="21" customHeight="1">
      <c r="A100" s="96" t="s">
        <v>187</v>
      </c>
      <c r="B100" s="96"/>
      <c r="C100" s="151">
        <v>4206</v>
      </c>
      <c r="D100" s="151"/>
      <c r="E100" s="81">
        <v>28160</v>
      </c>
      <c r="F100" s="151"/>
      <c r="G100" s="151">
        <v>0</v>
      </c>
      <c r="H100" s="151"/>
      <c r="I100" s="32">
        <v>26908</v>
      </c>
    </row>
    <row r="101" spans="1:9" ht="21" customHeight="1">
      <c r="A101" s="96" t="s">
        <v>207</v>
      </c>
      <c r="B101" s="96"/>
      <c r="C101" s="151">
        <v>0</v>
      </c>
      <c r="D101" s="151"/>
      <c r="E101" s="81">
        <v>0</v>
      </c>
      <c r="F101" s="151"/>
      <c r="G101" s="151">
        <v>19510</v>
      </c>
      <c r="H101" s="151"/>
      <c r="I101" s="32">
        <v>13072</v>
      </c>
    </row>
    <row r="102" spans="1:9" ht="21" customHeight="1">
      <c r="A102" s="96" t="s">
        <v>188</v>
      </c>
      <c r="B102" s="96"/>
      <c r="D102" s="151"/>
      <c r="E102" s="81"/>
      <c r="F102" s="151"/>
      <c r="H102" s="151"/>
      <c r="I102" s="32"/>
    </row>
    <row r="103" spans="1:9" ht="21" customHeight="1">
      <c r="A103" s="96" t="s">
        <v>189</v>
      </c>
      <c r="B103" s="96"/>
      <c r="C103" s="151">
        <v>657384</v>
      </c>
      <c r="D103" s="151"/>
      <c r="E103" s="81">
        <v>184020</v>
      </c>
      <c r="F103" s="151"/>
      <c r="G103" s="151">
        <v>416340</v>
      </c>
      <c r="H103" s="151"/>
      <c r="I103" s="32">
        <v>152552</v>
      </c>
    </row>
    <row r="104" spans="1:9" ht="21" customHeight="1">
      <c r="A104" s="46" t="s">
        <v>190</v>
      </c>
      <c r="D104" s="151"/>
      <c r="E104" s="81"/>
      <c r="F104" s="151"/>
      <c r="H104" s="151"/>
      <c r="I104" s="32"/>
    </row>
    <row r="105" spans="1:9" ht="21" customHeight="1">
      <c r="A105" s="46" t="s">
        <v>189</v>
      </c>
      <c r="C105" s="151">
        <v>255596</v>
      </c>
      <c r="D105" s="151"/>
      <c r="E105" s="81">
        <v>871018</v>
      </c>
      <c r="F105" s="151"/>
      <c r="G105" s="151">
        <v>46208</v>
      </c>
      <c r="H105" s="151"/>
      <c r="I105" s="32">
        <v>631736</v>
      </c>
    </row>
    <row r="106" spans="1:9" ht="21" customHeight="1">
      <c r="A106" s="96" t="s">
        <v>179</v>
      </c>
      <c r="B106" s="96"/>
      <c r="D106" s="151"/>
      <c r="E106" s="81"/>
      <c r="F106" s="151"/>
      <c r="H106" s="151"/>
      <c r="I106" s="32"/>
    </row>
    <row r="107" spans="1:9" ht="21" customHeight="1">
      <c r="A107" s="46" t="s">
        <v>192</v>
      </c>
      <c r="C107" s="151">
        <v>0</v>
      </c>
      <c r="D107" s="151"/>
      <c r="E107" s="81">
        <v>49704</v>
      </c>
      <c r="F107" s="151"/>
      <c r="G107" s="151">
        <v>0</v>
      </c>
      <c r="H107" s="151"/>
      <c r="I107" s="32">
        <v>49704</v>
      </c>
    </row>
    <row r="108" spans="1:9" ht="21" customHeight="1">
      <c r="A108" s="46" t="s">
        <v>249</v>
      </c>
      <c r="C108" s="151">
        <v>3240</v>
      </c>
      <c r="D108" s="151"/>
      <c r="E108" s="81">
        <v>0</v>
      </c>
      <c r="F108" s="151"/>
      <c r="G108" s="151">
        <v>0</v>
      </c>
      <c r="H108" s="151"/>
      <c r="I108" s="32">
        <v>0</v>
      </c>
    </row>
    <row r="109" spans="1:9" ht="21" customHeight="1">
      <c r="A109" s="46" t="s">
        <v>217</v>
      </c>
      <c r="C109" s="151">
        <v>0</v>
      </c>
      <c r="D109" s="151"/>
      <c r="E109" s="81">
        <v>200000</v>
      </c>
      <c r="F109" s="151"/>
      <c r="G109" s="151">
        <v>0</v>
      </c>
      <c r="H109" s="151"/>
      <c r="I109" s="32">
        <v>0</v>
      </c>
    </row>
    <row r="110" spans="1:9" ht="21" customHeight="1">
      <c r="A110" s="46" t="s">
        <v>191</v>
      </c>
      <c r="C110" s="151">
        <v>0</v>
      </c>
      <c r="D110" s="151"/>
      <c r="E110" s="81">
        <v>203</v>
      </c>
      <c r="F110" s="151"/>
      <c r="G110" s="151">
        <v>0</v>
      </c>
      <c r="H110" s="151"/>
      <c r="I110" s="32">
        <v>203</v>
      </c>
    </row>
  </sheetData>
  <mergeCells count="27">
    <mergeCell ref="C43:I43"/>
    <mergeCell ref="C78:E78"/>
    <mergeCell ref="G78:I78"/>
    <mergeCell ref="C79:E79"/>
    <mergeCell ref="G79:I79"/>
    <mergeCell ref="C39:E39"/>
    <mergeCell ref="G39:I39"/>
    <mergeCell ref="C38:E38"/>
    <mergeCell ref="G38:I38"/>
    <mergeCell ref="C41:E41"/>
    <mergeCell ref="G41:I41"/>
    <mergeCell ref="C40:E40"/>
    <mergeCell ref="G40:I40"/>
    <mergeCell ref="C4:E4"/>
    <mergeCell ref="G4:I4"/>
    <mergeCell ref="C5:E5"/>
    <mergeCell ref="G5:I5"/>
    <mergeCell ref="C9:I9"/>
    <mergeCell ref="C6:E6"/>
    <mergeCell ref="G6:I6"/>
    <mergeCell ref="C7:E7"/>
    <mergeCell ref="G7:I7"/>
    <mergeCell ref="C80:E80"/>
    <mergeCell ref="G80:I80"/>
    <mergeCell ref="C81:E81"/>
    <mergeCell ref="G81:I81"/>
    <mergeCell ref="C83:I83"/>
  </mergeCells>
  <pageMargins left="0.70866141732283505" right="0.39370078740157499" top="0.47244094488188998" bottom="0.511811023622047" header="0.511811023622047" footer="0.511811023622047"/>
  <pageSetup paperSize="9" scale="80" firstPageNumber="9" fitToHeight="0" orientation="portrait" useFirstPageNumber="1" r:id="rId1"/>
  <headerFooter alignWithMargins="0">
    <oddFooter>&amp;L&amp;"Times New Roman,Regular"   The accompanying notes form an integral part of the interim financial statements.
&amp;C&amp;"Times New Roman,Regular"&amp;11&amp;P</oddFooter>
  </headerFooter>
  <rowBreaks count="2" manualBreakCount="2">
    <brk id="34" max="8" man="1"/>
    <brk id="74" max="8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72F1BC03-30AB-48E4-9B3F-D972A3EA7819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PL-5-6</vt:lpstr>
      <vt:lpstr>Equity Conso-7</vt:lpstr>
      <vt:lpstr>Equity Seperate-8</vt:lpstr>
      <vt:lpstr>CF-9-11</vt:lpstr>
      <vt:lpstr>'BS2-4'!Print_Area</vt:lpstr>
      <vt:lpstr>'CF-9-11'!Print_Area</vt:lpstr>
      <vt:lpstr>'Equity Conso-7'!Print_Area</vt:lpstr>
      <vt:lpstr>'Equity Seperate-8'!Print_Area</vt:lpstr>
      <vt:lpstr>'PL-5-6'!Print_Area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Chutikan, Yeamyim</cp:lastModifiedBy>
  <cp:lastPrinted>2021-05-10T06:25:21Z</cp:lastPrinted>
  <dcterms:created xsi:type="dcterms:W3CDTF">2015-05-02T04:57:45Z</dcterms:created>
  <dcterms:modified xsi:type="dcterms:W3CDTF">2021-05-13T07:02:26Z</dcterms:modified>
</cp:coreProperties>
</file>