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Mar2021 [Q1](EW)\"/>
    </mc:Choice>
  </mc:AlternateContent>
  <xr:revisionPtr revIDLastSave="0" documentId="13_ncr:1_{FCD7E169-98AD-4603-9D3A-0BEEC567D8D5}" xr6:coauthVersionLast="45" xr6:coauthVersionMax="45" xr10:uidLastSave="{00000000-0000-0000-0000-000000000000}"/>
  <bookViews>
    <workbookView xWindow="-120" yWindow="-120" windowWidth="21840" windowHeight="13140" tabRatio="813" activeTab="4" xr2:uid="{00000000-000D-0000-FFFF-FFFF00000000}"/>
  </bookViews>
  <sheets>
    <sheet name="BS YE2-4" sheetId="1" r:id="rId1"/>
    <sheet name="Eng 5-6" sheetId="2" r:id="rId2"/>
    <sheet name="conso EN 7" sheetId="6" r:id="rId3"/>
    <sheet name="separate EN8" sheetId="7" r:id="rId4"/>
    <sheet name="9-10" sheetId="5" r:id="rId5"/>
  </sheets>
  <definedNames>
    <definedName name="_xlnm.Print_Area" localSheetId="4">'9-10'!$A$1:$O$109</definedName>
    <definedName name="_xlnm.Print_Area" localSheetId="1">'Eng 5-6'!$A$1:$L$104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7" i="5" l="1"/>
  <c r="O93" i="5"/>
  <c r="O78" i="5"/>
  <c r="O27" i="5"/>
  <c r="O41" i="5" s="1"/>
  <c r="O44" i="5" s="1"/>
  <c r="K93" i="5"/>
  <c r="K78" i="5"/>
  <c r="K27" i="5"/>
  <c r="K41" i="5" s="1"/>
  <c r="K44" i="5" s="1"/>
  <c r="L85" i="2"/>
  <c r="L70" i="2"/>
  <c r="L37" i="2"/>
  <c r="L43" i="2" s="1"/>
  <c r="L21" i="2"/>
  <c r="L25" i="2" s="1"/>
  <c r="H85" i="2"/>
  <c r="H70" i="2"/>
  <c r="H37" i="2"/>
  <c r="H43" i="2" s="1"/>
  <c r="H21" i="2"/>
  <c r="H25" i="2" s="1"/>
  <c r="K95" i="5" l="1"/>
  <c r="K98" i="5" s="1"/>
  <c r="O95" i="5"/>
  <c r="O98" i="5" s="1"/>
  <c r="H45" i="2"/>
  <c r="H49" i="2" s="1"/>
  <c r="H73" i="2" s="1"/>
  <c r="L45" i="2"/>
  <c r="L49" i="2" s="1"/>
  <c r="L79" i="2" s="1"/>
  <c r="H79" i="2" l="1"/>
  <c r="L73" i="2"/>
  <c r="K136" i="1"/>
  <c r="I136" i="1"/>
  <c r="G136" i="1"/>
  <c r="G139" i="1" s="1"/>
  <c r="G40" i="1"/>
  <c r="K93" i="1"/>
  <c r="I93" i="1"/>
  <c r="G93" i="1"/>
  <c r="E93" i="1"/>
  <c r="K139" i="1" l="1"/>
  <c r="K80" i="1"/>
  <c r="G80" i="1"/>
  <c r="K40" i="1"/>
  <c r="K26" i="1"/>
  <c r="G26" i="1"/>
  <c r="K95" i="1" l="1"/>
  <c r="K141" i="1" s="1"/>
  <c r="G95" i="1"/>
  <c r="G141" i="1" s="1"/>
  <c r="G42" i="1"/>
  <c r="K42" i="1"/>
  <c r="I139" i="1"/>
  <c r="E136" i="1"/>
  <c r="E139" i="1" s="1"/>
  <c r="J85" i="2"/>
  <c r="F85" i="2"/>
  <c r="R28" i="7" l="1"/>
  <c r="R29" i="6"/>
  <c r="F21" i="6"/>
  <c r="N28" i="7"/>
  <c r="N21" i="6"/>
  <c r="I80" i="1"/>
  <c r="J70" i="2"/>
  <c r="J21" i="2"/>
  <c r="J25" i="2" s="1"/>
  <c r="J37" i="2"/>
  <c r="J43" i="2" s="1"/>
  <c r="M27" i="5"/>
  <c r="M41" i="5" s="1"/>
  <c r="M44" i="5" s="1"/>
  <c r="M78" i="5"/>
  <c r="M93" i="5"/>
  <c r="E80" i="1"/>
  <c r="E26" i="1"/>
  <c r="A104" i="1"/>
  <c r="P20" i="7"/>
  <c r="N20" i="7"/>
  <c r="L20" i="7"/>
  <c r="J20" i="7"/>
  <c r="H20" i="7"/>
  <c r="F20" i="7"/>
  <c r="I93" i="5"/>
  <c r="L28" i="7"/>
  <c r="J28" i="7"/>
  <c r="H28" i="7"/>
  <c r="F28" i="7"/>
  <c r="A3" i="7"/>
  <c r="V29" i="6"/>
  <c r="P29" i="6"/>
  <c r="N29" i="6"/>
  <c r="L29" i="6"/>
  <c r="J29" i="6"/>
  <c r="H29" i="6"/>
  <c r="F29" i="6"/>
  <c r="A3" i="6"/>
  <c r="V21" i="6"/>
  <c r="P21" i="6"/>
  <c r="L21" i="6"/>
  <c r="J21" i="6"/>
  <c r="H21" i="6"/>
  <c r="F70" i="2"/>
  <c r="A52" i="2"/>
  <c r="A37" i="6" s="1"/>
  <c r="A107" i="1"/>
  <c r="I26" i="1"/>
  <c r="A109" i="5"/>
  <c r="A54" i="5"/>
  <c r="A104" i="2"/>
  <c r="E40" i="1"/>
  <c r="F37" i="2"/>
  <c r="F43" i="2" s="1"/>
  <c r="F21" i="2"/>
  <c r="F25" i="2" s="1"/>
  <c r="I78" i="5"/>
  <c r="A156" i="1"/>
  <c r="A55" i="1"/>
  <c r="I40" i="1"/>
  <c r="I27" i="5"/>
  <c r="I41" i="5" s="1"/>
  <c r="I44" i="5" s="1"/>
  <c r="P28" i="7"/>
  <c r="R21" i="6"/>
  <c r="I95" i="1" l="1"/>
  <c r="I141" i="1" s="1"/>
  <c r="I42" i="1"/>
  <c r="R20" i="7"/>
  <c r="E95" i="1"/>
  <c r="E141" i="1" s="1"/>
  <c r="A34" i="7"/>
  <c r="E42" i="1"/>
  <c r="J45" i="2"/>
  <c r="J49" i="2" s="1"/>
  <c r="J73" i="2" s="1"/>
  <c r="F45" i="2"/>
  <c r="F49" i="2" s="1"/>
  <c r="F79" i="2" s="1"/>
  <c r="M95" i="5"/>
  <c r="M98" i="5" s="1"/>
  <c r="I95" i="5"/>
  <c r="I98" i="5" s="1"/>
  <c r="X29" i="6"/>
  <c r="T29" i="6"/>
  <c r="X21" i="6"/>
  <c r="T21" i="6"/>
  <c r="T28" i="7"/>
  <c r="T20" i="7"/>
  <c r="F73" i="2" l="1"/>
  <c r="J79" i="2"/>
</calcChain>
</file>

<file path=xl/sharedStrings.xml><?xml version="1.0" encoding="utf-8"?>
<sst xmlns="http://schemas.openxmlformats.org/spreadsheetml/2006/main" count="370" uniqueCount="217">
  <si>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</si>
  <si>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</si>
  <si>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</si>
  <si>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</si>
  <si>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</si>
  <si>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March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</si>
  <si>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</si>
  <si>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</si>
  <si>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</si>
  <si>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</si>
  <si>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</si>
  <si>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</si>
  <si>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</si>
  <si>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</si>
  <si>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</si>
  <si>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</si>
  <si>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</si>
  <si>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</si>
  <si>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</si>
  <si>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</si>
  <si>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</si>
  <si>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</si>
  <si>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</si>
  <si>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</si>
  <si>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</si>
  <si>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</si>
  <si>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</si>
  <si>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</si>
  <si>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</si>
  <si>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</si>
  <si>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</si>
  <si>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</si>
  <si>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</si>
  <si>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</si>
  <si>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</si>
  <si>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</si>
  <si>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 xml:space="preserve">   Issued and paid-up share capital</t>
  </si>
  <si>
    <t>Share premium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</si>
  <si>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</si>
  <si>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</si>
  <si>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</si>
  <si>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</si>
  <si>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</si>
  <si>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</si>
  <si>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</si>
  <si>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</si>
  <si>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</si>
  <si>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</si>
  <si>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</si>
  <si>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</si>
  <si>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</si>
  <si>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</si>
  <si>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</si>
  <si>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</si>
  <si>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</si>
  <si>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</si>
  <si>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</si>
  <si>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</si>
  <si>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</si>
  <si>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</si>
  <si>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</si>
  <si>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</si>
  <si>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</si>
  <si>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</si>
  <si>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</si>
  <si>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</si>
  <si>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</si>
  <si>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</si>
  <si>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</si>
  <si>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</si>
  <si>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</si>
  <si>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</si>
  <si>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</si>
  <si>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</si>
  <si>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</si>
  <si>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</si>
  <si>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</si>
  <si>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</si>
  <si>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</si>
  <si>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</si>
  <si>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</si>
  <si>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</si>
  <si>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</si>
  <si>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</si>
  <si>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</si>
  <si>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</si>
  <si>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</si>
  <si>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changes in operating assets and liabilities</t>
  </si>
  <si>
    <t>Changes in operating assets (increase) decrease</t>
  </si>
  <si>
    <t>Changes in operating liabilities increase (decrease)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</si>
  <si>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</si>
  <si>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</si>
  <si>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</si>
  <si>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</si>
  <si>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</si>
  <si>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</si>
  <si>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</si>
  <si>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</si>
  <si>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</si>
  <si>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</si>
  <si>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</si>
  <si>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</si>
  <si>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</si>
  <si>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</si>
  <si>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</si>
  <si>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</si>
  <si>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</si>
  <si>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</si>
  <si>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</si>
  <si>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</si>
  <si>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</si>
  <si>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</si>
  <si>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</si>
  <si>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 xml:space="preserve">   from financial institutions</t>
  </si>
  <si>
    <t xml:space="preserve">       Ordinary shares, 1,663,725,149 shares </t>
  </si>
  <si>
    <t xml:space="preserve">    of par Baht 1 each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</si>
  <si>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</si>
  <si>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</si>
  <si>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</si>
  <si>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</si>
  <si>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</si>
  <si>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</si>
  <si>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</si>
  <si>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</si>
  <si>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r>
      <t>Statement of Cash Flows</t>
    </r>
    <r>
      <rPr>
        <sz val="9"/>
        <rFont val="Arial"/>
        <family val="2"/>
      </rPr>
      <t xml:space="preserve"> (continued)</t>
    </r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</si>
  <si>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</si>
  <si>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</si>
  <si>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</si>
  <si>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</si>
  <si>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</si>
  <si>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</si>
  <si>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</si>
  <si>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</si>
  <si>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</si>
  <si>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</si>
  <si>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</si>
  <si>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 xml:space="preserve"> financial institutions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</si>
  <si>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</si>
  <si>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</si>
  <si>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</si>
  <si>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</si>
  <si>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</si>
  <si>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</si>
  <si>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</si>
  <si>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</si>
  <si>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</si>
  <si>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to profit or loss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</si>
  <si>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</si>
  <si>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</si>
  <si>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</si>
  <si>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</si>
  <si>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</si>
  <si>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</si>
  <si>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</si>
  <si>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Appropriation of concession reserve </t>
  </si>
  <si>
    <r>
      <t xml:space="preserve">Statement of Changes in Equity </t>
    </r>
    <r>
      <rPr>
        <sz val="9"/>
        <rFont val="Arial"/>
        <family val="2"/>
      </rPr>
      <t>(continued)</t>
    </r>
  </si>
  <si>
    <t>Dividend paid</t>
  </si>
  <si>
    <t>Investment in a subsidiary</t>
  </si>
  <si>
    <t xml:space="preserve">   Assets transferred from customers</t>
  </si>
  <si>
    <t xml:space="preserve">          ___________________________________                 ___________________________________</t>
  </si>
  <si>
    <t>Long-term loan to a subsidiary</t>
  </si>
  <si>
    <r>
      <t xml:space="preserve">Statements of Financial Position </t>
    </r>
    <r>
      <rPr>
        <sz val="9"/>
        <color indexed="8"/>
        <rFont val="Arial"/>
        <family val="2"/>
      </rPr>
      <t>(continued)</t>
    </r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</si>
  <si>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</si>
  <si>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</si>
  <si>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</si>
  <si>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</si>
  <si>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</si>
  <si>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</si>
  <si>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</si>
  <si>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</si>
  <si>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</si>
  <si>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</si>
  <si>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</si>
  <si>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</si>
  <si>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</si>
  <si>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</si>
  <si>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</si>
  <si>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</si>
  <si>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>Opening balance as at 1 January 2020</t>
  </si>
  <si>
    <t>Closing balance as at 31 March 2020</t>
  </si>
  <si>
    <t xml:space="preserve">Financial assets measured at </t>
  </si>
  <si>
    <t>amortised cost</t>
  </si>
  <si>
    <t xml:space="preserve">Proceeds from disposal of financial assets </t>
  </si>
  <si>
    <t>measured at amortised cost</t>
  </si>
  <si>
    <t>Note</t>
  </si>
  <si>
    <t xml:space="preserve">Payment for financial assets measured at </t>
  </si>
  <si>
    <t>Payment for investment property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</si>
  <si>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</si>
  <si>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</si>
  <si>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</si>
  <si>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</si>
  <si>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</si>
  <si>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Payment for lease liabilities</t>
  </si>
  <si>
    <t>As at 31 March 2021</t>
  </si>
  <si>
    <t>2021</t>
  </si>
  <si>
    <t>Current portion of long-term loan</t>
  </si>
  <si>
    <t>to a subsidiary</t>
  </si>
  <si>
    <t>For the three-month period ended 31 March 2021</t>
  </si>
  <si>
    <t>Opening balance as at 1 January 2021</t>
  </si>
  <si>
    <t>Closing balance as at 31 March 2021</t>
  </si>
  <si>
    <t>13.1</t>
  </si>
  <si>
    <t>13.2</t>
  </si>
  <si>
    <t>13.4</t>
  </si>
  <si>
    <t>Net cash generated from financing activities</t>
  </si>
  <si>
    <t>Sales - Industrial water</t>
  </si>
  <si>
    <t>Cost of sales - Industrial water</t>
  </si>
  <si>
    <t>13.3</t>
  </si>
  <si>
    <t>Gain on disposal/ write off fixed assets</t>
  </si>
  <si>
    <t>Net increase (decrease) in cash and cash equivalents</t>
  </si>
  <si>
    <t>Cash and cash equivalents at the beginning of the period</t>
  </si>
  <si>
    <t>Cash and cash equivalents at the end of the period</t>
  </si>
  <si>
    <t>Purchase of fixed assets and intangible assets on payable</t>
  </si>
  <si>
    <t>Acquisition of right-of-use assets under lease liabilities</t>
  </si>
  <si>
    <t>2020</t>
  </si>
  <si>
    <t xml:space="preserve">                     - concession reserve</t>
  </si>
  <si>
    <t>Amortisation of intangible assets</t>
  </si>
  <si>
    <t>The accompanying condensed notes on pages 11 to 24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</si>
</sst>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4">
    <font>
      <sz val="10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u/>
      <sz val="7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  <font>
      <sz val="8.6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8">
    <xf numFmtId="0" fontId="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5" fillId="29" borderId="7" applyNumberFormat="0" applyAlignment="0" applyProtection="0"/>
    <xf numFmtId="0" fontId="26" fillId="30" borderId="8" applyNumberFormat="0" applyAlignment="0" applyProtection="0"/>
    <xf numFmtId="43" fontId="22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2" fillId="0" borderId="0"/>
    <xf numFmtId="174" fontId="13" fillId="0" borderId="0"/>
    <xf numFmtId="175" fontId="12" fillId="0" borderId="0"/>
    <xf numFmtId="175" fontId="13" fillId="0" borderId="0"/>
    <xf numFmtId="176" fontId="12" fillId="0" borderId="0"/>
    <xf numFmtId="176" fontId="13" fillId="0" borderId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38" fontId="14" fillId="2" borderId="0" applyNumberFormat="0" applyBorder="0" applyAlignment="0" applyProtection="0"/>
    <xf numFmtId="38" fontId="6" fillId="2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2" borderId="7" applyNumberFormat="0" applyAlignment="0" applyProtection="0"/>
    <xf numFmtId="10" fontId="14" fillId="3" borderId="1" applyNumberFormat="0" applyBorder="0" applyAlignment="0" applyProtection="0"/>
    <xf numFmtId="10" fontId="6" fillId="3" borderId="1" applyNumberFormat="0" applyBorder="0" applyAlignment="0" applyProtection="0"/>
    <xf numFmtId="0" fontId="33" fillId="0" borderId="12" applyNumberFormat="0" applyFill="0" applyAlignment="0" applyProtection="0"/>
    <xf numFmtId="0" fontId="34" fillId="33" borderId="0" applyNumberFormat="0" applyBorder="0" applyAlignment="0" applyProtection="0"/>
    <xf numFmtId="37" fontId="15" fillId="0" borderId="0"/>
    <xf numFmtId="177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6" fillId="29" borderId="13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1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/>
    <xf numFmtId="4" fontId="2" fillId="0" borderId="0" applyFont="0" applyFill="0" applyBorder="0" applyAlignment="0" applyProtection="0"/>
  </cellStyleXfs>
  <cellXfs count="288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487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487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8" fontId="3" fillId="0" borderId="0" xfId="28" applyNumberFormat="1" applyFont="1" applyFill="1" applyBorder="1" applyAlignment="1">
      <alignment vertical="center"/>
    </xf>
    <xf numFmtId="165" fontId="3" fillId="0" borderId="0" xfId="28" applyNumberFormat="1" applyFont="1" applyFill="1" applyBorder="1" applyAlignment="1">
      <alignment vertical="center"/>
    </xf>
    <xf numFmtId="165" fontId="3" fillId="0" borderId="3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3" xfId="487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8" fontId="3" fillId="0" borderId="0" xfId="28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8" fontId="3" fillId="0" borderId="3" xfId="28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horizontal="center" vertical="center"/>
    </xf>
    <xf numFmtId="169" fontId="3" fillId="0" borderId="0" xfId="28" applyNumberFormat="1" applyFont="1" applyFill="1" applyAlignment="1">
      <alignment horizontal="center"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28" applyNumberFormat="1" applyFont="1" applyFill="1" applyAlignment="1">
      <alignment vertical="center"/>
    </xf>
    <xf numFmtId="168" fontId="3" fillId="0" borderId="0" xfId="28" applyNumberFormat="1" applyFont="1" applyFill="1" applyAlignment="1">
      <alignment horizontal="center" vertical="center"/>
    </xf>
    <xf numFmtId="170" fontId="3" fillId="0" borderId="4" xfId="28" applyNumberFormat="1" applyFont="1" applyFill="1" applyBorder="1" applyAlignment="1">
      <alignment vertical="center"/>
    </xf>
    <xf numFmtId="170" fontId="3" fillId="0" borderId="0" xfId="28" applyNumberFormat="1" applyFont="1" applyFill="1" applyBorder="1" applyAlignment="1">
      <alignment vertical="center"/>
    </xf>
    <xf numFmtId="43" fontId="3" fillId="0" borderId="0" xfId="28" applyFont="1" applyFill="1" applyAlignment="1">
      <alignment vertical="center"/>
    </xf>
    <xf numFmtId="0" fontId="6" fillId="0" borderId="0" xfId="736" applyFont="1" applyFill="1" applyAlignment="1">
      <alignment vertical="center"/>
    </xf>
    <xf numFmtId="0" fontId="3" fillId="0" borderId="0" xfId="487" applyFont="1" applyFill="1" applyAlignment="1">
      <alignment horizontal="center" vertical="center"/>
    </xf>
    <xf numFmtId="173" fontId="4" fillId="0" borderId="0" xfId="487" applyNumberFormat="1" applyFont="1" applyFill="1" applyAlignment="1">
      <alignment vertical="center"/>
    </xf>
    <xf numFmtId="173" fontId="4" fillId="0" borderId="3" xfId="487" applyNumberFormat="1" applyFont="1" applyFill="1" applyBorder="1" applyAlignment="1">
      <alignment vertical="center"/>
    </xf>
    <xf numFmtId="0" fontId="3" fillId="0" borderId="3" xfId="487" applyFont="1" applyFill="1" applyBorder="1" applyAlignment="1">
      <alignment vertical="center"/>
    </xf>
    <xf numFmtId="0" fontId="3" fillId="0" borderId="0" xfId="487" applyFont="1" applyFill="1" applyAlignment="1">
      <alignment vertical="center"/>
    </xf>
    <xf numFmtId="0" fontId="7" fillId="0" borderId="0" xfId="487" applyFont="1" applyFill="1" applyBorder="1" applyAlignment="1">
      <alignment vertical="center"/>
    </xf>
    <xf numFmtId="173" fontId="7" fillId="0" borderId="0" xfId="487" applyNumberFormat="1" applyFont="1" applyFill="1" applyBorder="1" applyAlignment="1">
      <alignment vertical="center"/>
    </xf>
    <xf numFmtId="0" fontId="7" fillId="0" borderId="0" xfId="487" applyFont="1" applyFill="1" applyAlignment="1">
      <alignment vertical="center"/>
    </xf>
    <xf numFmtId="0" fontId="8" fillId="0" borderId="0" xfId="487" applyFont="1" applyFill="1" applyAlignment="1">
      <alignment vertical="center"/>
    </xf>
    <xf numFmtId="0" fontId="8" fillId="0" borderId="0" xfId="736" applyFont="1" applyFill="1" applyAlignment="1">
      <alignment vertical="center"/>
    </xf>
    <xf numFmtId="0" fontId="8" fillId="0" borderId="0" xfId="736" applyFont="1" applyFill="1" applyAlignment="1">
      <alignment horizontal="center" vertical="center"/>
    </xf>
    <xf numFmtId="165" fontId="8" fillId="0" borderId="0" xfId="736" applyNumberFormat="1" applyFont="1" applyFill="1" applyAlignment="1">
      <alignment horizontal="right" vertical="center"/>
    </xf>
    <xf numFmtId="0" fontId="7" fillId="0" borderId="0" xfId="498" applyFont="1" applyFill="1" applyBorder="1" applyAlignment="1">
      <alignment horizontal="right" vertical="center"/>
    </xf>
    <xf numFmtId="169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horizontal="center" vertical="center"/>
    </xf>
    <xf numFmtId="165" fontId="7" fillId="0" borderId="0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Alignment="1">
      <alignment horizontal="right" vertical="center"/>
    </xf>
    <xf numFmtId="0" fontId="7" fillId="0" borderId="0" xfId="736" applyFont="1" applyFill="1" applyBorder="1" applyAlignment="1">
      <alignment horizontal="right" vertical="center"/>
    </xf>
    <xf numFmtId="37" fontId="7" fillId="0" borderId="0" xfId="735" applyNumberFormat="1" applyFont="1" applyFill="1" applyAlignment="1">
      <alignment horizontal="right" vertical="center"/>
    </xf>
    <xf numFmtId="0" fontId="7" fillId="0" borderId="0" xfId="735" applyFont="1" applyFill="1" applyAlignment="1">
      <alignment horizontal="right" vertical="center"/>
    </xf>
    <xf numFmtId="37" fontId="7" fillId="0" borderId="0" xfId="735" applyNumberFormat="1" applyFont="1" applyFill="1" applyBorder="1" applyAlignment="1">
      <alignment horizontal="right" vertical="center"/>
    </xf>
    <xf numFmtId="0" fontId="7" fillId="0" borderId="0" xfId="498" applyFont="1" applyFill="1" applyAlignment="1">
      <alignment horizontal="right" vertical="center"/>
    </xf>
    <xf numFmtId="0" fontId="7" fillId="0" borderId="0" xfId="735" applyFont="1" applyFill="1" applyBorder="1" applyAlignment="1">
      <alignment horizontal="right" vertical="center"/>
    </xf>
    <xf numFmtId="37" fontId="7" fillId="0" borderId="3" xfId="735" applyNumberFormat="1" applyFont="1" applyFill="1" applyBorder="1" applyAlignment="1">
      <alignment horizontal="right" vertical="center"/>
    </xf>
    <xf numFmtId="37" fontId="7" fillId="0" borderId="3" xfId="735" quotePrefix="1" applyNumberFormat="1" applyFont="1" applyFill="1" applyBorder="1" applyAlignment="1">
      <alignment horizontal="right" vertical="center"/>
    </xf>
    <xf numFmtId="165" fontId="10" fillId="0" borderId="0" xfId="736" applyNumberFormat="1" applyFont="1" applyFill="1" applyBorder="1" applyAlignment="1">
      <alignment horizontal="right" vertical="center"/>
    </xf>
    <xf numFmtId="37" fontId="8" fillId="0" borderId="0" xfId="736" applyNumberFormat="1" applyFont="1" applyFill="1" applyBorder="1" applyAlignment="1">
      <alignment horizontal="center" vertical="center"/>
    </xf>
    <xf numFmtId="0" fontId="7" fillId="0" borderId="0" xfId="736" applyFont="1" applyFill="1" applyAlignment="1">
      <alignment horizontal="left" vertical="center"/>
    </xf>
    <xf numFmtId="0" fontId="7" fillId="0" borderId="0" xfId="498" applyFont="1" applyFill="1" applyBorder="1" applyAlignment="1">
      <alignment horizontal="left" vertical="center"/>
    </xf>
    <xf numFmtId="166" fontId="8" fillId="0" borderId="0" xfId="487" applyNumberFormat="1" applyFont="1" applyFill="1" applyBorder="1" applyAlignment="1">
      <alignment horizontal="right" vertical="center"/>
    </xf>
    <xf numFmtId="165" fontId="8" fillId="0" borderId="0" xfId="487" applyNumberFormat="1" applyFont="1" applyFill="1" applyBorder="1" applyAlignment="1">
      <alignment horizontal="right" vertical="center"/>
    </xf>
    <xf numFmtId="165" fontId="8" fillId="0" borderId="0" xfId="736" applyNumberFormat="1" applyFont="1" applyFill="1" applyBorder="1" applyAlignment="1">
      <alignment horizontal="right" vertical="center"/>
    </xf>
    <xf numFmtId="0" fontId="8" fillId="0" borderId="0" xfId="736" applyFont="1" applyFill="1" applyBorder="1" applyAlignment="1">
      <alignment horizontal="center" vertical="center"/>
    </xf>
    <xf numFmtId="0" fontId="8" fillId="0" borderId="0" xfId="736" applyFont="1" applyFill="1" applyAlignment="1">
      <alignment horizontal="left" vertical="center"/>
    </xf>
    <xf numFmtId="165" fontId="8" fillId="0" borderId="3" xfId="487" applyNumberFormat="1" applyFont="1" applyFill="1" applyBorder="1" applyAlignment="1">
      <alignment horizontal="right" vertical="center"/>
    </xf>
    <xf numFmtId="165" fontId="8" fillId="0" borderId="0" xfId="736" applyNumberFormat="1" applyFont="1" applyFill="1" applyAlignment="1">
      <alignment horizontal="center" vertical="center"/>
    </xf>
    <xf numFmtId="0" fontId="7" fillId="0" borderId="0" xfId="498" applyFont="1" applyFill="1" applyBorder="1" applyAlignment="1">
      <alignment vertical="center"/>
    </xf>
    <xf numFmtId="0" fontId="7" fillId="0" borderId="0" xfId="736" applyFont="1" applyFill="1" applyBorder="1" applyAlignment="1">
      <alignment horizontal="left" vertical="center"/>
    </xf>
    <xf numFmtId="173" fontId="3" fillId="0" borderId="3" xfId="487" applyNumberFormat="1" applyFont="1" applyFill="1" applyBorder="1" applyAlignment="1">
      <alignment vertical="center"/>
    </xf>
    <xf numFmtId="37" fontId="3" fillId="0" borderId="3" xfId="487" applyNumberFormat="1" applyFont="1" applyFill="1" applyBorder="1" applyAlignment="1">
      <alignment vertical="center"/>
    </xf>
    <xf numFmtId="0" fontId="3" fillId="0" borderId="0" xfId="735" applyFont="1" applyFill="1" applyAlignment="1">
      <alignment vertical="center"/>
    </xf>
    <xf numFmtId="173" fontId="3" fillId="0" borderId="0" xfId="735" applyNumberFormat="1" applyFont="1" applyFill="1" applyAlignment="1">
      <alignment vertical="center"/>
    </xf>
    <xf numFmtId="166" fontId="4" fillId="0" borderId="0" xfId="487" applyNumberFormat="1" applyFont="1" applyFill="1" applyAlignment="1">
      <alignment vertical="center"/>
    </xf>
    <xf numFmtId="166" fontId="3" fillId="0" borderId="0" xfId="487" applyNumberFormat="1" applyFont="1" applyFill="1" applyAlignment="1">
      <alignment horizontal="center" vertical="center"/>
    </xf>
    <xf numFmtId="166" fontId="4" fillId="0" borderId="3" xfId="487" applyNumberFormat="1" applyFont="1" applyFill="1" applyBorder="1" applyAlignment="1">
      <alignment vertical="center"/>
    </xf>
    <xf numFmtId="166" fontId="3" fillId="0" borderId="3" xfId="487" applyNumberFormat="1" applyFont="1" applyFill="1" applyBorder="1" applyAlignment="1">
      <alignment horizontal="center" vertical="center"/>
    </xf>
    <xf numFmtId="166" fontId="4" fillId="0" borderId="0" xfId="487" applyNumberFormat="1" applyFont="1" applyFill="1" applyBorder="1" applyAlignment="1">
      <alignment vertical="center"/>
    </xf>
    <xf numFmtId="166" fontId="3" fillId="0" borderId="0" xfId="487" applyNumberFormat="1" applyFont="1" applyFill="1" applyBorder="1" applyAlignment="1">
      <alignment horizontal="center" vertical="center"/>
    </xf>
    <xf numFmtId="0" fontId="6" fillId="0" borderId="0" xfId="487" applyFont="1" applyFill="1" applyAlignment="1">
      <alignment vertical="center"/>
    </xf>
    <xf numFmtId="0" fontId="6" fillId="0" borderId="0" xfId="487" applyFont="1" applyFill="1" applyAlignment="1">
      <alignment horizontal="center" vertical="center"/>
    </xf>
    <xf numFmtId="0" fontId="18" fillId="0" borderId="0" xfId="487" applyFont="1" applyFill="1" applyAlignment="1">
      <alignment horizontal="center" vertical="center"/>
    </xf>
    <xf numFmtId="166" fontId="18" fillId="0" borderId="0" xfId="735" applyNumberFormat="1" applyFont="1" applyFill="1" applyAlignment="1">
      <alignment horizontal="center" vertical="center"/>
    </xf>
    <xf numFmtId="166" fontId="18" fillId="0" borderId="0" xfId="735" applyNumberFormat="1" applyFont="1" applyFill="1" applyAlignment="1">
      <alignment vertical="center"/>
    </xf>
    <xf numFmtId="166" fontId="18" fillId="0" borderId="0" xfId="735" applyNumberFormat="1" applyFont="1" applyFill="1" applyAlignment="1">
      <alignment horizontal="right" vertical="center"/>
    </xf>
    <xf numFmtId="166" fontId="6" fillId="0" borderId="0" xfId="487" applyNumberFormat="1" applyFont="1" applyFill="1" applyAlignment="1">
      <alignment vertical="center"/>
    </xf>
    <xf numFmtId="0" fontId="18" fillId="0" borderId="0" xfId="735" applyNumberFormat="1" applyFont="1" applyFill="1" applyAlignment="1">
      <alignment horizontal="right" vertical="center"/>
    </xf>
    <xf numFmtId="0" fontId="6" fillId="0" borderId="0" xfId="736" applyFont="1" applyFill="1" applyAlignment="1">
      <alignment horizontal="center" vertical="center"/>
    </xf>
    <xf numFmtId="166" fontId="18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Alignment="1">
      <alignment horizontal="right" vertical="center"/>
    </xf>
    <xf numFmtId="49" fontId="18" fillId="0" borderId="0" xfId="736" applyNumberFormat="1" applyFont="1" applyFill="1" applyBorder="1" applyAlignment="1">
      <alignment horizontal="center" vertical="center"/>
    </xf>
    <xf numFmtId="49" fontId="18" fillId="0" borderId="0" xfId="736" applyNumberFormat="1" applyFont="1" applyFill="1" applyAlignment="1">
      <alignment horizontal="right" vertical="center"/>
    </xf>
    <xf numFmtId="49" fontId="18" fillId="0" borderId="0" xfId="735" applyNumberFormat="1" applyFont="1" applyFill="1" applyBorder="1" applyAlignment="1">
      <alignment horizontal="right" vertical="center"/>
    </xf>
    <xf numFmtId="49" fontId="18" fillId="0" borderId="0" xfId="736" applyNumberFormat="1" applyFont="1" applyFill="1" applyBorder="1" applyAlignment="1">
      <alignment horizontal="right" vertical="center"/>
    </xf>
    <xf numFmtId="49" fontId="18" fillId="0" borderId="0" xfId="735" applyNumberFormat="1" applyFont="1" applyFill="1" applyAlignment="1">
      <alignment horizontal="right" vertical="center"/>
    </xf>
    <xf numFmtId="49" fontId="18" fillId="0" borderId="3" xfId="735" applyNumberFormat="1" applyFont="1" applyFill="1" applyBorder="1" applyAlignment="1">
      <alignment horizontal="right" vertical="center"/>
    </xf>
    <xf numFmtId="166" fontId="18" fillId="0" borderId="0" xfId="735" applyNumberFormat="1" applyFont="1" applyFill="1" applyBorder="1" applyAlignment="1">
      <alignment horizontal="right" vertical="center"/>
    </xf>
    <xf numFmtId="49" fontId="19" fillId="0" borderId="0" xfId="736" applyNumberFormat="1" applyFont="1" applyFill="1" applyBorder="1" applyAlignment="1">
      <alignment horizontal="right" vertical="center"/>
    </xf>
    <xf numFmtId="37" fontId="6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Border="1" applyAlignment="1">
      <alignment horizontal="right" vertical="center"/>
    </xf>
    <xf numFmtId="166" fontId="19" fillId="0" borderId="0" xfId="736" applyNumberFormat="1" applyFont="1" applyFill="1" applyAlignment="1">
      <alignment horizontal="right" vertical="center"/>
    </xf>
    <xf numFmtId="166" fontId="19" fillId="0" borderId="0" xfId="736" applyNumberFormat="1" applyFont="1" applyFill="1" applyBorder="1" applyAlignment="1">
      <alignment horizontal="right" vertical="center"/>
    </xf>
    <xf numFmtId="0" fontId="18" fillId="0" borderId="0" xfId="736" applyFont="1" applyFill="1" applyAlignment="1">
      <alignment horizontal="left" vertical="center"/>
    </xf>
    <xf numFmtId="0" fontId="18" fillId="0" borderId="0" xfId="487" applyFont="1" applyFill="1" applyBorder="1" applyAlignment="1">
      <alignment vertical="center" wrapText="1"/>
    </xf>
    <xf numFmtId="165" fontId="6" fillId="0" borderId="0" xfId="736" applyNumberFormat="1" applyFont="1" applyFill="1" applyBorder="1" applyAlignment="1">
      <alignment horizontal="right" vertical="center"/>
    </xf>
    <xf numFmtId="165" fontId="6" fillId="0" borderId="0" xfId="487" applyNumberFormat="1" applyFont="1" applyFill="1" applyBorder="1" applyAlignment="1">
      <alignment horizontal="right" vertical="center"/>
    </xf>
    <xf numFmtId="0" fontId="6" fillId="0" borderId="0" xfId="736" applyFont="1" applyFill="1" applyBorder="1" applyAlignment="1">
      <alignment horizontal="center" vertical="center"/>
    </xf>
    <xf numFmtId="0" fontId="6" fillId="0" borderId="0" xfId="487" applyFont="1" applyFill="1" applyBorder="1" applyAlignment="1">
      <alignment vertical="center"/>
    </xf>
    <xf numFmtId="0" fontId="6" fillId="0" borderId="0" xfId="498" applyFont="1" applyFill="1" applyBorder="1" applyAlignment="1">
      <alignment vertical="center"/>
    </xf>
    <xf numFmtId="0" fontId="18" fillId="0" borderId="0" xfId="498" applyFont="1" applyFill="1" applyBorder="1" applyAlignment="1">
      <alignment horizontal="left" vertical="center"/>
    </xf>
    <xf numFmtId="165" fontId="6" fillId="0" borderId="3" xfId="487" applyNumberFormat="1" applyFont="1" applyFill="1" applyBorder="1" applyAlignment="1">
      <alignment horizontal="right" vertical="center"/>
    </xf>
    <xf numFmtId="165" fontId="6" fillId="0" borderId="3" xfId="736" applyNumberFormat="1" applyFont="1" applyFill="1" applyBorder="1" applyAlignment="1">
      <alignment horizontal="right" vertical="center"/>
    </xf>
    <xf numFmtId="165" fontId="20" fillId="0" borderId="0" xfId="487" applyNumberFormat="1" applyFont="1" applyFill="1" applyBorder="1" applyAlignment="1">
      <alignment horizontal="right" vertical="center"/>
    </xf>
    <xf numFmtId="0" fontId="18" fillId="0" borderId="0" xfId="487" applyFont="1" applyFill="1" applyBorder="1" applyAlignment="1">
      <alignment vertical="center"/>
    </xf>
    <xf numFmtId="0" fontId="18" fillId="0" borderId="0" xfId="736" applyFont="1" applyFill="1" applyBorder="1" applyAlignment="1">
      <alignment horizontal="left" vertical="center"/>
    </xf>
    <xf numFmtId="166" fontId="6" fillId="0" borderId="0" xfId="736" applyNumberFormat="1" applyFont="1" applyFill="1" applyBorder="1" applyAlignment="1">
      <alignment horizontal="right" vertical="center"/>
    </xf>
    <xf numFmtId="166" fontId="3" fillId="0" borderId="3" xfId="487" applyNumberFormat="1" applyFont="1" applyFill="1" applyBorder="1" applyAlignment="1">
      <alignment vertical="center"/>
    </xf>
    <xf numFmtId="166" fontId="3" fillId="0" borderId="0" xfId="735" applyNumberFormat="1" applyFont="1" applyFill="1" applyAlignment="1">
      <alignment vertical="center"/>
    </xf>
    <xf numFmtId="0" fontId="18" fillId="0" borderId="3" xfId="735" applyNumberFormat="1" applyFont="1" applyFill="1" applyBorder="1" applyAlignment="1">
      <alignment horizontal="right" vertical="center"/>
    </xf>
    <xf numFmtId="0" fontId="8" fillId="0" borderId="0" xfId="498" applyFont="1" applyFill="1" applyBorder="1" applyAlignment="1">
      <alignment horizontal="left" vertical="center"/>
    </xf>
    <xf numFmtId="0" fontId="6" fillId="0" borderId="0" xfId="736" applyFont="1" applyFill="1" applyBorder="1" applyAlignment="1">
      <alignment horizontal="left" vertical="center"/>
    </xf>
    <xf numFmtId="0" fontId="39" fillId="0" borderId="0" xfId="487" applyFont="1" applyFill="1" applyAlignment="1">
      <alignment vertical="center"/>
    </xf>
    <xf numFmtId="37" fontId="40" fillId="0" borderId="0" xfId="487" applyNumberFormat="1" applyFont="1" applyFill="1" applyAlignment="1">
      <alignment horizontal="centerContinuous" vertical="center"/>
    </xf>
    <xf numFmtId="165" fontId="40" fillId="0" borderId="0" xfId="487" applyNumberFormat="1" applyFont="1" applyFill="1" applyAlignment="1">
      <alignment horizontal="centerContinuous" vertical="center"/>
    </xf>
    <xf numFmtId="37" fontId="40" fillId="0" borderId="0" xfId="487" applyNumberFormat="1" applyFont="1" applyFill="1" applyBorder="1" applyAlignment="1">
      <alignment horizontal="centerContinuous" vertical="center"/>
    </xf>
    <xf numFmtId="37" fontId="40" fillId="0" borderId="0" xfId="487" applyNumberFormat="1" applyFont="1" applyFill="1" applyAlignment="1">
      <alignment vertical="center"/>
    </xf>
    <xf numFmtId="0" fontId="39" fillId="0" borderId="3" xfId="0" applyFont="1" applyFill="1" applyBorder="1" applyAlignment="1">
      <alignment vertical="center"/>
    </xf>
    <xf numFmtId="37" fontId="40" fillId="0" borderId="3" xfId="487" applyNumberFormat="1" applyFont="1" applyFill="1" applyBorder="1" applyAlignment="1">
      <alignment horizontal="centerContinuous" vertical="center"/>
    </xf>
    <xf numFmtId="165" fontId="40" fillId="0" borderId="3" xfId="487" applyNumberFormat="1" applyFont="1" applyFill="1" applyBorder="1" applyAlignment="1">
      <alignment horizontal="centerContinuous" vertical="center"/>
    </xf>
    <xf numFmtId="0" fontId="39" fillId="0" borderId="0" xfId="487" applyFont="1" applyFill="1" applyBorder="1" applyAlignment="1">
      <alignment vertical="center"/>
    </xf>
    <xf numFmtId="165" fontId="40" fillId="0" borderId="0" xfId="487" applyNumberFormat="1" applyFont="1" applyFill="1" applyBorder="1" applyAlignment="1">
      <alignment horizontal="centerContinuous" vertical="center"/>
    </xf>
    <xf numFmtId="38" fontId="40" fillId="0" borderId="0" xfId="487" applyNumberFormat="1" applyFont="1" applyFill="1" applyAlignment="1">
      <alignment horizontal="centerContinuous" vertical="center"/>
    </xf>
    <xf numFmtId="164" fontId="39" fillId="0" borderId="0" xfId="487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 vertical="center"/>
    </xf>
    <xf numFmtId="164" fontId="39" fillId="0" borderId="0" xfId="0" applyNumberFormat="1" applyFont="1" applyFill="1" applyAlignment="1">
      <alignment horizontal="right" vertical="center"/>
    </xf>
    <xf numFmtId="0" fontId="39" fillId="0" borderId="0" xfId="0" quotePrefix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37" fontId="39" fillId="0" borderId="3" xfId="487" applyNumberFormat="1" applyFont="1" applyFill="1" applyBorder="1" applyAlignment="1">
      <alignment horizontal="center" vertical="center"/>
    </xf>
    <xf numFmtId="165" fontId="39" fillId="0" borderId="3" xfId="487" quotePrefix="1" applyNumberFormat="1" applyFont="1" applyFill="1" applyBorder="1" applyAlignment="1">
      <alignment horizontal="right" vertical="center"/>
    </xf>
    <xf numFmtId="37" fontId="39" fillId="0" borderId="0" xfId="487" applyNumberFormat="1" applyFont="1" applyFill="1" applyBorder="1" applyAlignment="1">
      <alignment horizontal="center" vertical="center"/>
    </xf>
    <xf numFmtId="165" fontId="39" fillId="0" borderId="0" xfId="487" quotePrefix="1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37" fontId="40" fillId="0" borderId="0" xfId="0" applyNumberFormat="1" applyFont="1" applyFill="1" applyAlignment="1">
      <alignment vertical="center"/>
    </xf>
    <xf numFmtId="166" fontId="40" fillId="0" borderId="0" xfId="0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37" fontId="41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Alignment="1">
      <alignment horizontal="right" vertical="center"/>
    </xf>
    <xf numFmtId="166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Alignment="1">
      <alignment horizontal="right" vertical="center"/>
    </xf>
    <xf numFmtId="49" fontId="40" fillId="0" borderId="0" xfId="0" applyNumberFormat="1" applyFont="1" applyFill="1" applyAlignment="1">
      <alignment horizontal="center" vertical="center"/>
    </xf>
    <xf numFmtId="37" fontId="41" fillId="0" borderId="0" xfId="487" applyNumberFormat="1" applyFont="1" applyFill="1" applyAlignment="1">
      <alignment horizontal="center" vertical="center"/>
    </xf>
    <xf numFmtId="165" fontId="40" fillId="0" borderId="0" xfId="487" applyNumberFormat="1" applyFont="1" applyFill="1" applyBorder="1" applyAlignment="1">
      <alignment horizontal="right" vertical="center"/>
    </xf>
    <xf numFmtId="164" fontId="40" fillId="0" borderId="0" xfId="487" applyNumberFormat="1" applyFont="1" applyFill="1" applyBorder="1" applyAlignment="1">
      <alignment horizontal="right" vertical="center"/>
    </xf>
    <xf numFmtId="165" fontId="40" fillId="0" borderId="0" xfId="487" applyNumberFormat="1" applyFont="1" applyFill="1" applyAlignment="1">
      <alignment vertical="center"/>
    </xf>
    <xf numFmtId="165" fontId="40" fillId="0" borderId="0" xfId="487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37" fontId="40" fillId="0" borderId="0" xfId="487" applyNumberFormat="1" applyFont="1" applyFill="1" applyBorder="1" applyAlignment="1">
      <alignment vertical="center"/>
    </xf>
    <xf numFmtId="0" fontId="39" fillId="0" borderId="3" xfId="487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8" fontId="3" fillId="0" borderId="4" xfId="28" applyNumberFormat="1" applyFont="1" applyFill="1" applyBorder="1" applyAlignment="1">
      <alignment vertical="center"/>
    </xf>
    <xf numFmtId="165" fontId="8" fillId="0" borderId="4" xfId="736" applyNumberFormat="1" applyFont="1" applyFill="1" applyBorder="1" applyAlignment="1">
      <alignment horizontal="right" vertical="center"/>
    </xf>
    <xf numFmtId="37" fontId="3" fillId="0" borderId="3" xfId="735" applyNumberFormat="1" applyFont="1" applyFill="1" applyBorder="1" applyAlignment="1">
      <alignment vertical="center"/>
    </xf>
    <xf numFmtId="165" fontId="6" fillId="0" borderId="4" xfId="736" applyNumberFormat="1" applyFont="1" applyFill="1" applyBorder="1" applyAlignment="1">
      <alignment horizontal="right" vertical="center"/>
    </xf>
    <xf numFmtId="165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vertical="center"/>
    </xf>
    <xf numFmtId="49" fontId="18" fillId="0" borderId="3" xfId="736" applyNumberFormat="1" applyFont="1" applyFill="1" applyBorder="1" applyAlignment="1">
      <alignment horizontal="right" vertical="center"/>
    </xf>
    <xf numFmtId="166" fontId="18" fillId="0" borderId="0" xfId="487" applyNumberFormat="1" applyFont="1" applyFill="1" applyBorder="1" applyAlignment="1">
      <alignment vertical="center"/>
    </xf>
    <xf numFmtId="166" fontId="18" fillId="0" borderId="0" xfId="487" applyNumberFormat="1" applyFont="1" applyFill="1" applyAlignment="1">
      <alignment vertical="center"/>
    </xf>
    <xf numFmtId="166" fontId="6" fillId="0" borderId="0" xfId="487" applyNumberFormat="1" applyFont="1" applyFill="1" applyAlignment="1">
      <alignment horizontal="center" vertical="center"/>
    </xf>
    <xf numFmtId="165" fontId="3" fillId="0" borderId="0" xfId="30" applyNumberFormat="1" applyFont="1" applyFill="1" applyAlignment="1">
      <alignment vertical="center"/>
    </xf>
    <xf numFmtId="165" fontId="3" fillId="0" borderId="0" xfId="30" applyNumberFormat="1" applyFont="1" applyFill="1" applyAlignment="1">
      <alignment horizontal="right" vertical="center"/>
    </xf>
    <xf numFmtId="165" fontId="3" fillId="0" borderId="0" xfId="30" applyNumberFormat="1" applyFont="1" applyFill="1" applyBorder="1" applyAlignment="1">
      <alignment vertical="center"/>
    </xf>
    <xf numFmtId="165" fontId="3" fillId="0" borderId="3" xfId="3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29" applyNumberFormat="1" applyFont="1" applyFill="1" applyBorder="1" applyAlignment="1">
      <alignment horizontal="right" vertical="center"/>
    </xf>
    <xf numFmtId="165" fontId="39" fillId="34" borderId="0" xfId="487" quotePrefix="1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vertical="center"/>
    </xf>
    <xf numFmtId="166" fontId="40" fillId="34" borderId="0" xfId="0" applyNumberFormat="1" applyFont="1" applyFill="1" applyAlignment="1">
      <alignment vertical="center"/>
    </xf>
    <xf numFmtId="166" fontId="40" fillId="34" borderId="0" xfId="0" applyNumberFormat="1" applyFont="1" applyFill="1" applyAlignment="1">
      <alignment horizontal="right" vertical="center"/>
    </xf>
    <xf numFmtId="166" fontId="40" fillId="34" borderId="3" xfId="0" applyNumberFormat="1" applyFont="1" applyFill="1" applyBorder="1" applyAlignment="1">
      <alignment vertical="center"/>
    </xf>
    <xf numFmtId="166" fontId="40" fillId="34" borderId="3" xfId="0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right" vertical="center"/>
    </xf>
    <xf numFmtId="165" fontId="40" fillId="34" borderId="0" xfId="28" applyNumberFormat="1" applyFont="1" applyFill="1" applyBorder="1" applyAlignment="1">
      <alignment horizontal="right" vertical="center"/>
    </xf>
    <xf numFmtId="166" fontId="40" fillId="34" borderId="4" xfId="0" applyNumberFormat="1" applyFont="1" applyFill="1" applyBorder="1" applyAlignment="1">
      <alignment horizontal="right" vertical="center"/>
    </xf>
    <xf numFmtId="168" fontId="40" fillId="34" borderId="0" xfId="28" applyNumberFormat="1" applyFont="1" applyFill="1" applyBorder="1" applyAlignment="1">
      <alignment vertical="center"/>
    </xf>
    <xf numFmtId="37" fontId="40" fillId="34" borderId="0" xfId="487" applyNumberFormat="1" applyFont="1" applyFill="1" applyAlignment="1">
      <alignment vertical="center"/>
    </xf>
    <xf numFmtId="165" fontId="40" fillId="34" borderId="0" xfId="0" applyNumberFormat="1" applyFont="1" applyFill="1" applyAlignment="1">
      <alignment horizontal="right" vertical="center"/>
    </xf>
    <xf numFmtId="165" fontId="40" fillId="34" borderId="0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horizontal="right" vertical="center"/>
    </xf>
    <xf numFmtId="165" fontId="40" fillId="34" borderId="0" xfId="0" applyNumberFormat="1" applyFont="1" applyFill="1" applyAlignment="1">
      <alignment vertical="center"/>
    </xf>
    <xf numFmtId="165" fontId="40" fillId="34" borderId="5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vertical="center"/>
    </xf>
    <xf numFmtId="165" fontId="40" fillId="34" borderId="0" xfId="0" applyNumberFormat="1" applyFont="1" applyFill="1" applyBorder="1" applyAlignment="1">
      <alignment vertical="center"/>
    </xf>
    <xf numFmtId="165" fontId="40" fillId="34" borderId="4" xfId="0" applyNumberFormat="1" applyFont="1" applyFill="1" applyBorder="1" applyAlignment="1">
      <alignment horizontal="right" vertical="center"/>
    </xf>
    <xf numFmtId="166" fontId="40" fillId="34" borderId="0" xfId="29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center" vertical="center"/>
    </xf>
    <xf numFmtId="165" fontId="40" fillId="34" borderId="0" xfId="29" applyNumberFormat="1" applyFont="1" applyFill="1" applyBorder="1" applyAlignment="1">
      <alignment horizontal="right" vertical="center"/>
    </xf>
    <xf numFmtId="0" fontId="4" fillId="34" borderId="0" xfId="0" applyFont="1" applyFill="1" applyBorder="1" applyAlignment="1">
      <alignment horizontal="right" vertical="center"/>
    </xf>
    <xf numFmtId="168" fontId="3" fillId="34" borderId="0" xfId="28" applyNumberFormat="1" applyFont="1" applyFill="1" applyAlignment="1">
      <alignment vertical="center"/>
    </xf>
    <xf numFmtId="0" fontId="3" fillId="34" borderId="0" xfId="0" applyFont="1" applyFill="1" applyAlignment="1">
      <alignment vertical="center"/>
    </xf>
    <xf numFmtId="168" fontId="3" fillId="34" borderId="0" xfId="28" applyNumberFormat="1" applyFont="1" applyFill="1" applyBorder="1" applyAlignment="1">
      <alignment vertical="center"/>
    </xf>
    <xf numFmtId="168" fontId="3" fillId="34" borderId="3" xfId="28" applyNumberFormat="1" applyFont="1" applyFill="1" applyBorder="1" applyAlignment="1">
      <alignment vertical="center"/>
    </xf>
    <xf numFmtId="168" fontId="3" fillId="34" borderId="0" xfId="0" applyNumberFormat="1" applyFont="1" applyFill="1" applyBorder="1" applyAlignment="1">
      <alignment vertical="center"/>
    </xf>
    <xf numFmtId="168" fontId="3" fillId="34" borderId="3" xfId="0" applyNumberFormat="1" applyFont="1" applyFill="1" applyBorder="1" applyAlignment="1">
      <alignment vertical="center"/>
    </xf>
    <xf numFmtId="168" fontId="3" fillId="34" borderId="4" xfId="0" applyNumberFormat="1" applyFont="1" applyFill="1" applyBorder="1" applyAlignment="1">
      <alignment vertical="center"/>
    </xf>
    <xf numFmtId="168" fontId="3" fillId="34" borderId="4" xfId="28" applyNumberFormat="1" applyFont="1" applyFill="1" applyBorder="1" applyAlignment="1">
      <alignment vertical="center"/>
    </xf>
    <xf numFmtId="170" fontId="3" fillId="34" borderId="4" xfId="28" applyNumberFormat="1" applyFont="1" applyFill="1" applyBorder="1" applyAlignment="1">
      <alignment vertical="center"/>
    </xf>
    <xf numFmtId="165" fontId="8" fillId="34" borderId="0" xfId="487" applyNumberFormat="1" applyFont="1" applyFill="1" applyBorder="1" applyAlignment="1">
      <alignment horizontal="right" vertical="center"/>
    </xf>
    <xf numFmtId="165" fontId="8" fillId="34" borderId="3" xfId="487" applyNumberFormat="1" applyFont="1" applyFill="1" applyBorder="1" applyAlignment="1">
      <alignment horizontal="right" vertical="center"/>
    </xf>
    <xf numFmtId="165" fontId="8" fillId="34" borderId="0" xfId="736" applyNumberFormat="1" applyFont="1" applyFill="1" applyBorder="1" applyAlignment="1">
      <alignment horizontal="right" vertical="center"/>
    </xf>
    <xf numFmtId="165" fontId="8" fillId="34" borderId="4" xfId="736" applyNumberFormat="1" applyFont="1" applyFill="1" applyBorder="1" applyAlignment="1">
      <alignment horizontal="right" vertical="center"/>
    </xf>
    <xf numFmtId="165" fontId="6" fillId="34" borderId="0" xfId="736" applyNumberFormat="1" applyFont="1" applyFill="1" applyBorder="1" applyAlignment="1">
      <alignment horizontal="right" vertical="center"/>
    </xf>
    <xf numFmtId="0" fontId="6" fillId="34" borderId="0" xfId="736" applyFont="1" applyFill="1" applyBorder="1" applyAlignment="1">
      <alignment horizontal="center" vertical="center"/>
    </xf>
    <xf numFmtId="165" fontId="6" fillId="34" borderId="3" xfId="487" applyNumberFormat="1" applyFont="1" applyFill="1" applyBorder="1" applyAlignment="1">
      <alignment horizontal="right" vertical="center"/>
    </xf>
    <xf numFmtId="165" fontId="6" fillId="34" borderId="4" xfId="736" applyNumberFormat="1" applyFont="1" applyFill="1" applyBorder="1" applyAlignment="1">
      <alignment horizontal="right" vertical="center"/>
    </xf>
    <xf numFmtId="165" fontId="6" fillId="34" borderId="3" xfId="736" applyNumberFormat="1" applyFont="1" applyFill="1" applyBorder="1" applyAlignment="1">
      <alignment horizontal="right" vertical="center"/>
    </xf>
    <xf numFmtId="165" fontId="3" fillId="34" borderId="0" xfId="28" applyNumberFormat="1" applyFont="1" applyFill="1" applyBorder="1" applyAlignment="1">
      <alignment vertical="center"/>
    </xf>
    <xf numFmtId="165" fontId="3" fillId="34" borderId="0" xfId="0" applyNumberFormat="1" applyFont="1" applyFill="1" applyAlignment="1">
      <alignment vertical="center"/>
    </xf>
    <xf numFmtId="165" fontId="3" fillId="34" borderId="3" xfId="28" applyNumberFormat="1" applyFont="1" applyFill="1" applyBorder="1" applyAlignment="1">
      <alignment vertical="center"/>
    </xf>
    <xf numFmtId="0" fontId="3" fillId="34" borderId="0" xfId="0" applyFont="1" applyFill="1" applyBorder="1" applyAlignment="1">
      <alignment vertical="center"/>
    </xf>
    <xf numFmtId="43" fontId="3" fillId="34" borderId="0" xfId="28" applyFont="1" applyFill="1" applyAlignment="1">
      <alignment vertical="center"/>
    </xf>
    <xf numFmtId="178" fontId="40" fillId="0" borderId="0" xfId="0" quotePrefix="1" applyNumberFormat="1" applyFont="1" applyFill="1" applyAlignment="1">
      <alignment horizontal="center" vertical="center"/>
    </xf>
    <xf numFmtId="37" fontId="7" fillId="0" borderId="0" xfId="498" applyNumberFormat="1" applyFont="1" applyFill="1" applyBorder="1" applyAlignment="1">
      <alignment horizontal="center" vertical="center"/>
    </xf>
    <xf numFmtId="37" fontId="18" fillId="0" borderId="0" xfId="487" applyNumberFormat="1" applyFont="1" applyFill="1" applyBorder="1" applyAlignment="1">
      <alignment horizontal="center" vertical="center"/>
    </xf>
    <xf numFmtId="165" fontId="40" fillId="34" borderId="0" xfId="487" applyNumberFormat="1" applyFont="1" applyFill="1" applyAlignment="1">
      <alignment vertical="center"/>
    </xf>
    <xf numFmtId="0" fontId="40" fillId="0" borderId="0" xfId="0" applyFont="1" applyAlignment="1">
      <alignment vertical="center"/>
    </xf>
    <xf numFmtId="37" fontId="40" fillId="0" borderId="0" xfId="0" applyNumberFormat="1" applyFont="1" applyAlignment="1">
      <alignment vertical="center"/>
    </xf>
    <xf numFmtId="178" fontId="40" fillId="0" borderId="0" xfId="0" applyNumberFormat="1" applyFont="1" applyFill="1" applyAlignment="1">
      <alignment horizontal="center" vertical="center"/>
    </xf>
    <xf numFmtId="38" fontId="43" fillId="0" borderId="0" xfId="0" applyNumberFormat="1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9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172" fontId="3" fillId="0" borderId="0" xfId="28" applyNumberFormat="1" applyFont="1" applyFill="1" applyBorder="1" applyAlignment="1">
      <alignment vertical="center"/>
    </xf>
    <xf numFmtId="0" fontId="39" fillId="0" borderId="0" xfId="487" applyFont="1" applyFill="1" applyBorder="1" applyAlignment="1">
      <alignment horizontal="right" vertical="center"/>
    </xf>
    <xf numFmtId="37" fontId="40" fillId="0" borderId="3" xfId="487" applyNumberFormat="1" applyFont="1" applyFill="1" applyBorder="1" applyAlignment="1">
      <alignment horizontal="left" vertical="center" wrapText="1"/>
    </xf>
    <xf numFmtId="0" fontId="39" fillId="0" borderId="0" xfId="487" applyFont="1" applyFill="1" applyBorder="1" applyAlignment="1">
      <alignment horizontal="center" vertical="center"/>
    </xf>
    <xf numFmtId="0" fontId="40" fillId="0" borderId="0" xfId="487" applyFont="1" applyFill="1" applyAlignment="1">
      <alignment horizontal="center" vertical="center"/>
    </xf>
    <xf numFmtId="0" fontId="39" fillId="0" borderId="0" xfId="487" applyFont="1" applyFill="1" applyAlignment="1">
      <alignment horizontal="center" vertical="center"/>
    </xf>
    <xf numFmtId="0" fontId="39" fillId="0" borderId="3" xfId="487" applyFont="1" applyFill="1" applyBorder="1" applyAlignment="1">
      <alignment horizontal="center" vertical="center"/>
    </xf>
    <xf numFmtId="37" fontId="40" fillId="0" borderId="3" xfId="487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7" fontId="3" fillId="0" borderId="3" xfId="487" applyNumberFormat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9" fontId="7" fillId="0" borderId="3" xfId="736" applyNumberFormat="1" applyFont="1" applyFill="1" applyBorder="1" applyAlignment="1">
      <alignment horizontal="center" vertical="center"/>
    </xf>
    <xf numFmtId="165" fontId="7" fillId="0" borderId="6" xfId="736" applyNumberFormat="1" applyFont="1" applyFill="1" applyBorder="1" applyAlignment="1">
      <alignment horizontal="center" vertical="center"/>
    </xf>
    <xf numFmtId="165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166" fontId="18" fillId="0" borderId="6" xfId="736" applyNumberFormat="1" applyFont="1" applyFill="1" applyBorder="1" applyAlignment="1">
      <alignment horizontal="center" vertical="center"/>
    </xf>
    <xf numFmtId="0" fontId="4" fillId="0" borderId="0" xfId="487" applyFont="1" applyFill="1" applyBorder="1" applyAlignment="1">
      <alignment horizontal="center" vertical="center"/>
    </xf>
    <xf numFmtId="0" fontId="4" fillId="0" borderId="3" xfId="487" applyFont="1" applyFill="1" applyBorder="1" applyAlignment="1">
      <alignment horizontal="center" vertical="center"/>
    </xf>
  </cellXfs>
  <cellStyles count="7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61A536F5-B10A-4227-B4D0-96021C90A23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818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74E72CD-A4B3-4B69-88B1-BF25AB6E275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BF64EA69-59BE-4A2E-A943-7F7DB422809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9878096-2F40-4CFE-89B8-7A3A708B63C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A403976-0FCC-4E5A-8D91-70AFCD21A29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2873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3D8933AE-7F1B-4FE3-864A-01B951218B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C4D13F0-5543-4A20-9C2E-59949781706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884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49C07C8-B747-4EC6-902F-62974F344DA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59"/>
  <sheetViews>
    <sheetView topLeftCell="A16" zoomScale="120" zoomScaleNormal="120" zoomScaleSheetLayoutView="100" workbookViewId="0">
      <selection activeCell="N32" sqref="N32"/>
    </sheetView>
  </sheetViews>
  <sheetFormatPr defaultColWidth="10.85546875" defaultRowHeight="14.1" customHeight="1"/>
  <cols>
    <col min="1" max="1" width="1.5703125" style="142" customWidth="1"/>
    <col min="2" max="2" width="28.7109375" style="142" customWidth="1"/>
    <col min="3" max="3" width="5.42578125" style="142" customWidth="1"/>
    <col min="4" max="4" width="0.85546875" style="142" customWidth="1"/>
    <col min="5" max="5" width="12" style="177" customWidth="1"/>
    <col min="6" max="6" width="0.85546875" style="180" customWidth="1"/>
    <col min="7" max="7" width="13.28515625" style="177" customWidth="1"/>
    <col min="8" max="8" width="0.85546875" style="142" customWidth="1"/>
    <col min="9" max="9" width="12" style="177" customWidth="1"/>
    <col min="10" max="10" width="0.85546875" style="180" customWidth="1"/>
    <col min="11" max="11" width="13.28515625" style="177" customWidth="1"/>
    <col min="12" max="16384" width="10.85546875" style="142"/>
  </cols>
  <sheetData>
    <row r="1" spans="1:11" ht="15" customHeight="1">
      <c r="A1" s="138" t="s">
        <v>0</v>
      </c>
      <c r="B1" s="139"/>
      <c r="C1" s="139"/>
      <c r="D1" s="139"/>
      <c r="E1" s="140"/>
      <c r="F1" s="141"/>
      <c r="G1" s="140"/>
      <c r="H1" s="139"/>
      <c r="I1" s="140"/>
      <c r="J1" s="141"/>
      <c r="K1" s="140"/>
    </row>
    <row r="2" spans="1:11" ht="15" customHeight="1">
      <c r="A2" s="138" t="s">
        <v>1</v>
      </c>
      <c r="B2" s="139"/>
      <c r="C2" s="139"/>
      <c r="D2" s="139"/>
      <c r="E2" s="140"/>
      <c r="F2" s="141"/>
      <c r="G2" s="140"/>
      <c r="H2" s="139"/>
      <c r="I2" s="140"/>
      <c r="J2" s="141"/>
      <c r="K2" s="140"/>
    </row>
    <row r="3" spans="1:11" ht="15" customHeight="1">
      <c r="A3" s="143" t="s">
        <v>193</v>
      </c>
      <c r="B3" s="144"/>
      <c r="C3" s="144"/>
      <c r="D3" s="144"/>
      <c r="E3" s="145"/>
      <c r="F3" s="144"/>
      <c r="G3" s="145"/>
      <c r="H3" s="144"/>
      <c r="I3" s="145"/>
      <c r="J3" s="144"/>
      <c r="K3" s="145"/>
    </row>
    <row r="4" spans="1:11" ht="15" customHeight="1">
      <c r="A4" s="146"/>
      <c r="B4" s="141"/>
      <c r="C4" s="141"/>
      <c r="D4" s="141"/>
      <c r="E4" s="147"/>
      <c r="F4" s="141"/>
      <c r="G4" s="147"/>
      <c r="H4" s="141"/>
      <c r="I4" s="147"/>
      <c r="J4" s="141"/>
      <c r="K4" s="147"/>
    </row>
    <row r="5" spans="1:11" ht="15" customHeight="1">
      <c r="A5" s="146"/>
      <c r="B5" s="141"/>
      <c r="C5" s="141"/>
      <c r="D5" s="141"/>
      <c r="E5" s="147"/>
      <c r="F5" s="141"/>
      <c r="G5" s="147"/>
      <c r="H5" s="141"/>
      <c r="I5" s="147"/>
      <c r="J5" s="141"/>
      <c r="K5" s="147"/>
    </row>
    <row r="6" spans="1:11" ht="15" customHeight="1">
      <c r="A6" s="148"/>
      <c r="B6" s="148"/>
      <c r="C6" s="139"/>
      <c r="D6" s="139"/>
      <c r="E6" s="268" t="s">
        <v>2</v>
      </c>
      <c r="F6" s="268"/>
      <c r="G6" s="268"/>
      <c r="H6" s="268"/>
      <c r="I6" s="268"/>
      <c r="J6" s="268"/>
      <c r="K6" s="268"/>
    </row>
    <row r="7" spans="1:11" ht="15" customHeight="1">
      <c r="A7" s="148"/>
      <c r="B7" s="148"/>
      <c r="C7" s="139"/>
      <c r="D7" s="139"/>
      <c r="E7" s="270" t="s">
        <v>148</v>
      </c>
      <c r="F7" s="270"/>
      <c r="G7" s="270"/>
      <c r="H7" s="149"/>
      <c r="I7" s="270" t="s">
        <v>150</v>
      </c>
      <c r="J7" s="270"/>
      <c r="K7" s="270"/>
    </row>
    <row r="8" spans="1:11" ht="15" customHeight="1">
      <c r="A8" s="148"/>
      <c r="B8" s="148"/>
      <c r="C8" s="139"/>
      <c r="D8" s="139"/>
      <c r="E8" s="273" t="s">
        <v>149</v>
      </c>
      <c r="F8" s="273"/>
      <c r="G8" s="273"/>
      <c r="H8" s="149"/>
      <c r="I8" s="273" t="s">
        <v>149</v>
      </c>
      <c r="J8" s="273"/>
      <c r="K8" s="273"/>
    </row>
    <row r="9" spans="1:11" ht="15" customHeight="1">
      <c r="A9" s="148"/>
      <c r="B9" s="148"/>
      <c r="C9" s="139"/>
      <c r="D9" s="139"/>
      <c r="E9" s="150" t="s">
        <v>3</v>
      </c>
      <c r="F9" s="151"/>
      <c r="G9" s="150" t="s">
        <v>4</v>
      </c>
      <c r="H9" s="151"/>
      <c r="I9" s="150" t="s">
        <v>3</v>
      </c>
      <c r="J9" s="151"/>
      <c r="K9" s="150" t="s">
        <v>4</v>
      </c>
    </row>
    <row r="10" spans="1:11" ht="15" customHeight="1">
      <c r="A10" s="148"/>
      <c r="B10" s="148"/>
      <c r="C10" s="139"/>
      <c r="D10" s="139"/>
      <c r="E10" s="152" t="s">
        <v>5</v>
      </c>
      <c r="F10" s="153"/>
      <c r="G10" s="152" t="s">
        <v>6</v>
      </c>
      <c r="H10" s="151"/>
      <c r="I10" s="152" t="s">
        <v>5</v>
      </c>
      <c r="J10" s="153"/>
      <c r="K10" s="152" t="s">
        <v>6</v>
      </c>
    </row>
    <row r="11" spans="1:11" ht="15" customHeight="1">
      <c r="C11" s="154" t="s">
        <v>7</v>
      </c>
      <c r="E11" s="155" t="s">
        <v>194</v>
      </c>
      <c r="F11" s="149"/>
      <c r="G11" s="155" t="s">
        <v>213</v>
      </c>
      <c r="H11" s="149"/>
      <c r="I11" s="155" t="s">
        <v>194</v>
      </c>
      <c r="J11" s="149"/>
      <c r="K11" s="155" t="s">
        <v>213</v>
      </c>
    </row>
    <row r="12" spans="1:11" ht="15" customHeight="1">
      <c r="C12" s="156"/>
      <c r="E12" s="207"/>
      <c r="F12" s="149"/>
      <c r="G12" s="157"/>
      <c r="H12" s="149"/>
      <c r="I12" s="207"/>
      <c r="J12" s="149"/>
      <c r="K12" s="157"/>
    </row>
    <row r="13" spans="1:11" ht="15" customHeight="1">
      <c r="A13" s="158" t="s">
        <v>8</v>
      </c>
      <c r="B13" s="159"/>
      <c r="C13" s="159"/>
      <c r="D13" s="159"/>
      <c r="E13" s="208"/>
      <c r="F13" s="160"/>
      <c r="G13" s="160"/>
      <c r="H13" s="160"/>
      <c r="I13" s="208"/>
      <c r="J13" s="160"/>
      <c r="K13" s="160"/>
    </row>
    <row r="14" spans="1:11" ht="15" customHeight="1">
      <c r="A14" s="158"/>
      <c r="B14" s="159"/>
      <c r="C14" s="159"/>
      <c r="D14" s="159"/>
      <c r="E14" s="208"/>
      <c r="F14" s="160"/>
      <c r="G14" s="160"/>
      <c r="H14" s="160"/>
      <c r="I14" s="208"/>
      <c r="J14" s="160"/>
      <c r="K14" s="160"/>
    </row>
    <row r="15" spans="1:11" ht="15" customHeight="1">
      <c r="A15" s="158" t="s">
        <v>9</v>
      </c>
      <c r="B15" s="159"/>
      <c r="C15" s="159"/>
      <c r="D15" s="159"/>
      <c r="E15" s="209"/>
      <c r="F15" s="160"/>
      <c r="G15" s="161"/>
      <c r="H15" s="161"/>
      <c r="I15" s="209"/>
      <c r="J15" s="160"/>
      <c r="K15" s="161"/>
    </row>
    <row r="16" spans="1:11" ht="15" customHeight="1">
      <c r="A16" s="158"/>
      <c r="B16" s="159"/>
      <c r="C16" s="162"/>
      <c r="D16" s="159"/>
      <c r="E16" s="209"/>
      <c r="F16" s="160"/>
      <c r="G16" s="161"/>
      <c r="H16" s="161"/>
      <c r="I16" s="209"/>
      <c r="J16" s="160"/>
      <c r="K16" s="161"/>
    </row>
    <row r="17" spans="1:11" ht="15" customHeight="1">
      <c r="A17" s="163" t="s">
        <v>10</v>
      </c>
      <c r="B17" s="159"/>
      <c r="C17" s="162"/>
      <c r="D17" s="164"/>
      <c r="E17" s="209">
        <v>1458975</v>
      </c>
      <c r="F17" s="165"/>
      <c r="G17" s="194">
        <v>65687</v>
      </c>
      <c r="H17" s="161"/>
      <c r="I17" s="221">
        <v>1396999</v>
      </c>
      <c r="J17" s="165"/>
      <c r="K17" s="194">
        <v>11246</v>
      </c>
    </row>
    <row r="18" spans="1:11" ht="15" customHeight="1">
      <c r="A18" s="163" t="s">
        <v>180</v>
      </c>
      <c r="B18" s="159"/>
      <c r="C18" s="162"/>
      <c r="D18" s="164"/>
      <c r="E18" s="209"/>
      <c r="F18" s="165"/>
      <c r="G18" s="194"/>
      <c r="H18" s="161"/>
      <c r="I18" s="216"/>
      <c r="J18" s="165"/>
      <c r="K18" s="194"/>
    </row>
    <row r="19" spans="1:11" ht="15" customHeight="1">
      <c r="A19" s="163"/>
      <c r="B19" s="159" t="s">
        <v>181</v>
      </c>
      <c r="C19" s="162">
        <v>8</v>
      </c>
      <c r="D19" s="164"/>
      <c r="E19" s="209">
        <v>657297</v>
      </c>
      <c r="F19" s="165"/>
      <c r="G19" s="194">
        <v>543036</v>
      </c>
      <c r="H19" s="161"/>
      <c r="I19" s="221">
        <v>59451</v>
      </c>
      <c r="J19" s="165"/>
      <c r="K19" s="194">
        <v>59393</v>
      </c>
    </row>
    <row r="20" spans="1:11" ht="15" customHeight="1">
      <c r="A20" s="163" t="s">
        <v>169</v>
      </c>
      <c r="B20" s="159"/>
      <c r="C20" s="162">
        <v>9</v>
      </c>
      <c r="D20" s="164"/>
      <c r="E20" s="210">
        <v>519116</v>
      </c>
      <c r="F20" s="165"/>
      <c r="G20" s="195">
        <v>454511</v>
      </c>
      <c r="H20" s="161"/>
      <c r="I20" s="218">
        <v>374915</v>
      </c>
      <c r="J20" s="165"/>
      <c r="K20" s="195">
        <v>323267</v>
      </c>
    </row>
    <row r="21" spans="1:11" ht="15" customHeight="1">
      <c r="A21" s="163" t="s">
        <v>12</v>
      </c>
      <c r="B21" s="159"/>
      <c r="C21" s="162"/>
      <c r="D21" s="164"/>
      <c r="E21" s="209">
        <v>60706</v>
      </c>
      <c r="F21" s="166"/>
      <c r="G21" s="196">
        <v>53221</v>
      </c>
      <c r="H21" s="160"/>
      <c r="I21" s="219">
        <v>44647</v>
      </c>
      <c r="J21" s="165"/>
      <c r="K21" s="196">
        <v>37059</v>
      </c>
    </row>
    <row r="22" spans="1:11" ht="15" customHeight="1">
      <c r="A22" s="257" t="s">
        <v>195</v>
      </c>
      <c r="B22" s="258"/>
      <c r="C22" s="162"/>
      <c r="D22" s="164"/>
      <c r="E22" s="209"/>
      <c r="F22" s="166"/>
      <c r="G22" s="196"/>
      <c r="H22" s="160"/>
      <c r="I22" s="219"/>
      <c r="J22" s="165"/>
      <c r="K22" s="196"/>
    </row>
    <row r="23" spans="1:11" ht="15" customHeight="1">
      <c r="A23" s="257"/>
      <c r="B23" s="258" t="s">
        <v>196</v>
      </c>
      <c r="C23" s="259">
        <v>15.5</v>
      </c>
      <c r="D23" s="164"/>
      <c r="E23" s="214">
        <v>0</v>
      </c>
      <c r="F23" s="166"/>
      <c r="G23" s="196">
        <v>0</v>
      </c>
      <c r="H23" s="160"/>
      <c r="I23" s="219">
        <v>400000</v>
      </c>
      <c r="J23" s="165"/>
      <c r="K23" s="196">
        <v>400000</v>
      </c>
    </row>
    <row r="24" spans="1:11" ht="15" customHeight="1">
      <c r="A24" s="163" t="s">
        <v>13</v>
      </c>
      <c r="B24" s="159"/>
      <c r="C24" s="162"/>
      <c r="D24" s="164"/>
      <c r="E24" s="211">
        <v>276732</v>
      </c>
      <c r="F24" s="166"/>
      <c r="G24" s="197">
        <v>50724</v>
      </c>
      <c r="H24" s="160"/>
      <c r="I24" s="223">
        <v>244048</v>
      </c>
      <c r="J24" s="166"/>
      <c r="K24" s="197">
        <v>21242</v>
      </c>
    </row>
    <row r="25" spans="1:11" ht="15" customHeight="1">
      <c r="A25" s="163"/>
      <c r="B25" s="159"/>
      <c r="C25" s="167"/>
      <c r="D25" s="164"/>
      <c r="E25" s="208"/>
      <c r="F25" s="168"/>
      <c r="G25" s="198"/>
      <c r="H25" s="160"/>
      <c r="I25" s="208"/>
      <c r="J25" s="166"/>
      <c r="K25" s="198"/>
    </row>
    <row r="26" spans="1:11" ht="15" customHeight="1">
      <c r="A26" s="158" t="s">
        <v>14</v>
      </c>
      <c r="B26" s="159"/>
      <c r="C26" s="162"/>
      <c r="D26" s="164"/>
      <c r="E26" s="212">
        <f>SUM(E17:E24)</f>
        <v>2972826</v>
      </c>
      <c r="F26" s="165"/>
      <c r="G26" s="199">
        <f>SUM(G17:G24)</f>
        <v>1167179</v>
      </c>
      <c r="H26" s="165"/>
      <c r="I26" s="212">
        <f>SUM(I17:I24)</f>
        <v>2520060</v>
      </c>
      <c r="J26" s="165"/>
      <c r="K26" s="199">
        <f>SUM(K17:K24)</f>
        <v>852207</v>
      </c>
    </row>
    <row r="27" spans="1:11" ht="15" customHeight="1">
      <c r="A27" s="158"/>
      <c r="B27" s="159"/>
      <c r="C27" s="162"/>
      <c r="D27" s="164"/>
      <c r="E27" s="209"/>
      <c r="F27" s="165"/>
      <c r="G27" s="10"/>
      <c r="H27" s="165"/>
      <c r="I27" s="213"/>
      <c r="J27" s="165"/>
      <c r="K27" s="10"/>
    </row>
    <row r="28" spans="1:11" ht="15" customHeight="1">
      <c r="A28" s="158" t="s">
        <v>15</v>
      </c>
      <c r="B28" s="159"/>
      <c r="C28" s="162"/>
      <c r="D28" s="164"/>
      <c r="E28" s="209"/>
      <c r="F28" s="165"/>
      <c r="G28" s="10"/>
      <c r="H28" s="165"/>
      <c r="I28" s="210"/>
      <c r="J28" s="165"/>
      <c r="K28" s="10"/>
    </row>
    <row r="29" spans="1:11" ht="15" customHeight="1">
      <c r="A29" s="158"/>
      <c r="B29" s="159"/>
      <c r="C29" s="162"/>
      <c r="D29" s="164"/>
      <c r="E29" s="213"/>
      <c r="F29" s="165"/>
      <c r="G29" s="200"/>
      <c r="H29" s="165"/>
      <c r="I29" s="210"/>
      <c r="J29" s="165"/>
      <c r="K29" s="200"/>
    </row>
    <row r="30" spans="1:11" ht="15" customHeight="1">
      <c r="A30" s="163" t="s">
        <v>157</v>
      </c>
      <c r="B30" s="159"/>
      <c r="C30" s="162"/>
      <c r="D30" s="164"/>
      <c r="E30" s="214">
        <v>0</v>
      </c>
      <c r="F30" s="165"/>
      <c r="G30" s="198">
        <v>0</v>
      </c>
      <c r="H30" s="165"/>
      <c r="I30" s="218">
        <v>510000</v>
      </c>
      <c r="J30" s="165"/>
      <c r="K30" s="198">
        <v>510000</v>
      </c>
    </row>
    <row r="31" spans="1:11" ht="15" customHeight="1">
      <c r="A31" s="163" t="s">
        <v>160</v>
      </c>
      <c r="B31" s="159"/>
      <c r="C31" s="253">
        <v>15.5</v>
      </c>
      <c r="D31" s="164"/>
      <c r="E31" s="214">
        <v>0</v>
      </c>
      <c r="F31" s="165"/>
      <c r="G31" s="198">
        <v>0</v>
      </c>
      <c r="H31" s="165"/>
      <c r="I31" s="218">
        <v>1200000</v>
      </c>
      <c r="J31" s="165"/>
      <c r="K31" s="198">
        <v>1200000</v>
      </c>
    </row>
    <row r="32" spans="1:11" ht="15" customHeight="1">
      <c r="A32" s="163" t="s">
        <v>16</v>
      </c>
      <c r="B32" s="159"/>
      <c r="C32" s="162"/>
      <c r="D32" s="164"/>
      <c r="E32" s="210">
        <v>193544</v>
      </c>
      <c r="F32" s="165"/>
      <c r="G32" s="201">
        <v>195279</v>
      </c>
      <c r="H32" s="165"/>
      <c r="I32" s="218">
        <v>162530</v>
      </c>
      <c r="J32" s="165"/>
      <c r="K32" s="201">
        <v>164417</v>
      </c>
    </row>
    <row r="33" spans="1:11" ht="15" customHeight="1">
      <c r="A33" s="163" t="s">
        <v>17</v>
      </c>
      <c r="B33" s="159"/>
      <c r="C33" s="162">
        <v>10</v>
      </c>
      <c r="D33" s="164"/>
      <c r="E33" s="213">
        <v>17051356</v>
      </c>
      <c r="F33" s="166"/>
      <c r="G33" s="201">
        <v>16697487</v>
      </c>
      <c r="H33" s="165"/>
      <c r="I33" s="219">
        <v>16856754</v>
      </c>
      <c r="J33" s="165"/>
      <c r="K33" s="201">
        <v>16500747</v>
      </c>
    </row>
    <row r="34" spans="1:11" ht="15" customHeight="1">
      <c r="A34" s="163" t="s">
        <v>189</v>
      </c>
      <c r="B34" s="159"/>
      <c r="C34" s="162">
        <v>11</v>
      </c>
      <c r="D34" s="164"/>
      <c r="E34" s="213">
        <v>564789</v>
      </c>
      <c r="F34" s="166"/>
      <c r="G34" s="201">
        <v>571692</v>
      </c>
      <c r="H34" s="165"/>
      <c r="I34" s="219">
        <v>513517</v>
      </c>
      <c r="J34" s="165"/>
      <c r="K34" s="201">
        <v>517117</v>
      </c>
    </row>
    <row r="35" spans="1:11" ht="15" customHeight="1">
      <c r="A35" s="163" t="s">
        <v>107</v>
      </c>
      <c r="B35" s="159"/>
      <c r="C35" s="162"/>
      <c r="D35" s="164"/>
      <c r="E35" s="213">
        <v>103283</v>
      </c>
      <c r="F35" s="166"/>
      <c r="G35" s="201">
        <v>103283</v>
      </c>
      <c r="H35" s="165"/>
      <c r="I35" s="219">
        <v>0</v>
      </c>
      <c r="J35" s="165"/>
      <c r="K35" s="201">
        <v>0</v>
      </c>
    </row>
    <row r="36" spans="1:11" ht="15" customHeight="1">
      <c r="A36" s="163" t="s">
        <v>18</v>
      </c>
      <c r="B36" s="159"/>
      <c r="C36" s="162">
        <v>10</v>
      </c>
      <c r="D36" s="164"/>
      <c r="E36" s="213">
        <v>3292872</v>
      </c>
      <c r="F36" s="166"/>
      <c r="G36" s="201">
        <v>3344950</v>
      </c>
      <c r="H36" s="166"/>
      <c r="I36" s="219">
        <v>55474</v>
      </c>
      <c r="J36" s="166"/>
      <c r="K36" s="201">
        <v>53959</v>
      </c>
    </row>
    <row r="37" spans="1:11" ht="15" customHeight="1">
      <c r="A37" s="163" t="s">
        <v>19</v>
      </c>
      <c r="B37" s="159"/>
      <c r="C37" s="173"/>
      <c r="D37" s="164"/>
      <c r="E37" s="213">
        <v>22996</v>
      </c>
      <c r="F37" s="166"/>
      <c r="G37" s="201">
        <v>22840</v>
      </c>
      <c r="H37" s="166"/>
      <c r="I37" s="219">
        <v>0</v>
      </c>
      <c r="J37" s="166"/>
      <c r="K37" s="201">
        <v>0</v>
      </c>
    </row>
    <row r="38" spans="1:11" ht="15" customHeight="1">
      <c r="A38" s="163" t="s">
        <v>20</v>
      </c>
      <c r="B38" s="159"/>
      <c r="C38" s="162">
        <v>12</v>
      </c>
      <c r="D38" s="164"/>
      <c r="E38" s="212">
        <v>439148</v>
      </c>
      <c r="F38" s="166"/>
      <c r="G38" s="199">
        <v>751067</v>
      </c>
      <c r="H38" s="166"/>
      <c r="I38" s="220">
        <v>402321</v>
      </c>
      <c r="J38" s="166"/>
      <c r="K38" s="199">
        <v>694079</v>
      </c>
    </row>
    <row r="39" spans="1:11" ht="15" customHeight="1">
      <c r="A39" s="163"/>
      <c r="B39" s="159"/>
      <c r="C39" s="164"/>
      <c r="D39" s="164"/>
      <c r="E39" s="213"/>
      <c r="F39" s="166"/>
      <c r="G39" s="200"/>
      <c r="H39" s="166"/>
      <c r="I39" s="213"/>
      <c r="J39" s="166"/>
      <c r="K39" s="200"/>
    </row>
    <row r="40" spans="1:11" ht="15" customHeight="1">
      <c r="A40" s="158" t="s">
        <v>21</v>
      </c>
      <c r="B40" s="159"/>
      <c r="C40" s="164"/>
      <c r="D40" s="164"/>
      <c r="E40" s="212">
        <f>SUM(E30:E38)</f>
        <v>21667988</v>
      </c>
      <c r="F40" s="166"/>
      <c r="G40" s="199">
        <f>SUM(G30:G38)</f>
        <v>21686598</v>
      </c>
      <c r="H40" s="166"/>
      <c r="I40" s="212">
        <f>SUM(I30:I38)</f>
        <v>19700596</v>
      </c>
      <c r="J40" s="166"/>
      <c r="K40" s="199">
        <f>SUM(K30:K38)</f>
        <v>19640319</v>
      </c>
    </row>
    <row r="41" spans="1:11" ht="15" customHeight="1">
      <c r="A41" s="158"/>
      <c r="B41" s="159"/>
      <c r="C41" s="164"/>
      <c r="D41" s="164"/>
      <c r="E41" s="213"/>
      <c r="F41" s="166"/>
      <c r="G41" s="200"/>
      <c r="H41" s="166"/>
      <c r="I41" s="213"/>
      <c r="J41" s="166"/>
      <c r="K41" s="200"/>
    </row>
    <row r="42" spans="1:11" ht="15" customHeight="1" thickBot="1">
      <c r="A42" s="158" t="s">
        <v>22</v>
      </c>
      <c r="B42" s="159"/>
      <c r="C42" s="164"/>
      <c r="D42" s="164"/>
      <c r="E42" s="215">
        <f>SUM(E26+E40)</f>
        <v>24640814</v>
      </c>
      <c r="F42" s="166"/>
      <c r="G42" s="202">
        <f>SUM(G26+G40)</f>
        <v>22853777</v>
      </c>
      <c r="H42" s="166"/>
      <c r="I42" s="215">
        <f>SUM(I26+I40)</f>
        <v>22220656</v>
      </c>
      <c r="J42" s="166"/>
      <c r="K42" s="202">
        <f>SUM(K26+K40)</f>
        <v>20492526</v>
      </c>
    </row>
    <row r="43" spans="1:11" ht="15" customHeight="1" thickTop="1">
      <c r="A43" s="138"/>
      <c r="C43" s="174"/>
      <c r="D43" s="174"/>
      <c r="E43" s="175"/>
      <c r="F43" s="176"/>
      <c r="H43" s="176"/>
      <c r="I43" s="175"/>
      <c r="J43" s="176"/>
    </row>
    <row r="44" spans="1:11" ht="15" customHeight="1">
      <c r="A44" s="138"/>
      <c r="C44" s="174"/>
      <c r="D44" s="174"/>
      <c r="E44" s="175"/>
      <c r="F44" s="176"/>
      <c r="H44" s="176"/>
      <c r="I44" s="175"/>
      <c r="J44" s="176"/>
    </row>
    <row r="45" spans="1:11" ht="15" customHeight="1">
      <c r="A45" s="138"/>
      <c r="C45" s="174"/>
      <c r="D45" s="174"/>
      <c r="E45" s="175"/>
      <c r="F45" s="176"/>
      <c r="G45" s="142"/>
      <c r="H45" s="176"/>
      <c r="I45" s="175"/>
      <c r="J45" s="176"/>
      <c r="K45" s="175"/>
    </row>
    <row r="46" spans="1:11" ht="7.5" customHeight="1">
      <c r="A46" s="138"/>
      <c r="C46" s="174"/>
      <c r="D46" s="174"/>
      <c r="E46" s="175"/>
      <c r="F46" s="176"/>
      <c r="G46" s="175"/>
      <c r="H46" s="176"/>
      <c r="I46" s="175"/>
      <c r="J46" s="176"/>
      <c r="K46" s="175"/>
    </row>
    <row r="47" spans="1:11" ht="15" customHeight="1">
      <c r="A47" s="138"/>
      <c r="C47" s="174"/>
      <c r="D47" s="174"/>
      <c r="E47" s="175"/>
      <c r="F47" s="176"/>
      <c r="G47" s="175"/>
      <c r="H47" s="176"/>
      <c r="I47" s="175"/>
      <c r="J47" s="176"/>
      <c r="K47" s="175"/>
    </row>
    <row r="48" spans="1:11" ht="15" customHeight="1">
      <c r="A48" s="138"/>
      <c r="C48" s="174"/>
      <c r="D48" s="174"/>
      <c r="E48" s="175"/>
      <c r="F48" s="176"/>
      <c r="G48" s="175"/>
      <c r="H48" s="176"/>
      <c r="I48" s="175"/>
      <c r="J48" s="176"/>
      <c r="K48" s="175"/>
    </row>
    <row r="49" spans="1:11" ht="15" customHeight="1">
      <c r="A49" s="271" t="s">
        <v>159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</row>
    <row r="50" spans="1:11" ht="15" customHeight="1">
      <c r="A50" s="271" t="s">
        <v>109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</row>
    <row r="51" spans="1:11" ht="13.5" customHeight="1">
      <c r="E51" s="142"/>
      <c r="F51" s="142"/>
      <c r="G51" s="142"/>
      <c r="I51" s="142"/>
      <c r="J51" s="142"/>
      <c r="K51" s="142"/>
    </row>
    <row r="52" spans="1:11" ht="21.95" customHeight="1">
      <c r="A52" s="274" t="s">
        <v>216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</row>
    <row r="53" spans="1:11" ht="15" customHeight="1">
      <c r="A53" s="138" t="s">
        <v>0</v>
      </c>
      <c r="B53" s="139"/>
      <c r="C53" s="139"/>
      <c r="D53" s="139"/>
      <c r="E53" s="140"/>
      <c r="F53" s="141"/>
      <c r="G53" s="140"/>
      <c r="H53" s="139"/>
      <c r="I53" s="140"/>
      <c r="J53" s="141"/>
      <c r="K53" s="140"/>
    </row>
    <row r="54" spans="1:11" ht="15" customHeight="1">
      <c r="A54" s="138" t="s">
        <v>161</v>
      </c>
      <c r="B54" s="139"/>
      <c r="C54" s="139"/>
      <c r="D54" s="139"/>
      <c r="E54" s="140"/>
      <c r="F54" s="141"/>
      <c r="G54" s="140"/>
      <c r="H54" s="139"/>
      <c r="I54" s="140"/>
      <c r="J54" s="141"/>
      <c r="K54" s="140"/>
    </row>
    <row r="55" spans="1:11" ht="15" customHeight="1">
      <c r="A55" s="181" t="str">
        <f>A3</f>
        <v>As at 31 March 2021</v>
      </c>
      <c r="B55" s="144"/>
      <c r="C55" s="144"/>
      <c r="D55" s="144"/>
      <c r="E55" s="145"/>
      <c r="F55" s="144"/>
      <c r="G55" s="145"/>
      <c r="H55" s="144"/>
      <c r="I55" s="145"/>
      <c r="J55" s="144"/>
      <c r="K55" s="145"/>
    </row>
    <row r="56" spans="1:11" ht="15" customHeight="1">
      <c r="A56" s="148"/>
      <c r="B56" s="148"/>
      <c r="C56" s="139"/>
      <c r="D56" s="139"/>
      <c r="E56" s="140"/>
      <c r="F56" s="141"/>
      <c r="G56" s="140"/>
      <c r="H56" s="139"/>
      <c r="I56" s="178"/>
      <c r="J56" s="141"/>
      <c r="K56" s="178"/>
    </row>
    <row r="57" spans="1:11" ht="15" customHeight="1">
      <c r="A57" s="148"/>
      <c r="B57" s="148"/>
      <c r="C57" s="139"/>
      <c r="D57" s="139"/>
      <c r="E57" s="140"/>
      <c r="F57" s="141"/>
      <c r="G57" s="140"/>
      <c r="H57" s="139"/>
      <c r="I57" s="178"/>
      <c r="J57" s="141"/>
      <c r="K57" s="178"/>
    </row>
    <row r="58" spans="1:11" ht="15" customHeight="1">
      <c r="A58" s="148"/>
      <c r="B58" s="148"/>
      <c r="C58" s="139"/>
      <c r="D58" s="139"/>
      <c r="E58" s="140"/>
      <c r="F58" s="141"/>
      <c r="G58" s="268" t="s">
        <v>2</v>
      </c>
      <c r="H58" s="268"/>
      <c r="I58" s="268"/>
      <c r="J58" s="268"/>
      <c r="K58" s="268"/>
    </row>
    <row r="59" spans="1:11" ht="15" customHeight="1">
      <c r="A59" s="148"/>
      <c r="B59" s="148"/>
      <c r="C59" s="139"/>
      <c r="D59" s="139"/>
      <c r="E59" s="270" t="s">
        <v>148</v>
      </c>
      <c r="F59" s="270"/>
      <c r="G59" s="270"/>
      <c r="H59" s="149"/>
      <c r="I59" s="270" t="s">
        <v>150</v>
      </c>
      <c r="J59" s="270"/>
      <c r="K59" s="270"/>
    </row>
    <row r="60" spans="1:11" ht="15" customHeight="1">
      <c r="A60" s="148"/>
      <c r="B60" s="148"/>
      <c r="C60" s="139"/>
      <c r="D60" s="139"/>
      <c r="E60" s="273" t="s">
        <v>149</v>
      </c>
      <c r="F60" s="273"/>
      <c r="G60" s="273"/>
      <c r="H60" s="149"/>
      <c r="I60" s="273" t="s">
        <v>149</v>
      </c>
      <c r="J60" s="273"/>
      <c r="K60" s="273"/>
    </row>
    <row r="61" spans="1:11" ht="15" customHeight="1">
      <c r="A61" s="148"/>
      <c r="B61" s="148"/>
      <c r="C61" s="139"/>
      <c r="D61" s="139"/>
      <c r="E61" s="150" t="s">
        <v>3</v>
      </c>
      <c r="F61" s="151"/>
      <c r="G61" s="150" t="s">
        <v>4</v>
      </c>
      <c r="H61" s="151"/>
      <c r="I61" s="150" t="s">
        <v>3</v>
      </c>
      <c r="J61" s="151"/>
      <c r="K61" s="150" t="s">
        <v>4</v>
      </c>
    </row>
    <row r="62" spans="1:11" ht="15" customHeight="1">
      <c r="A62" s="148"/>
      <c r="B62" s="148"/>
      <c r="C62" s="139"/>
      <c r="D62" s="139"/>
      <c r="E62" s="152" t="s">
        <v>5</v>
      </c>
      <c r="F62" s="153"/>
      <c r="G62" s="152" t="s">
        <v>6</v>
      </c>
      <c r="H62" s="151"/>
      <c r="I62" s="152" t="s">
        <v>5</v>
      </c>
      <c r="J62" s="153"/>
      <c r="K62" s="152" t="s">
        <v>6</v>
      </c>
    </row>
    <row r="63" spans="1:11" ht="15" customHeight="1">
      <c r="C63" s="154" t="s">
        <v>7</v>
      </c>
      <c r="E63" s="155" t="s">
        <v>194</v>
      </c>
      <c r="F63" s="149"/>
      <c r="G63" s="155" t="s">
        <v>213</v>
      </c>
      <c r="H63" s="149"/>
      <c r="I63" s="155" t="s">
        <v>194</v>
      </c>
      <c r="J63" s="149"/>
      <c r="K63" s="155" t="s">
        <v>213</v>
      </c>
    </row>
    <row r="64" spans="1:11" ht="15" customHeight="1">
      <c r="C64" s="156"/>
      <c r="E64" s="207"/>
      <c r="F64" s="149"/>
      <c r="G64" s="157"/>
      <c r="H64" s="149"/>
      <c r="I64" s="207"/>
      <c r="J64" s="149"/>
      <c r="K64" s="157"/>
    </row>
    <row r="65" spans="1:11" ht="15" customHeight="1">
      <c r="A65" s="158" t="s">
        <v>128</v>
      </c>
      <c r="B65" s="159"/>
      <c r="C65" s="159"/>
      <c r="D65" s="159"/>
      <c r="E65" s="209"/>
      <c r="F65" s="160"/>
      <c r="G65" s="161"/>
      <c r="H65" s="161"/>
      <c r="I65" s="209"/>
      <c r="J65" s="160"/>
      <c r="K65" s="161"/>
    </row>
    <row r="66" spans="1:11" ht="15" customHeight="1">
      <c r="A66" s="158"/>
      <c r="B66" s="159"/>
      <c r="C66" s="159"/>
      <c r="D66" s="159"/>
      <c r="E66" s="209"/>
      <c r="F66" s="160"/>
      <c r="G66" s="161"/>
      <c r="H66" s="161"/>
      <c r="I66" s="209"/>
      <c r="J66" s="160"/>
      <c r="K66" s="161"/>
    </row>
    <row r="67" spans="1:11" ht="15" customHeight="1">
      <c r="A67" s="158" t="s">
        <v>23</v>
      </c>
      <c r="B67" s="159"/>
      <c r="C67" s="164"/>
      <c r="D67" s="164"/>
      <c r="E67" s="209"/>
      <c r="F67" s="161"/>
      <c r="G67" s="161"/>
      <c r="H67" s="161"/>
      <c r="I67" s="209"/>
      <c r="J67" s="161"/>
      <c r="K67" s="161"/>
    </row>
    <row r="68" spans="1:11" ht="15" customHeight="1">
      <c r="A68" s="158"/>
      <c r="B68" s="159"/>
      <c r="C68" s="164"/>
      <c r="D68" s="164"/>
      <c r="E68" s="209"/>
      <c r="F68" s="161"/>
      <c r="G68" s="161"/>
      <c r="H68" s="161"/>
      <c r="I68" s="209"/>
      <c r="J68" s="161"/>
      <c r="K68" s="161"/>
    </row>
    <row r="69" spans="1:11" ht="15" customHeight="1">
      <c r="A69" s="159" t="s">
        <v>152</v>
      </c>
      <c r="B69" s="159"/>
      <c r="E69" s="217"/>
      <c r="F69" s="142"/>
      <c r="G69" s="142"/>
      <c r="I69" s="217"/>
      <c r="J69" s="142"/>
      <c r="K69" s="142"/>
    </row>
    <row r="70" spans="1:11" ht="15" customHeight="1">
      <c r="A70" s="159"/>
      <c r="B70" s="159" t="s">
        <v>145</v>
      </c>
      <c r="C70" s="265" t="s">
        <v>200</v>
      </c>
      <c r="D70" s="164"/>
      <c r="E70" s="209">
        <v>263000</v>
      </c>
      <c r="F70" s="161"/>
      <c r="G70" s="201">
        <v>385000</v>
      </c>
      <c r="H70" s="170"/>
      <c r="I70" s="218">
        <v>0</v>
      </c>
      <c r="J70" s="170"/>
      <c r="K70" s="201">
        <v>95000</v>
      </c>
    </row>
    <row r="71" spans="1:11" ht="15" customHeight="1">
      <c r="A71" s="163" t="s">
        <v>170</v>
      </c>
      <c r="B71" s="159"/>
      <c r="C71" s="173"/>
      <c r="D71" s="164"/>
      <c r="E71" s="209">
        <v>183122</v>
      </c>
      <c r="F71" s="165"/>
      <c r="G71" s="201">
        <v>197177</v>
      </c>
      <c r="H71" s="172"/>
      <c r="I71" s="218">
        <v>108788</v>
      </c>
      <c r="J71" s="172"/>
      <c r="K71" s="201">
        <v>143104</v>
      </c>
    </row>
    <row r="72" spans="1:11" ht="15" customHeight="1">
      <c r="A72" s="163" t="s">
        <v>24</v>
      </c>
      <c r="B72" s="159"/>
      <c r="C72" s="173"/>
      <c r="D72" s="164"/>
      <c r="E72" s="208">
        <v>1722723</v>
      </c>
      <c r="F72" s="166"/>
      <c r="G72" s="200">
        <v>1651840</v>
      </c>
      <c r="H72" s="172"/>
      <c r="I72" s="219">
        <v>1722723</v>
      </c>
      <c r="J72" s="172"/>
      <c r="K72" s="200">
        <v>1642796</v>
      </c>
    </row>
    <row r="73" spans="1:11" ht="15" customHeight="1">
      <c r="A73" s="163" t="s">
        <v>112</v>
      </c>
      <c r="B73" s="159"/>
      <c r="C73" s="173"/>
      <c r="D73" s="164"/>
      <c r="E73" s="209"/>
      <c r="F73" s="165"/>
      <c r="G73" s="201"/>
      <c r="H73" s="172"/>
      <c r="I73" s="218"/>
      <c r="J73" s="172"/>
      <c r="K73" s="201"/>
    </row>
    <row r="74" spans="1:11" ht="15" customHeight="1">
      <c r="A74" s="163" t="s">
        <v>113</v>
      </c>
      <c r="B74" s="159"/>
      <c r="C74" s="173" t="s">
        <v>201</v>
      </c>
      <c r="D74" s="164"/>
      <c r="E74" s="209">
        <v>948000</v>
      </c>
      <c r="F74" s="165"/>
      <c r="G74" s="201">
        <v>548000</v>
      </c>
      <c r="H74" s="172"/>
      <c r="I74" s="218">
        <v>948000</v>
      </c>
      <c r="J74" s="172"/>
      <c r="K74" s="201">
        <v>548000</v>
      </c>
    </row>
    <row r="75" spans="1:11" ht="15" customHeight="1">
      <c r="A75" s="163" t="s">
        <v>190</v>
      </c>
      <c r="B75" s="159"/>
      <c r="C75" s="173" t="s">
        <v>206</v>
      </c>
      <c r="D75" s="164"/>
      <c r="E75" s="209">
        <v>18608</v>
      </c>
      <c r="F75" s="165"/>
      <c r="G75" s="201">
        <v>20540</v>
      </c>
      <c r="H75" s="172"/>
      <c r="I75" s="218">
        <v>13272</v>
      </c>
      <c r="J75" s="172"/>
      <c r="K75" s="201">
        <v>13221</v>
      </c>
    </row>
    <row r="76" spans="1:11" ht="15" customHeight="1">
      <c r="A76" s="163" t="s">
        <v>134</v>
      </c>
      <c r="B76" s="159"/>
      <c r="C76" s="173"/>
      <c r="D76" s="164"/>
      <c r="E76" s="208">
        <v>160105</v>
      </c>
      <c r="F76" s="166"/>
      <c r="G76" s="200">
        <v>80696</v>
      </c>
      <c r="H76" s="171"/>
      <c r="I76" s="219">
        <v>111752</v>
      </c>
      <c r="J76" s="171"/>
      <c r="K76" s="200">
        <v>48993</v>
      </c>
    </row>
    <row r="77" spans="1:11" ht="15" customHeight="1">
      <c r="A77" s="179" t="s">
        <v>25</v>
      </c>
      <c r="B77" s="159"/>
      <c r="C77" s="173"/>
      <c r="D77" s="164"/>
      <c r="E77" s="213">
        <v>125883</v>
      </c>
      <c r="F77" s="166"/>
      <c r="G77" s="200">
        <v>171089</v>
      </c>
      <c r="H77" s="171"/>
      <c r="I77" s="219">
        <v>94625</v>
      </c>
      <c r="J77" s="171"/>
      <c r="K77" s="200">
        <v>127648</v>
      </c>
    </row>
    <row r="78" spans="1:11" ht="15" customHeight="1">
      <c r="A78" s="163" t="s">
        <v>26</v>
      </c>
      <c r="B78" s="159"/>
      <c r="C78" s="173"/>
      <c r="D78" s="164"/>
      <c r="E78" s="212">
        <v>138727</v>
      </c>
      <c r="F78" s="166"/>
      <c r="G78" s="199">
        <v>90741</v>
      </c>
      <c r="H78" s="171"/>
      <c r="I78" s="220">
        <v>82756</v>
      </c>
      <c r="J78" s="171"/>
      <c r="K78" s="199">
        <v>36363</v>
      </c>
    </row>
    <row r="79" spans="1:11" ht="15" customHeight="1">
      <c r="A79" s="163"/>
      <c r="B79" s="159"/>
      <c r="C79" s="173"/>
      <c r="D79" s="164"/>
      <c r="E79" s="213"/>
      <c r="F79" s="166"/>
      <c r="G79" s="200"/>
      <c r="H79" s="171"/>
      <c r="I79" s="219"/>
      <c r="J79" s="171"/>
      <c r="K79" s="200"/>
    </row>
    <row r="80" spans="1:11" ht="15" customHeight="1">
      <c r="A80" s="158" t="s">
        <v>27</v>
      </c>
      <c r="B80" s="159"/>
      <c r="C80" s="173"/>
      <c r="D80" s="164"/>
      <c r="E80" s="212">
        <f>SUM(E70:E78)</f>
        <v>3560168</v>
      </c>
      <c r="F80" s="166"/>
      <c r="G80" s="199">
        <f>SUM(G70:G78)</f>
        <v>3145083</v>
      </c>
      <c r="H80" s="171"/>
      <c r="I80" s="220">
        <f>SUM(I70:I78)</f>
        <v>3081916</v>
      </c>
      <c r="J80" s="171"/>
      <c r="K80" s="199">
        <f>SUM(K70:K78)</f>
        <v>2655125</v>
      </c>
    </row>
    <row r="81" spans="1:11" ht="15" customHeight="1">
      <c r="A81" s="158"/>
      <c r="B81" s="159"/>
      <c r="C81" s="173"/>
      <c r="D81" s="164"/>
      <c r="E81" s="213"/>
      <c r="F81" s="166"/>
      <c r="G81" s="200"/>
      <c r="H81" s="171"/>
      <c r="I81" s="219"/>
      <c r="J81" s="171"/>
      <c r="K81" s="200"/>
    </row>
    <row r="82" spans="1:11" ht="15" customHeight="1">
      <c r="A82" s="158" t="s">
        <v>28</v>
      </c>
      <c r="B82" s="159"/>
      <c r="C82" s="173"/>
      <c r="D82" s="164"/>
      <c r="E82" s="213"/>
      <c r="F82" s="166"/>
      <c r="G82" s="200"/>
      <c r="H82" s="171"/>
      <c r="I82" s="219"/>
      <c r="J82" s="171"/>
      <c r="K82" s="200"/>
    </row>
    <row r="83" spans="1:11" ht="15" customHeight="1">
      <c r="A83" s="158"/>
      <c r="B83" s="159"/>
      <c r="C83" s="173"/>
      <c r="D83" s="164"/>
      <c r="E83" s="213"/>
      <c r="F83" s="166"/>
      <c r="G83" s="200"/>
      <c r="H83" s="171"/>
      <c r="I83" s="219"/>
      <c r="J83" s="171"/>
      <c r="K83" s="200"/>
    </row>
    <row r="84" spans="1:11" ht="15" customHeight="1">
      <c r="A84" s="163" t="s">
        <v>110</v>
      </c>
      <c r="B84" s="159"/>
      <c r="D84" s="164"/>
      <c r="E84" s="209"/>
      <c r="F84" s="160"/>
      <c r="I84" s="256"/>
    </row>
    <row r="85" spans="1:11" ht="15" customHeight="1">
      <c r="A85" s="163"/>
      <c r="B85" s="159" t="s">
        <v>111</v>
      </c>
      <c r="C85" s="265" t="s">
        <v>201</v>
      </c>
      <c r="D85" s="164"/>
      <c r="E85" s="209">
        <v>5892000</v>
      </c>
      <c r="F85" s="160"/>
      <c r="G85" s="10">
        <v>4892000</v>
      </c>
      <c r="H85" s="160"/>
      <c r="I85" s="209">
        <v>5892000</v>
      </c>
      <c r="J85" s="160"/>
      <c r="K85" s="10">
        <v>4892000</v>
      </c>
    </row>
    <row r="86" spans="1:11" ht="15" customHeight="1">
      <c r="A86" s="163" t="s">
        <v>191</v>
      </c>
      <c r="B86" s="159"/>
      <c r="C86" s="265" t="s">
        <v>206</v>
      </c>
      <c r="D86" s="164"/>
      <c r="E86" s="209">
        <v>547353</v>
      </c>
      <c r="F86" s="160"/>
      <c r="G86" s="201">
        <v>548698</v>
      </c>
      <c r="H86" s="171"/>
      <c r="I86" s="219">
        <v>502891</v>
      </c>
      <c r="J86" s="171"/>
      <c r="K86" s="200">
        <v>503974</v>
      </c>
    </row>
    <row r="87" spans="1:11" ht="15" customHeight="1">
      <c r="A87" s="163" t="s">
        <v>108</v>
      </c>
      <c r="B87" s="159"/>
      <c r="C87" s="265" t="s">
        <v>202</v>
      </c>
      <c r="D87" s="164"/>
      <c r="E87" s="209">
        <v>2398896</v>
      </c>
      <c r="F87" s="160"/>
      <c r="G87" s="10">
        <v>2398789</v>
      </c>
      <c r="H87" s="169"/>
      <c r="I87" s="221">
        <v>2398896</v>
      </c>
      <c r="J87" s="169"/>
      <c r="K87" s="10">
        <v>2398789</v>
      </c>
    </row>
    <row r="88" spans="1:11" ht="15" customHeight="1">
      <c r="A88" s="163" t="s">
        <v>29</v>
      </c>
      <c r="B88" s="159"/>
      <c r="C88" s="173"/>
      <c r="D88" s="164"/>
      <c r="E88" s="209">
        <v>318153</v>
      </c>
      <c r="F88" s="160"/>
      <c r="G88" s="10">
        <v>322506</v>
      </c>
      <c r="H88" s="169"/>
      <c r="I88" s="221">
        <v>57986</v>
      </c>
      <c r="J88" s="169"/>
      <c r="K88" s="10">
        <v>55648</v>
      </c>
    </row>
    <row r="89" spans="1:11" ht="15" customHeight="1">
      <c r="A89" s="163" t="s">
        <v>30</v>
      </c>
      <c r="B89" s="159"/>
      <c r="C89" s="173"/>
      <c r="D89" s="164"/>
      <c r="E89" s="209">
        <v>238419</v>
      </c>
      <c r="F89" s="160"/>
      <c r="G89" s="10">
        <v>232416</v>
      </c>
      <c r="H89" s="169"/>
      <c r="I89" s="221">
        <v>172063</v>
      </c>
      <c r="J89" s="169"/>
      <c r="K89" s="10">
        <v>167599</v>
      </c>
    </row>
    <row r="90" spans="1:11" ht="15" customHeight="1">
      <c r="A90" s="163" t="s">
        <v>97</v>
      </c>
      <c r="B90" s="159"/>
      <c r="C90" s="173"/>
      <c r="D90" s="164"/>
      <c r="E90" s="209">
        <v>41726</v>
      </c>
      <c r="F90" s="160"/>
      <c r="G90" s="10">
        <v>39322</v>
      </c>
      <c r="H90" s="169"/>
      <c r="I90" s="221">
        <v>0</v>
      </c>
      <c r="J90" s="169"/>
      <c r="K90" s="10">
        <v>0</v>
      </c>
    </row>
    <row r="91" spans="1:11" ht="15" customHeight="1">
      <c r="A91" s="163" t="s">
        <v>31</v>
      </c>
      <c r="B91" s="159"/>
      <c r="C91" s="173"/>
      <c r="D91" s="164"/>
      <c r="E91" s="212">
        <v>201935</v>
      </c>
      <c r="F91" s="161"/>
      <c r="G91" s="10">
        <v>205767</v>
      </c>
      <c r="H91" s="169"/>
      <c r="I91" s="221">
        <v>184196</v>
      </c>
      <c r="J91" s="169"/>
      <c r="K91" s="10">
        <v>187651</v>
      </c>
    </row>
    <row r="92" spans="1:11" ht="15" customHeight="1">
      <c r="A92" s="163"/>
      <c r="B92" s="159"/>
      <c r="C92" s="167"/>
      <c r="D92" s="164"/>
      <c r="E92" s="213"/>
      <c r="F92" s="160"/>
      <c r="G92" s="203"/>
      <c r="H92" s="169"/>
      <c r="I92" s="222"/>
      <c r="J92" s="169"/>
      <c r="K92" s="203"/>
    </row>
    <row r="93" spans="1:11" ht="15" customHeight="1">
      <c r="A93" s="158" t="s">
        <v>32</v>
      </c>
      <c r="B93" s="159"/>
      <c r="C93" s="162"/>
      <c r="D93" s="164"/>
      <c r="E93" s="211">
        <f>SUM(E85:E92)</f>
        <v>9638482</v>
      </c>
      <c r="F93" s="160"/>
      <c r="G93" s="204">
        <f>SUM(G85:G92)</f>
        <v>8639498</v>
      </c>
      <c r="H93" s="169"/>
      <c r="I93" s="223">
        <f>SUM(I85:I92)</f>
        <v>9208032</v>
      </c>
      <c r="J93" s="169"/>
      <c r="K93" s="204">
        <f>SUM(K85:K92)</f>
        <v>8205661</v>
      </c>
    </row>
    <row r="94" spans="1:11" ht="15" customHeight="1">
      <c r="A94" s="158"/>
      <c r="B94" s="159"/>
      <c r="C94" s="162"/>
      <c r="D94" s="164"/>
      <c r="E94" s="208"/>
      <c r="F94" s="160"/>
      <c r="G94" s="198"/>
      <c r="H94" s="169"/>
      <c r="I94" s="224"/>
      <c r="J94" s="169"/>
      <c r="K94" s="198"/>
    </row>
    <row r="95" spans="1:11" ht="15" customHeight="1">
      <c r="A95" s="158" t="s">
        <v>33</v>
      </c>
      <c r="B95" s="159"/>
      <c r="C95" s="162"/>
      <c r="D95" s="164"/>
      <c r="E95" s="211">
        <f>SUM(E80+E93)</f>
        <v>13198650</v>
      </c>
      <c r="F95" s="160"/>
      <c r="G95" s="204">
        <f>SUM(G80+G93)</f>
        <v>11784581</v>
      </c>
      <c r="H95" s="169"/>
      <c r="I95" s="223">
        <f>SUM(I80+I93)</f>
        <v>12289948</v>
      </c>
      <c r="J95" s="169"/>
      <c r="K95" s="204">
        <f>SUM(K80+K93)</f>
        <v>10860786</v>
      </c>
    </row>
    <row r="96" spans="1:11" ht="15" customHeight="1">
      <c r="A96" s="158"/>
      <c r="B96" s="159"/>
      <c r="C96" s="162"/>
      <c r="D96" s="164"/>
      <c r="E96" s="166"/>
      <c r="F96" s="166"/>
      <c r="G96" s="166"/>
      <c r="H96" s="166"/>
      <c r="I96" s="166"/>
      <c r="J96" s="169"/>
      <c r="K96" s="198"/>
    </row>
    <row r="97" spans="1:11" ht="15" customHeight="1">
      <c r="A97" s="158"/>
      <c r="B97" s="159"/>
      <c r="C97" s="162"/>
      <c r="D97" s="164"/>
      <c r="E97" s="166"/>
      <c r="F97" s="166"/>
      <c r="G97" s="166"/>
      <c r="H97" s="166"/>
      <c r="I97" s="166"/>
      <c r="J97" s="169"/>
      <c r="K97" s="198"/>
    </row>
    <row r="98" spans="1:11" ht="15" customHeight="1">
      <c r="A98" s="158"/>
      <c r="B98" s="159"/>
      <c r="C98" s="162"/>
      <c r="D98" s="164"/>
      <c r="E98" s="166"/>
      <c r="F98" s="166"/>
      <c r="G98" s="166"/>
      <c r="H98" s="166"/>
      <c r="I98" s="166"/>
      <c r="J98" s="169"/>
      <c r="K98" s="198"/>
    </row>
    <row r="99" spans="1:11" ht="15" customHeight="1">
      <c r="A99" s="158"/>
      <c r="B99" s="159"/>
      <c r="C99" s="162"/>
      <c r="D99" s="164"/>
      <c r="E99" s="166"/>
      <c r="F99" s="166"/>
      <c r="G99" s="166"/>
      <c r="H99" s="166"/>
      <c r="I99" s="166"/>
      <c r="J99" s="169"/>
      <c r="K99" s="198"/>
    </row>
    <row r="100" spans="1:11" ht="15" customHeight="1">
      <c r="A100" s="158"/>
      <c r="B100" s="159"/>
      <c r="C100" s="162"/>
      <c r="D100" s="164"/>
      <c r="E100" s="166"/>
      <c r="F100" s="166"/>
      <c r="G100" s="166"/>
      <c r="H100" s="166"/>
      <c r="I100" s="166"/>
      <c r="J100" s="169"/>
      <c r="K100" s="198"/>
    </row>
    <row r="101" spans="1:11" ht="13.5" customHeight="1">
      <c r="A101" s="158"/>
      <c r="B101" s="159"/>
      <c r="C101" s="162"/>
      <c r="D101" s="164"/>
      <c r="E101" s="166"/>
      <c r="F101" s="166"/>
      <c r="G101" s="166"/>
      <c r="H101" s="166"/>
      <c r="I101" s="166"/>
      <c r="J101" s="169"/>
      <c r="K101" s="198"/>
    </row>
    <row r="102" spans="1:11" ht="9.75" customHeight="1">
      <c r="A102" s="158"/>
      <c r="B102" s="159"/>
      <c r="C102" s="162"/>
      <c r="D102" s="164"/>
      <c r="E102" s="166"/>
      <c r="F102" s="166"/>
      <c r="G102" s="166"/>
      <c r="H102" s="166"/>
      <c r="I102" s="166"/>
      <c r="J102" s="169"/>
      <c r="K102" s="198"/>
    </row>
    <row r="103" spans="1:11" ht="12.75" customHeight="1">
      <c r="A103" s="158"/>
      <c r="B103" s="159"/>
      <c r="C103" s="162"/>
      <c r="D103" s="164"/>
      <c r="E103" s="160"/>
      <c r="F103" s="160"/>
      <c r="G103" s="160"/>
      <c r="H103" s="160"/>
      <c r="I103" s="160"/>
      <c r="J103" s="160"/>
      <c r="K103" s="160"/>
    </row>
    <row r="104" spans="1:11" ht="21.95" customHeight="1">
      <c r="A104" s="269" t="str">
        <f>A52</f>
        <v>The accompanying condensed notes on pages 11 to 24 are an integral part of this interim financial information.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</row>
    <row r="105" spans="1:11" ht="15" customHeight="1">
      <c r="A105" s="146" t="s">
        <v>0</v>
      </c>
      <c r="B105" s="141"/>
      <c r="C105" s="141"/>
      <c r="D105" s="141"/>
      <c r="E105" s="147"/>
      <c r="F105" s="141"/>
      <c r="G105" s="160"/>
      <c r="H105" s="141"/>
      <c r="I105" s="147"/>
      <c r="J105" s="141"/>
      <c r="K105" s="147"/>
    </row>
    <row r="106" spans="1:11" ht="15" customHeight="1">
      <c r="A106" s="146" t="s">
        <v>161</v>
      </c>
      <c r="B106" s="141"/>
      <c r="C106" s="141"/>
      <c r="D106" s="141"/>
      <c r="E106" s="147"/>
      <c r="F106" s="141"/>
      <c r="G106" s="147"/>
      <c r="H106" s="141"/>
      <c r="I106" s="147"/>
      <c r="J106" s="141"/>
      <c r="K106" s="147"/>
    </row>
    <row r="107" spans="1:11" ht="15" customHeight="1">
      <c r="A107" s="181" t="str">
        <f>A3</f>
        <v>As at 31 March 2021</v>
      </c>
      <c r="B107" s="144"/>
      <c r="C107" s="144"/>
      <c r="D107" s="144"/>
      <c r="E107" s="145"/>
      <c r="F107" s="144"/>
      <c r="G107" s="145"/>
      <c r="H107" s="144"/>
      <c r="I107" s="145"/>
      <c r="J107" s="144"/>
      <c r="K107" s="145"/>
    </row>
    <row r="108" spans="1:11" ht="15" customHeight="1">
      <c r="A108" s="148"/>
      <c r="B108" s="148"/>
      <c r="C108" s="139"/>
      <c r="D108" s="139"/>
      <c r="E108" s="140"/>
      <c r="F108" s="141"/>
      <c r="G108" s="140"/>
      <c r="H108" s="139"/>
      <c r="I108" s="178"/>
      <c r="J108" s="141"/>
      <c r="K108" s="178"/>
    </row>
    <row r="109" spans="1:11" ht="15" customHeight="1">
      <c r="A109" s="148"/>
      <c r="B109" s="148"/>
      <c r="C109" s="139"/>
      <c r="D109" s="139"/>
      <c r="E109" s="140"/>
      <c r="F109" s="141"/>
      <c r="G109" s="140"/>
      <c r="H109" s="139"/>
      <c r="I109" s="178"/>
      <c r="J109" s="141"/>
      <c r="K109" s="178"/>
    </row>
    <row r="110" spans="1:11" ht="15" customHeight="1">
      <c r="A110" s="148"/>
      <c r="B110" s="148"/>
      <c r="C110" s="139"/>
      <c r="D110" s="139"/>
      <c r="E110" s="140"/>
      <c r="F110" s="141"/>
      <c r="G110" s="268" t="s">
        <v>2</v>
      </c>
      <c r="H110" s="268"/>
      <c r="I110" s="268"/>
      <c r="J110" s="268"/>
      <c r="K110" s="268"/>
    </row>
    <row r="111" spans="1:11" ht="15" customHeight="1">
      <c r="A111" s="148"/>
      <c r="B111" s="148"/>
      <c r="C111" s="139"/>
      <c r="D111" s="139"/>
      <c r="E111" s="270" t="s">
        <v>148</v>
      </c>
      <c r="F111" s="270"/>
      <c r="G111" s="270"/>
      <c r="H111" s="149"/>
      <c r="I111" s="270" t="s">
        <v>150</v>
      </c>
      <c r="J111" s="270"/>
      <c r="K111" s="270"/>
    </row>
    <row r="112" spans="1:11" ht="15" customHeight="1">
      <c r="A112" s="148"/>
      <c r="B112" s="148"/>
      <c r="C112" s="139"/>
      <c r="D112" s="139"/>
      <c r="E112" s="273" t="s">
        <v>149</v>
      </c>
      <c r="F112" s="273"/>
      <c r="G112" s="273"/>
      <c r="H112" s="149"/>
      <c r="I112" s="273" t="s">
        <v>149</v>
      </c>
      <c r="J112" s="273"/>
      <c r="K112" s="273"/>
    </row>
    <row r="113" spans="1:11" ht="15" customHeight="1">
      <c r="A113" s="148"/>
      <c r="B113" s="148"/>
      <c r="C113" s="139"/>
      <c r="D113" s="139"/>
      <c r="E113" s="150" t="s">
        <v>3</v>
      </c>
      <c r="F113" s="151"/>
      <c r="G113" s="150" t="s">
        <v>4</v>
      </c>
      <c r="H113" s="151"/>
      <c r="I113" s="150" t="s">
        <v>3</v>
      </c>
      <c r="J113" s="151"/>
      <c r="K113" s="150" t="s">
        <v>4</v>
      </c>
    </row>
    <row r="114" spans="1:11" ht="15" customHeight="1">
      <c r="A114" s="148"/>
      <c r="B114" s="148"/>
      <c r="C114" s="141"/>
      <c r="D114" s="141"/>
      <c r="E114" s="152" t="s">
        <v>5</v>
      </c>
      <c r="F114" s="153"/>
      <c r="G114" s="152" t="s">
        <v>6</v>
      </c>
      <c r="H114" s="151"/>
      <c r="I114" s="152" t="s">
        <v>5</v>
      </c>
      <c r="J114" s="153"/>
      <c r="K114" s="152" t="s">
        <v>6</v>
      </c>
    </row>
    <row r="115" spans="1:11" ht="15" customHeight="1">
      <c r="C115" s="156"/>
      <c r="D115" s="180"/>
      <c r="E115" s="155" t="s">
        <v>194</v>
      </c>
      <c r="F115" s="149"/>
      <c r="G115" s="155" t="s">
        <v>213</v>
      </c>
      <c r="H115" s="149"/>
      <c r="I115" s="155" t="s">
        <v>194</v>
      </c>
      <c r="J115" s="149"/>
      <c r="K115" s="155" t="s">
        <v>213</v>
      </c>
    </row>
    <row r="116" spans="1:11" ht="15" customHeight="1">
      <c r="C116" s="156"/>
      <c r="D116" s="180"/>
      <c r="E116" s="207"/>
      <c r="F116" s="149"/>
      <c r="G116" s="157"/>
      <c r="H116" s="149"/>
      <c r="I116" s="207"/>
      <c r="J116" s="149"/>
      <c r="K116" s="157"/>
    </row>
    <row r="117" spans="1:11" ht="15" customHeight="1">
      <c r="A117" s="158" t="s">
        <v>162</v>
      </c>
      <c r="C117" s="156"/>
      <c r="D117" s="180"/>
      <c r="E117" s="207"/>
      <c r="F117" s="149"/>
      <c r="G117" s="157"/>
      <c r="H117" s="149"/>
      <c r="I117" s="207"/>
      <c r="J117" s="149"/>
      <c r="K117" s="157"/>
    </row>
    <row r="118" spans="1:11" ht="15" customHeight="1">
      <c r="C118" s="156"/>
      <c r="D118" s="180"/>
      <c r="E118" s="207"/>
      <c r="F118" s="149"/>
      <c r="G118" s="157"/>
      <c r="H118" s="149"/>
      <c r="I118" s="207"/>
      <c r="J118" s="149"/>
      <c r="K118" s="157"/>
    </row>
    <row r="119" spans="1:11" ht="15" customHeight="1">
      <c r="A119" s="158" t="s">
        <v>131</v>
      </c>
      <c r="B119" s="159"/>
      <c r="C119" s="162"/>
      <c r="D119" s="164"/>
      <c r="E119" s="209"/>
      <c r="F119" s="161"/>
      <c r="G119" s="161"/>
      <c r="H119" s="161"/>
      <c r="I119" s="209"/>
      <c r="J119" s="161"/>
      <c r="K119" s="161"/>
    </row>
    <row r="120" spans="1:11" ht="15" customHeight="1">
      <c r="A120" s="158"/>
      <c r="B120" s="159"/>
      <c r="C120" s="162"/>
      <c r="D120" s="164"/>
      <c r="E120" s="209"/>
      <c r="F120" s="161"/>
      <c r="G120" s="161"/>
      <c r="H120" s="161"/>
      <c r="I120" s="209"/>
      <c r="J120" s="161"/>
      <c r="K120" s="161"/>
    </row>
    <row r="121" spans="1:11" ht="15" customHeight="1">
      <c r="A121" s="163" t="s">
        <v>34</v>
      </c>
      <c r="B121" s="159"/>
      <c r="C121" s="162"/>
      <c r="D121" s="164"/>
      <c r="E121" s="209"/>
      <c r="F121" s="161"/>
      <c r="G121" s="161"/>
      <c r="H121" s="161"/>
      <c r="I121" s="209"/>
      <c r="J121" s="161"/>
      <c r="K121" s="161"/>
    </row>
    <row r="122" spans="1:11" ht="15" customHeight="1">
      <c r="A122" s="163"/>
      <c r="B122" s="159" t="s">
        <v>35</v>
      </c>
      <c r="C122" s="162"/>
      <c r="D122" s="164"/>
      <c r="E122" s="209"/>
      <c r="F122" s="161"/>
      <c r="G122" s="161"/>
      <c r="H122" s="161"/>
      <c r="I122" s="209"/>
      <c r="J122" s="161"/>
      <c r="K122" s="161"/>
    </row>
    <row r="123" spans="1:11" ht="15" customHeight="1">
      <c r="A123" s="163" t="s">
        <v>114</v>
      </c>
      <c r="B123" s="159"/>
      <c r="C123" s="162"/>
      <c r="D123" s="164"/>
      <c r="E123" s="217"/>
      <c r="F123" s="142"/>
      <c r="G123" s="142"/>
      <c r="I123" s="217"/>
      <c r="J123" s="142"/>
      <c r="K123" s="142"/>
    </row>
    <row r="124" spans="1:11" ht="15" customHeight="1" thickBot="1">
      <c r="A124" s="163"/>
      <c r="B124" s="159" t="s">
        <v>115</v>
      </c>
      <c r="C124" s="162"/>
      <c r="D124" s="164"/>
      <c r="E124" s="225">
        <v>1663725</v>
      </c>
      <c r="F124" s="172"/>
      <c r="G124" s="202">
        <v>1663725</v>
      </c>
      <c r="H124" s="172"/>
      <c r="I124" s="225">
        <v>1663725</v>
      </c>
      <c r="J124" s="172"/>
      <c r="K124" s="202">
        <v>1663725</v>
      </c>
    </row>
    <row r="125" spans="1:11" ht="15" customHeight="1" thickTop="1">
      <c r="A125" s="163"/>
      <c r="B125" s="159"/>
      <c r="C125" s="162"/>
      <c r="D125" s="164"/>
      <c r="E125" s="209"/>
      <c r="F125" s="161"/>
      <c r="G125" s="10"/>
      <c r="H125" s="161"/>
      <c r="I125" s="209"/>
      <c r="J125" s="161"/>
      <c r="K125" s="10"/>
    </row>
    <row r="126" spans="1:11" ht="15" customHeight="1">
      <c r="A126" s="163" t="s">
        <v>36</v>
      </c>
      <c r="B126" s="159"/>
      <c r="C126" s="162"/>
      <c r="D126" s="164"/>
      <c r="E126" s="209"/>
      <c r="F126" s="161"/>
      <c r="G126" s="10"/>
      <c r="H126" s="161"/>
      <c r="I126" s="209"/>
      <c r="J126" s="161"/>
      <c r="K126" s="10"/>
    </row>
    <row r="127" spans="1:11" ht="15" customHeight="1">
      <c r="A127" s="163" t="s">
        <v>114</v>
      </c>
      <c r="B127" s="159"/>
      <c r="C127" s="159"/>
      <c r="D127" s="159"/>
      <c r="E127" s="217"/>
      <c r="F127" s="142"/>
      <c r="G127" s="10"/>
      <c r="I127" s="217"/>
      <c r="J127" s="142"/>
      <c r="K127" s="10"/>
    </row>
    <row r="128" spans="1:11" ht="15" customHeight="1">
      <c r="A128" s="163"/>
      <c r="B128" s="159" t="s">
        <v>115</v>
      </c>
      <c r="C128" s="159"/>
      <c r="D128" s="159"/>
      <c r="E128" s="218">
        <v>1663725</v>
      </c>
      <c r="F128" s="172"/>
      <c r="G128" s="201">
        <v>1663725</v>
      </c>
      <c r="H128" s="172"/>
      <c r="I128" s="221">
        <v>1663725</v>
      </c>
      <c r="J128" s="172"/>
      <c r="K128" s="201">
        <v>1663725</v>
      </c>
    </row>
    <row r="129" spans="1:11" ht="15" customHeight="1">
      <c r="A129" s="163" t="s">
        <v>37</v>
      </c>
      <c r="B129" s="159"/>
      <c r="C129" s="162"/>
      <c r="D129" s="164"/>
      <c r="E129" s="218">
        <v>2138522</v>
      </c>
      <c r="F129" s="172"/>
      <c r="G129" s="201">
        <v>2138522</v>
      </c>
      <c r="H129" s="172"/>
      <c r="I129" s="218">
        <v>2138522</v>
      </c>
      <c r="J129" s="172"/>
      <c r="K129" s="201">
        <v>2138522</v>
      </c>
    </row>
    <row r="130" spans="1:11" ht="15" customHeight="1">
      <c r="A130" s="163" t="s">
        <v>38</v>
      </c>
      <c r="B130" s="159"/>
      <c r="C130" s="162"/>
      <c r="D130" s="164"/>
      <c r="E130" s="210"/>
      <c r="F130" s="165"/>
      <c r="G130" s="201"/>
      <c r="H130" s="165"/>
      <c r="I130" s="210"/>
      <c r="J130" s="165"/>
      <c r="K130" s="201"/>
    </row>
    <row r="131" spans="1:11" ht="14.25" customHeight="1">
      <c r="A131" s="163" t="s">
        <v>39</v>
      </c>
      <c r="B131" s="159"/>
      <c r="C131" s="162"/>
      <c r="D131" s="164"/>
      <c r="E131" s="210">
        <v>166500</v>
      </c>
      <c r="F131" s="165"/>
      <c r="G131" s="201">
        <v>166500</v>
      </c>
      <c r="H131" s="165"/>
      <c r="I131" s="210">
        <v>166500</v>
      </c>
      <c r="J131" s="172"/>
      <c r="K131" s="201">
        <v>166500</v>
      </c>
    </row>
    <row r="132" spans="1:11" ht="15" customHeight="1">
      <c r="A132" s="163"/>
      <c r="B132" s="159" t="s">
        <v>214</v>
      </c>
      <c r="C132" s="162"/>
      <c r="D132" s="164"/>
      <c r="E132" s="210">
        <v>425840</v>
      </c>
      <c r="F132" s="165"/>
      <c r="G132" s="201">
        <v>417534</v>
      </c>
      <c r="H132" s="165"/>
      <c r="I132" s="210">
        <v>52445</v>
      </c>
      <c r="J132" s="172"/>
      <c r="K132" s="201">
        <v>52437</v>
      </c>
    </row>
    <row r="133" spans="1:11" ht="15" customHeight="1">
      <c r="A133" s="163" t="s">
        <v>40</v>
      </c>
      <c r="B133" s="159"/>
      <c r="C133" s="164"/>
      <c r="D133" s="164"/>
      <c r="E133" s="226">
        <v>6873080</v>
      </c>
      <c r="F133" s="166"/>
      <c r="G133" s="200">
        <v>6510709</v>
      </c>
      <c r="H133" s="166"/>
      <c r="I133" s="228">
        <v>5905747</v>
      </c>
      <c r="J133" s="171"/>
      <c r="K133" s="200">
        <v>5605940</v>
      </c>
    </row>
    <row r="134" spans="1:11" ht="15" customHeight="1">
      <c r="A134" s="163" t="s">
        <v>41</v>
      </c>
      <c r="B134" s="159"/>
      <c r="C134" s="162"/>
      <c r="D134" s="164"/>
      <c r="E134" s="212">
        <v>3769</v>
      </c>
      <c r="F134" s="165"/>
      <c r="G134" s="199">
        <v>4616</v>
      </c>
      <c r="H134" s="165"/>
      <c r="I134" s="220">
        <v>3769</v>
      </c>
      <c r="J134" s="172"/>
      <c r="K134" s="199">
        <v>4616</v>
      </c>
    </row>
    <row r="135" spans="1:11" ht="15" customHeight="1">
      <c r="A135" s="163"/>
      <c r="B135" s="159"/>
      <c r="C135" s="164"/>
      <c r="D135" s="164"/>
      <c r="E135" s="227"/>
      <c r="F135" s="165"/>
      <c r="G135" s="205"/>
      <c r="H135" s="165"/>
      <c r="I135" s="227"/>
      <c r="J135" s="165"/>
      <c r="K135" s="205"/>
    </row>
    <row r="136" spans="1:11" ht="15" customHeight="1">
      <c r="A136" s="163" t="s">
        <v>42</v>
      </c>
      <c r="B136" s="159"/>
      <c r="C136" s="164"/>
      <c r="D136" s="164"/>
      <c r="E136" s="226">
        <f>SUM(E128:E134)</f>
        <v>11271436</v>
      </c>
      <c r="F136" s="166"/>
      <c r="G136" s="206">
        <f>SUM(G128:G134)</f>
        <v>10901606</v>
      </c>
      <c r="H136" s="166"/>
      <c r="I136" s="226">
        <f>SUM(I128:I134)</f>
        <v>9930708</v>
      </c>
      <c r="J136" s="165"/>
      <c r="K136" s="206">
        <f>SUM(K128:K134)</f>
        <v>9631740</v>
      </c>
    </row>
    <row r="137" spans="1:11" ht="15" customHeight="1">
      <c r="A137" s="163" t="s">
        <v>43</v>
      </c>
      <c r="B137" s="159"/>
      <c r="C137" s="164"/>
      <c r="D137" s="164"/>
      <c r="E137" s="212">
        <v>170728</v>
      </c>
      <c r="F137" s="166"/>
      <c r="G137" s="199">
        <v>167590</v>
      </c>
      <c r="H137" s="166"/>
      <c r="I137" s="220">
        <v>0</v>
      </c>
      <c r="J137" s="172"/>
      <c r="K137" s="199">
        <v>0</v>
      </c>
    </row>
    <row r="138" spans="1:11" ht="15" customHeight="1">
      <c r="A138" s="163"/>
      <c r="B138" s="159"/>
      <c r="C138" s="164"/>
      <c r="D138" s="164"/>
      <c r="E138" s="213"/>
      <c r="F138" s="166"/>
      <c r="G138" s="200"/>
      <c r="H138" s="166"/>
      <c r="I138" s="213"/>
      <c r="J138" s="166"/>
      <c r="K138" s="200"/>
    </row>
    <row r="139" spans="1:11" ht="15" customHeight="1">
      <c r="A139" s="158" t="s">
        <v>129</v>
      </c>
      <c r="B139" s="159"/>
      <c r="C139" s="164"/>
      <c r="D139" s="164"/>
      <c r="E139" s="212">
        <f>SUM(E136:E137)</f>
        <v>11442164</v>
      </c>
      <c r="F139" s="166"/>
      <c r="G139" s="199">
        <f>SUM(G136:G137)</f>
        <v>11069196</v>
      </c>
      <c r="H139" s="166"/>
      <c r="I139" s="212">
        <f>SUM(I136:I137)</f>
        <v>9930708</v>
      </c>
      <c r="J139" s="165"/>
      <c r="K139" s="199">
        <f>SUM(K136:K137)</f>
        <v>9631740</v>
      </c>
    </row>
    <row r="140" spans="1:11" ht="15" customHeight="1">
      <c r="A140" s="158"/>
      <c r="B140" s="159"/>
      <c r="C140" s="164"/>
      <c r="D140" s="164"/>
      <c r="E140" s="213"/>
      <c r="F140" s="166"/>
      <c r="G140" s="200"/>
      <c r="H140" s="166"/>
      <c r="I140" s="213"/>
      <c r="J140" s="165"/>
      <c r="K140" s="200"/>
    </row>
    <row r="141" spans="1:11" ht="15" customHeight="1" thickBot="1">
      <c r="A141" s="158" t="s">
        <v>130</v>
      </c>
      <c r="B141" s="159"/>
      <c r="C141" s="164"/>
      <c r="D141" s="164"/>
      <c r="E141" s="215">
        <f>SUM(E139,E95)</f>
        <v>24640814</v>
      </c>
      <c r="F141" s="165"/>
      <c r="G141" s="202">
        <f>SUM(G139,G95)</f>
        <v>22853777</v>
      </c>
      <c r="H141" s="165"/>
      <c r="I141" s="215">
        <f>SUM(I139,I95)</f>
        <v>22220656</v>
      </c>
      <c r="J141" s="165"/>
      <c r="K141" s="202">
        <f>SUM(K139,K95)</f>
        <v>20492526</v>
      </c>
    </row>
    <row r="142" spans="1:11" ht="12.75" customHeight="1" thickTop="1">
      <c r="A142" s="158"/>
      <c r="B142" s="159"/>
      <c r="C142" s="164"/>
      <c r="D142" s="164"/>
      <c r="E142" s="166"/>
      <c r="F142" s="165"/>
      <c r="G142" s="166"/>
      <c r="H142" s="165"/>
      <c r="I142" s="166"/>
      <c r="J142" s="165"/>
      <c r="K142" s="166"/>
    </row>
    <row r="143" spans="1:11" ht="15" customHeight="1">
      <c r="A143" s="158"/>
      <c r="B143" s="159"/>
      <c r="C143" s="164"/>
      <c r="D143" s="164"/>
      <c r="E143" s="166"/>
      <c r="F143" s="165"/>
      <c r="G143" s="166"/>
      <c r="H143" s="165"/>
      <c r="I143" s="166"/>
      <c r="J143" s="165"/>
      <c r="K143" s="166"/>
    </row>
    <row r="144" spans="1:11" ht="15" customHeight="1">
      <c r="A144" s="158"/>
      <c r="B144" s="159"/>
      <c r="C144" s="164"/>
      <c r="D144" s="164"/>
      <c r="E144" s="166"/>
      <c r="F144" s="165"/>
      <c r="G144" s="166"/>
      <c r="H144" s="165"/>
      <c r="I144" s="166"/>
      <c r="J144" s="165"/>
      <c r="K144" s="166"/>
    </row>
    <row r="145" spans="1:11" ht="15" customHeight="1">
      <c r="A145" s="158"/>
      <c r="B145" s="159"/>
      <c r="C145" s="164"/>
      <c r="D145" s="164"/>
      <c r="E145" s="166"/>
      <c r="F145" s="165"/>
      <c r="G145" s="166"/>
      <c r="H145" s="165"/>
      <c r="I145" s="166"/>
      <c r="J145" s="165"/>
      <c r="K145" s="166"/>
    </row>
    <row r="146" spans="1:11" ht="15" customHeight="1">
      <c r="A146" s="158"/>
      <c r="B146" s="159"/>
      <c r="C146" s="164"/>
      <c r="D146" s="164"/>
      <c r="E146" s="166"/>
      <c r="F146" s="165"/>
      <c r="G146" s="166"/>
      <c r="H146" s="165"/>
      <c r="I146" s="166"/>
      <c r="J146" s="165"/>
      <c r="K146" s="166"/>
    </row>
    <row r="147" spans="1:11" ht="15" customHeight="1">
      <c r="A147" s="158"/>
      <c r="B147" s="159"/>
      <c r="C147" s="164"/>
      <c r="D147" s="164"/>
      <c r="E147" s="166"/>
      <c r="F147" s="165"/>
      <c r="G147" s="166"/>
      <c r="H147" s="165"/>
      <c r="I147" s="166"/>
      <c r="J147" s="165"/>
      <c r="K147" s="166"/>
    </row>
    <row r="148" spans="1:11" ht="15" customHeight="1">
      <c r="A148" s="158"/>
      <c r="B148" s="159"/>
      <c r="C148" s="164"/>
      <c r="D148" s="164"/>
      <c r="E148" s="166"/>
      <c r="F148" s="165"/>
      <c r="G148" s="166"/>
      <c r="H148" s="165"/>
      <c r="I148" s="166"/>
      <c r="J148" s="165"/>
      <c r="K148" s="166"/>
    </row>
    <row r="149" spans="1:11" ht="15" customHeight="1">
      <c r="A149" s="158"/>
      <c r="B149" s="159"/>
      <c r="C149" s="164"/>
      <c r="D149" s="164"/>
      <c r="E149" s="166"/>
      <c r="F149" s="165"/>
      <c r="G149" s="166"/>
      <c r="H149" s="165"/>
      <c r="I149" s="166"/>
      <c r="J149" s="165"/>
      <c r="K149" s="166"/>
    </row>
    <row r="150" spans="1:11" ht="6" customHeight="1">
      <c r="A150" s="158"/>
      <c r="B150" s="159"/>
      <c r="C150" s="164"/>
      <c r="D150" s="164"/>
      <c r="E150" s="166"/>
      <c r="F150" s="165"/>
      <c r="G150" s="166"/>
      <c r="H150" s="165"/>
      <c r="I150" s="166"/>
      <c r="J150" s="165"/>
      <c r="K150" s="166"/>
    </row>
    <row r="151" spans="1:11" ht="12.75" customHeight="1">
      <c r="A151" s="158"/>
      <c r="B151" s="159"/>
      <c r="C151" s="164"/>
      <c r="D151" s="164"/>
      <c r="E151" s="166"/>
      <c r="F151" s="165"/>
      <c r="G151" s="166"/>
      <c r="H151" s="165"/>
      <c r="I151" s="166"/>
      <c r="J151" s="165"/>
      <c r="K151" s="166"/>
    </row>
    <row r="152" spans="1:11" ht="15" customHeight="1">
      <c r="A152" s="158"/>
      <c r="B152" s="159"/>
      <c r="C152" s="164"/>
      <c r="D152" s="164"/>
      <c r="E152" s="166"/>
      <c r="F152" s="165"/>
      <c r="G152" s="166"/>
      <c r="H152" s="165"/>
      <c r="I152" s="166"/>
      <c r="J152" s="165"/>
      <c r="K152" s="166"/>
    </row>
    <row r="153" spans="1:11" ht="15" customHeight="1">
      <c r="A153" s="158"/>
      <c r="B153" s="159"/>
      <c r="C153" s="164"/>
      <c r="D153" s="164"/>
      <c r="E153" s="166"/>
      <c r="F153" s="165"/>
      <c r="G153" s="166"/>
      <c r="H153" s="165"/>
      <c r="I153" s="166"/>
      <c r="J153" s="165"/>
      <c r="K153" s="166"/>
    </row>
    <row r="154" spans="1:11" ht="15" customHeight="1">
      <c r="A154" s="158"/>
      <c r="B154" s="159"/>
      <c r="C154" s="164"/>
      <c r="D154" s="164"/>
      <c r="E154" s="166"/>
      <c r="F154" s="165"/>
      <c r="G154" s="166"/>
      <c r="H154" s="165"/>
      <c r="I154" s="166"/>
      <c r="J154" s="165"/>
      <c r="K154" s="166"/>
    </row>
    <row r="155" spans="1:11" ht="20.25" customHeight="1">
      <c r="A155" s="158"/>
      <c r="B155" s="159"/>
      <c r="C155" s="164"/>
      <c r="D155" s="164"/>
      <c r="E155" s="166"/>
      <c r="F155" s="165"/>
      <c r="G155" s="166"/>
      <c r="H155" s="165"/>
      <c r="I155" s="166"/>
      <c r="J155" s="165"/>
      <c r="K155" s="166"/>
    </row>
    <row r="156" spans="1:11" ht="21.95" customHeight="1">
      <c r="A156" s="269" t="str">
        <f>A52</f>
        <v>The accompanying condensed notes on pages 11 to 24 are an integral part of this interim financial information.</v>
      </c>
      <c r="B156" s="269"/>
      <c r="C156" s="269"/>
      <c r="D156" s="269"/>
      <c r="E156" s="269"/>
      <c r="F156" s="269"/>
      <c r="G156" s="269"/>
      <c r="H156" s="269"/>
      <c r="I156" s="269"/>
      <c r="J156" s="269"/>
      <c r="K156" s="269"/>
    </row>
    <row r="158" spans="1:11" ht="12"/>
    <row r="159" spans="1:11" ht="12"/>
  </sheetData>
  <mergeCells count="20">
    <mergeCell ref="E111:G111"/>
    <mergeCell ref="I111:K111"/>
    <mergeCell ref="E112:G112"/>
    <mergeCell ref="I112:K112"/>
    <mergeCell ref="A156:K156"/>
    <mergeCell ref="G110:K110"/>
    <mergeCell ref="A104:K104"/>
    <mergeCell ref="E7:G7"/>
    <mergeCell ref="I7:K7"/>
    <mergeCell ref="E6:K6"/>
    <mergeCell ref="A49:K49"/>
    <mergeCell ref="A50:K50"/>
    <mergeCell ref="G58:K58"/>
    <mergeCell ref="E8:G8"/>
    <mergeCell ref="I8:K8"/>
    <mergeCell ref="A52:K52"/>
    <mergeCell ref="E59:G59"/>
    <mergeCell ref="I59:K59"/>
    <mergeCell ref="E60:G60"/>
    <mergeCell ref="I60:K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C85:C87 C70:C75 E63:K63 E11:K11 E115:K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53"/>
  <sheetViews>
    <sheetView zoomScale="120" zoomScaleNormal="120" zoomScaleSheetLayoutView="102" workbookViewId="0">
      <selection activeCell="D1" sqref="D1:L1048576"/>
    </sheetView>
  </sheetViews>
  <sheetFormatPr defaultColWidth="9.140625" defaultRowHeight="15" customHeight="1"/>
  <cols>
    <col min="1" max="1" width="1.5703125" style="2" customWidth="1"/>
    <col min="2" max="2" width="9.140625" style="2"/>
    <col min="3" max="3" width="20.42578125" style="2" customWidth="1"/>
    <col min="4" max="4" width="6.42578125" style="2" customWidth="1"/>
    <col min="5" max="5" width="0.85546875" style="16" customWidth="1"/>
    <col min="6" max="6" width="12.140625" style="2" customWidth="1"/>
    <col min="7" max="7" width="0.85546875" style="16" customWidth="1"/>
    <col min="8" max="8" width="12.140625" style="2" customWidth="1"/>
    <col min="9" max="9" width="0.85546875" style="16" customWidth="1"/>
    <col min="10" max="10" width="12.140625" style="2" customWidth="1"/>
    <col min="11" max="11" width="0.85546875" style="16" customWidth="1"/>
    <col min="12" max="12" width="12.140625" style="2" customWidth="1"/>
    <col min="13" max="16384" width="9.140625" style="2"/>
  </cols>
  <sheetData>
    <row r="1" spans="1:12" ht="15" customHeight="1">
      <c r="A1" s="8" t="s">
        <v>44</v>
      </c>
    </row>
    <row r="2" spans="1:12" ht="15" customHeight="1">
      <c r="A2" s="8" t="s">
        <v>45</v>
      </c>
    </row>
    <row r="3" spans="1:12" ht="15" customHeight="1">
      <c r="A3" s="4" t="s">
        <v>197</v>
      </c>
      <c r="B3" s="18"/>
      <c r="C3" s="18"/>
      <c r="D3" s="18"/>
      <c r="E3" s="20"/>
      <c r="F3" s="18"/>
      <c r="G3" s="20"/>
      <c r="H3" s="18"/>
      <c r="I3" s="20"/>
      <c r="J3" s="18"/>
      <c r="K3" s="20"/>
      <c r="L3" s="18"/>
    </row>
    <row r="4" spans="1:12" ht="15" customHeight="1">
      <c r="A4" s="38"/>
      <c r="B4" s="22"/>
      <c r="C4" s="22"/>
      <c r="D4" s="22"/>
      <c r="E4" s="21"/>
      <c r="F4" s="22"/>
      <c r="G4" s="21"/>
      <c r="H4" s="22"/>
      <c r="I4" s="21"/>
      <c r="J4" s="22"/>
      <c r="K4" s="21"/>
      <c r="L4" s="22"/>
    </row>
    <row r="5" spans="1:12" ht="15" customHeight="1">
      <c r="A5" s="38"/>
      <c r="B5" s="22"/>
      <c r="C5" s="22"/>
      <c r="D5" s="22"/>
      <c r="E5" s="21"/>
      <c r="F5" s="22"/>
      <c r="G5" s="21"/>
      <c r="H5" s="22"/>
      <c r="I5" s="21"/>
      <c r="J5" s="22"/>
      <c r="K5" s="21"/>
      <c r="L5" s="22"/>
    </row>
    <row r="6" spans="1:12" ht="15" customHeight="1">
      <c r="A6" s="38"/>
      <c r="B6" s="22"/>
      <c r="C6" s="22"/>
      <c r="D6" s="22"/>
      <c r="E6" s="21"/>
      <c r="F6" s="22"/>
      <c r="G6" s="21"/>
      <c r="H6" s="22"/>
      <c r="I6" s="21"/>
      <c r="J6" s="279" t="s">
        <v>2</v>
      </c>
      <c r="K6" s="280"/>
      <c r="L6" s="280"/>
    </row>
    <row r="7" spans="1:12" ht="15" customHeight="1">
      <c r="E7" s="7"/>
      <c r="F7" s="275" t="s">
        <v>148</v>
      </c>
      <c r="G7" s="275"/>
      <c r="H7" s="275"/>
      <c r="I7" s="7"/>
      <c r="J7" s="275" t="s">
        <v>150</v>
      </c>
      <c r="K7" s="275"/>
      <c r="L7" s="275"/>
    </row>
    <row r="8" spans="1:12" ht="15" customHeight="1">
      <c r="E8" s="7"/>
      <c r="F8" s="276" t="s">
        <v>149</v>
      </c>
      <c r="G8" s="276"/>
      <c r="H8" s="276"/>
      <c r="I8" s="7"/>
      <c r="J8" s="276" t="s">
        <v>149</v>
      </c>
      <c r="K8" s="276"/>
      <c r="L8" s="276"/>
    </row>
    <row r="9" spans="1:12" ht="15" customHeight="1">
      <c r="E9" s="7"/>
      <c r="F9" s="6" t="s">
        <v>3</v>
      </c>
      <c r="G9" s="7"/>
      <c r="H9" s="6" t="s">
        <v>3</v>
      </c>
      <c r="I9" s="7"/>
      <c r="J9" s="6" t="s">
        <v>3</v>
      </c>
      <c r="K9" s="7"/>
      <c r="L9" s="6" t="s">
        <v>3</v>
      </c>
    </row>
    <row r="10" spans="1:12" ht="15" customHeight="1">
      <c r="D10" s="39" t="s">
        <v>7</v>
      </c>
      <c r="E10" s="7"/>
      <c r="F10" s="24">
        <v>2021</v>
      </c>
      <c r="G10" s="25"/>
      <c r="H10" s="24">
        <v>2020</v>
      </c>
      <c r="I10" s="25"/>
      <c r="J10" s="24">
        <v>2021</v>
      </c>
      <c r="K10" s="25"/>
      <c r="L10" s="24">
        <v>2020</v>
      </c>
    </row>
    <row r="11" spans="1:12" ht="15" customHeight="1">
      <c r="D11" s="37"/>
      <c r="E11" s="7"/>
      <c r="F11" s="229"/>
      <c r="G11" s="25"/>
      <c r="H11" s="262"/>
      <c r="I11" s="25"/>
      <c r="J11" s="229"/>
      <c r="K11" s="25"/>
      <c r="L11" s="262"/>
    </row>
    <row r="12" spans="1:12" ht="15" customHeight="1">
      <c r="A12" s="8" t="s">
        <v>46</v>
      </c>
      <c r="D12" s="40">
        <v>15.2</v>
      </c>
      <c r="E12" s="27"/>
      <c r="F12" s="230"/>
      <c r="G12" s="27"/>
      <c r="H12" s="27"/>
      <c r="I12" s="27"/>
      <c r="J12" s="230"/>
      <c r="K12" s="27"/>
      <c r="L12" s="27"/>
    </row>
    <row r="13" spans="1:12" ht="15" customHeight="1">
      <c r="D13" s="40"/>
      <c r="E13" s="27"/>
      <c r="F13" s="231"/>
      <c r="G13" s="11"/>
      <c r="I13" s="11"/>
      <c r="J13" s="231"/>
      <c r="K13" s="11"/>
    </row>
    <row r="14" spans="1:12" ht="15" customHeight="1">
      <c r="A14" s="2" t="s">
        <v>47</v>
      </c>
      <c r="D14" s="40"/>
      <c r="E14" s="27"/>
      <c r="F14" s="230">
        <v>794579</v>
      </c>
      <c r="G14" s="27"/>
      <c r="H14" s="27">
        <v>710735</v>
      </c>
      <c r="I14" s="27"/>
      <c r="J14" s="230">
        <v>799349</v>
      </c>
      <c r="K14" s="27"/>
      <c r="L14" s="27">
        <v>716869</v>
      </c>
    </row>
    <row r="15" spans="1:12" ht="15" customHeight="1">
      <c r="A15" s="2" t="s">
        <v>48</v>
      </c>
      <c r="D15" s="40"/>
      <c r="E15" s="27"/>
      <c r="F15" s="232">
        <v>361772</v>
      </c>
      <c r="G15" s="11"/>
      <c r="H15" s="11">
        <v>373489</v>
      </c>
      <c r="I15" s="11"/>
      <c r="J15" s="232">
        <v>84578</v>
      </c>
      <c r="K15" s="11"/>
      <c r="L15" s="11">
        <v>108471</v>
      </c>
    </row>
    <row r="16" spans="1:12" ht="15" customHeight="1">
      <c r="A16" s="2" t="s">
        <v>204</v>
      </c>
      <c r="D16" s="40"/>
      <c r="E16" s="27"/>
      <c r="F16" s="232">
        <v>4455</v>
      </c>
      <c r="G16" s="11"/>
      <c r="H16" s="11">
        <v>0</v>
      </c>
      <c r="I16" s="11"/>
      <c r="J16" s="232">
        <v>4455</v>
      </c>
      <c r="K16" s="11"/>
      <c r="L16" s="11">
        <v>0</v>
      </c>
    </row>
    <row r="17" spans="1:12" ht="15" customHeight="1">
      <c r="A17" s="2" t="s">
        <v>116</v>
      </c>
      <c r="D17" s="40"/>
      <c r="E17" s="27"/>
      <c r="F17" s="231"/>
      <c r="G17" s="11"/>
      <c r="I17" s="11"/>
      <c r="J17" s="231"/>
      <c r="K17" s="2"/>
    </row>
    <row r="18" spans="1:12" ht="15" customHeight="1">
      <c r="B18" s="2" t="s">
        <v>117</v>
      </c>
      <c r="D18" s="40"/>
      <c r="E18" s="27"/>
      <c r="F18" s="232">
        <v>28077</v>
      </c>
      <c r="G18" s="11"/>
      <c r="H18" s="11">
        <v>30904</v>
      </c>
      <c r="I18" s="11"/>
      <c r="J18" s="232">
        <v>0</v>
      </c>
      <c r="K18" s="11"/>
      <c r="L18" s="11">
        <v>0</v>
      </c>
    </row>
    <row r="19" spans="1:12" ht="15" customHeight="1">
      <c r="A19" s="2" t="s">
        <v>49</v>
      </c>
      <c r="D19" s="40"/>
      <c r="E19" s="11"/>
      <c r="F19" s="233">
        <v>42037</v>
      </c>
      <c r="G19" s="11"/>
      <c r="H19" s="34">
        <v>41890</v>
      </c>
      <c r="I19" s="11"/>
      <c r="J19" s="233">
        <v>25114</v>
      </c>
      <c r="K19" s="11"/>
      <c r="L19" s="34">
        <v>32402</v>
      </c>
    </row>
    <row r="20" spans="1:12" ht="15" customHeight="1">
      <c r="D20" s="40"/>
      <c r="E20" s="27"/>
      <c r="F20" s="231"/>
      <c r="G20" s="11"/>
      <c r="I20" s="11"/>
      <c r="J20" s="231"/>
      <c r="K20" s="11"/>
    </row>
    <row r="21" spans="1:12" ht="15" customHeight="1">
      <c r="A21" s="8" t="s">
        <v>98</v>
      </c>
      <c r="D21" s="40"/>
      <c r="E21" s="11"/>
      <c r="F21" s="230">
        <f>SUM(F14:F20)</f>
        <v>1230920</v>
      </c>
      <c r="G21" s="11"/>
      <c r="H21" s="27">
        <f>SUM(H14:H20)</f>
        <v>1157018</v>
      </c>
      <c r="I21" s="11"/>
      <c r="J21" s="230">
        <f>SUM(J14:J20)</f>
        <v>913496</v>
      </c>
      <c r="K21" s="11"/>
      <c r="L21" s="27">
        <f>SUM(L14:L20)</f>
        <v>857742</v>
      </c>
    </row>
    <row r="22" spans="1:12" ht="15" customHeight="1">
      <c r="A22" s="8"/>
      <c r="D22" s="40"/>
      <c r="E22" s="11"/>
      <c r="F22" s="230"/>
      <c r="G22" s="11"/>
      <c r="H22" s="27"/>
      <c r="I22" s="11"/>
      <c r="J22" s="230"/>
      <c r="K22" s="11"/>
      <c r="L22" s="27"/>
    </row>
    <row r="23" spans="1:12" ht="15" customHeight="1">
      <c r="A23" s="2" t="s">
        <v>50</v>
      </c>
      <c r="D23" s="9"/>
      <c r="E23" s="11"/>
      <c r="F23" s="233">
        <v>6724</v>
      </c>
      <c r="G23" s="11"/>
      <c r="H23" s="34">
        <v>13785</v>
      </c>
      <c r="I23" s="11"/>
      <c r="J23" s="233">
        <v>15880</v>
      </c>
      <c r="K23" s="11"/>
      <c r="L23" s="34">
        <v>19803</v>
      </c>
    </row>
    <row r="24" spans="1:12" ht="15" customHeight="1">
      <c r="D24" s="40"/>
      <c r="E24" s="27"/>
      <c r="F24" s="231"/>
      <c r="G24" s="11"/>
      <c r="I24" s="11"/>
      <c r="J24" s="231"/>
      <c r="K24" s="11"/>
    </row>
    <row r="25" spans="1:12" ht="15" customHeight="1">
      <c r="A25" s="8" t="s">
        <v>51</v>
      </c>
      <c r="D25" s="40"/>
      <c r="E25" s="27"/>
      <c r="F25" s="233">
        <f>SUM(F21:F24)</f>
        <v>1237644</v>
      </c>
      <c r="G25" s="27"/>
      <c r="H25" s="34">
        <f>SUM(H21:H24)</f>
        <v>1170803</v>
      </c>
      <c r="I25" s="27"/>
      <c r="J25" s="233">
        <f>SUM(J21:J24)</f>
        <v>929376</v>
      </c>
      <c r="K25" s="27"/>
      <c r="L25" s="34">
        <f>SUM(L21:L24)</f>
        <v>877545</v>
      </c>
    </row>
    <row r="26" spans="1:12" ht="15" customHeight="1">
      <c r="A26" s="8"/>
      <c r="D26" s="40"/>
      <c r="E26" s="27"/>
      <c r="F26" s="232"/>
      <c r="G26" s="27"/>
      <c r="H26" s="11"/>
      <c r="I26" s="27"/>
      <c r="J26" s="232"/>
      <c r="K26" s="27"/>
      <c r="L26" s="11"/>
    </row>
    <row r="27" spans="1:12" ht="15" customHeight="1">
      <c r="D27" s="40"/>
      <c r="E27" s="11"/>
      <c r="F27" s="232"/>
      <c r="G27" s="11"/>
      <c r="H27" s="11"/>
      <c r="I27" s="11"/>
      <c r="J27" s="232"/>
      <c r="K27" s="11"/>
      <c r="L27" s="11"/>
    </row>
    <row r="28" spans="1:12" ht="15" customHeight="1">
      <c r="A28" s="8" t="s">
        <v>52</v>
      </c>
      <c r="D28" s="40">
        <v>15.2</v>
      </c>
      <c r="E28" s="11"/>
      <c r="F28" s="232"/>
      <c r="G28" s="11"/>
      <c r="H28" s="11"/>
      <c r="I28" s="11"/>
      <c r="J28" s="232"/>
      <c r="K28" s="11"/>
      <c r="L28" s="11"/>
    </row>
    <row r="29" spans="1:12" ht="15" customHeight="1">
      <c r="D29" s="40"/>
      <c r="E29" s="11"/>
      <c r="F29" s="231"/>
      <c r="G29" s="11"/>
      <c r="I29" s="11"/>
      <c r="J29" s="231"/>
      <c r="K29" s="11"/>
    </row>
    <row r="30" spans="1:12" ht="15" customHeight="1">
      <c r="A30" s="2" t="s">
        <v>53</v>
      </c>
      <c r="D30" s="40"/>
      <c r="E30" s="11"/>
      <c r="F30" s="232">
        <v>337271</v>
      </c>
      <c r="G30" s="11"/>
      <c r="H30" s="11">
        <v>312022</v>
      </c>
      <c r="I30" s="11"/>
      <c r="J30" s="232">
        <v>340529</v>
      </c>
      <c r="K30" s="11"/>
      <c r="L30" s="11">
        <v>316935</v>
      </c>
    </row>
    <row r="31" spans="1:12" ht="15" customHeight="1">
      <c r="A31" s="2" t="s">
        <v>54</v>
      </c>
      <c r="D31" s="40"/>
      <c r="E31" s="27"/>
      <c r="F31" s="232">
        <v>229794</v>
      </c>
      <c r="G31" s="11"/>
      <c r="H31" s="11">
        <v>233734</v>
      </c>
      <c r="I31" s="11"/>
      <c r="J31" s="232">
        <v>76097</v>
      </c>
      <c r="K31" s="11"/>
      <c r="L31" s="11">
        <v>89472</v>
      </c>
    </row>
    <row r="32" spans="1:12" ht="15" customHeight="1">
      <c r="A32" s="2" t="s">
        <v>205</v>
      </c>
      <c r="D32" s="40"/>
      <c r="E32" s="27"/>
      <c r="F32" s="232">
        <v>6760</v>
      </c>
      <c r="G32" s="11"/>
      <c r="H32" s="11">
        <v>0</v>
      </c>
      <c r="I32" s="11"/>
      <c r="J32" s="232">
        <v>6760</v>
      </c>
      <c r="K32" s="11"/>
      <c r="L32" s="11">
        <v>0</v>
      </c>
    </row>
    <row r="33" spans="1:12" ht="15" customHeight="1">
      <c r="A33" s="2" t="s">
        <v>118</v>
      </c>
      <c r="D33" s="40"/>
      <c r="E33" s="27"/>
      <c r="F33" s="232"/>
      <c r="G33" s="11"/>
      <c r="H33" s="11"/>
      <c r="I33" s="11"/>
      <c r="J33" s="232"/>
      <c r="K33" s="2"/>
      <c r="L33" s="11"/>
    </row>
    <row r="34" spans="1:12" ht="15" customHeight="1">
      <c r="B34" s="2" t="s">
        <v>117</v>
      </c>
      <c r="D34" s="40"/>
      <c r="E34" s="27"/>
      <c r="F34" s="232">
        <v>28077</v>
      </c>
      <c r="G34" s="11"/>
      <c r="H34" s="11">
        <v>30904</v>
      </c>
      <c r="I34" s="11"/>
      <c r="J34" s="232">
        <v>0</v>
      </c>
      <c r="K34" s="11"/>
      <c r="L34" s="11">
        <v>0</v>
      </c>
    </row>
    <row r="35" spans="1:12" ht="15" customHeight="1">
      <c r="A35" s="2" t="s">
        <v>55</v>
      </c>
      <c r="D35" s="40"/>
      <c r="E35" s="27"/>
      <c r="F35" s="233">
        <v>30098</v>
      </c>
      <c r="G35" s="11"/>
      <c r="H35" s="34">
        <v>38326</v>
      </c>
      <c r="I35" s="11"/>
      <c r="J35" s="233">
        <v>16845</v>
      </c>
      <c r="K35" s="11"/>
      <c r="L35" s="34">
        <v>23178</v>
      </c>
    </row>
    <row r="36" spans="1:12" ht="15" customHeight="1">
      <c r="D36" s="40"/>
      <c r="E36" s="11"/>
      <c r="F36" s="231"/>
      <c r="G36" s="11"/>
      <c r="I36" s="11"/>
      <c r="J36" s="231"/>
      <c r="K36" s="11"/>
    </row>
    <row r="37" spans="1:12" ht="15" customHeight="1">
      <c r="A37" s="8" t="s">
        <v>171</v>
      </c>
      <c r="D37" s="40"/>
      <c r="E37" s="27"/>
      <c r="F37" s="232">
        <f>SUM(F30:F36)</f>
        <v>632000</v>
      </c>
      <c r="G37" s="11"/>
      <c r="H37" s="11">
        <f>SUM(H30:H36)</f>
        <v>614986</v>
      </c>
      <c r="I37" s="11"/>
      <c r="J37" s="232">
        <f>SUM(J30:J36)</f>
        <v>440231</v>
      </c>
      <c r="K37" s="11"/>
      <c r="L37" s="11">
        <f>SUM(L30:L36)</f>
        <v>429585</v>
      </c>
    </row>
    <row r="38" spans="1:12" ht="15" customHeight="1">
      <c r="A38" s="8"/>
      <c r="D38" s="40"/>
      <c r="E38" s="27"/>
      <c r="F38" s="232"/>
      <c r="G38" s="11"/>
      <c r="H38" s="11"/>
      <c r="I38" s="11"/>
      <c r="J38" s="232"/>
      <c r="K38" s="11"/>
      <c r="L38" s="11"/>
    </row>
    <row r="39" spans="1:12" ht="15" customHeight="1">
      <c r="A39" s="2" t="s">
        <v>56</v>
      </c>
      <c r="D39" s="40"/>
      <c r="E39" s="11"/>
      <c r="F39" s="232">
        <v>1933</v>
      </c>
      <c r="G39" s="11"/>
      <c r="H39" s="11">
        <v>2122</v>
      </c>
      <c r="I39" s="11"/>
      <c r="J39" s="232">
        <v>1709</v>
      </c>
      <c r="K39" s="11"/>
      <c r="L39" s="11">
        <v>1910</v>
      </c>
    </row>
    <row r="40" spans="1:12" ht="15" customHeight="1">
      <c r="A40" s="2" t="s">
        <v>57</v>
      </c>
      <c r="D40" s="40"/>
      <c r="E40" s="27"/>
      <c r="F40" s="232">
        <v>102387</v>
      </c>
      <c r="G40" s="11"/>
      <c r="H40" s="11">
        <v>121779</v>
      </c>
      <c r="I40" s="11"/>
      <c r="J40" s="232">
        <v>75467</v>
      </c>
      <c r="K40" s="11"/>
      <c r="L40" s="11">
        <v>89445</v>
      </c>
    </row>
    <row r="41" spans="1:12" ht="15" customHeight="1">
      <c r="A41" s="2" t="s">
        <v>58</v>
      </c>
      <c r="E41" s="2"/>
      <c r="F41" s="233">
        <v>42287</v>
      </c>
      <c r="G41" s="42"/>
      <c r="H41" s="34">
        <v>44258</v>
      </c>
      <c r="I41" s="42"/>
      <c r="J41" s="233">
        <v>40798</v>
      </c>
      <c r="K41" s="2"/>
      <c r="L41" s="34">
        <v>40750</v>
      </c>
    </row>
    <row r="42" spans="1:12" ht="15" customHeight="1">
      <c r="D42" s="40"/>
      <c r="E42" s="11"/>
      <c r="F42" s="231"/>
      <c r="G42" s="11"/>
      <c r="I42" s="11"/>
      <c r="J42" s="231"/>
      <c r="K42" s="11"/>
    </row>
    <row r="43" spans="1:12" ht="15" customHeight="1">
      <c r="A43" s="8" t="s">
        <v>59</v>
      </c>
      <c r="D43" s="40"/>
      <c r="E43" s="27"/>
      <c r="F43" s="233">
        <f>SUM(F37:F41)</f>
        <v>778607</v>
      </c>
      <c r="G43" s="11"/>
      <c r="H43" s="34">
        <f>SUM(H37:H41)</f>
        <v>783145</v>
      </c>
      <c r="I43" s="11"/>
      <c r="J43" s="233">
        <f>SUM(J37:J41)</f>
        <v>558205</v>
      </c>
      <c r="K43" s="11"/>
      <c r="L43" s="34">
        <f>SUM(L37:L41)</f>
        <v>561690</v>
      </c>
    </row>
    <row r="44" spans="1:12" ht="15" customHeight="1">
      <c r="D44" s="40"/>
      <c r="E44" s="11"/>
      <c r="F44" s="232"/>
      <c r="G44" s="11"/>
      <c r="H44" s="11"/>
      <c r="I44" s="11"/>
      <c r="J44" s="232"/>
      <c r="K44" s="11"/>
      <c r="L44" s="11"/>
    </row>
    <row r="45" spans="1:12" ht="15" customHeight="1">
      <c r="A45" s="8" t="s">
        <v>60</v>
      </c>
      <c r="D45" s="40"/>
      <c r="E45" s="11"/>
      <c r="F45" s="232">
        <f>F25-F43</f>
        <v>459037</v>
      </c>
      <c r="G45" s="11"/>
      <c r="H45" s="11">
        <f>H25-H43</f>
        <v>387658</v>
      </c>
      <c r="I45" s="11"/>
      <c r="J45" s="232">
        <f>J25-J43</f>
        <v>371171</v>
      </c>
      <c r="K45" s="11"/>
      <c r="L45" s="11">
        <f>L25-L43</f>
        <v>315855</v>
      </c>
    </row>
    <row r="46" spans="1:12" ht="15" customHeight="1">
      <c r="A46" s="8"/>
      <c r="D46" s="40"/>
      <c r="E46" s="11"/>
      <c r="F46" s="232"/>
      <c r="G46" s="11"/>
      <c r="H46" s="11"/>
      <c r="I46" s="11"/>
      <c r="J46" s="232"/>
      <c r="K46" s="11"/>
      <c r="L46" s="11"/>
    </row>
    <row r="47" spans="1:12" ht="15" customHeight="1">
      <c r="A47" s="2" t="s">
        <v>165</v>
      </c>
      <c r="D47" s="43">
        <v>14</v>
      </c>
      <c r="E47" s="27"/>
      <c r="F47" s="233">
        <v>-85222</v>
      </c>
      <c r="G47" s="27"/>
      <c r="H47" s="34">
        <v>-70261</v>
      </c>
      <c r="I47" s="27"/>
      <c r="J47" s="233">
        <v>-71356</v>
      </c>
      <c r="K47" s="27"/>
      <c r="L47" s="34">
        <v>-58043</v>
      </c>
    </row>
    <row r="48" spans="1:12" ht="15" customHeight="1">
      <c r="D48" s="40"/>
      <c r="E48" s="27"/>
      <c r="F48" s="230"/>
      <c r="G48" s="11"/>
      <c r="H48" s="27"/>
      <c r="I48" s="11"/>
      <c r="J48" s="230"/>
      <c r="K48" s="11"/>
      <c r="L48" s="27"/>
    </row>
    <row r="49" spans="1:12" ht="15" customHeight="1">
      <c r="A49" s="8" t="s">
        <v>61</v>
      </c>
      <c r="D49" s="40"/>
      <c r="E49" s="11"/>
      <c r="F49" s="233">
        <f>SUM(F45:F48)</f>
        <v>373815</v>
      </c>
      <c r="G49" s="11"/>
      <c r="H49" s="34">
        <f>SUM(H45:H48)</f>
        <v>317397</v>
      </c>
      <c r="I49" s="11"/>
      <c r="J49" s="233">
        <f>SUM(J45:J48)</f>
        <v>299815</v>
      </c>
      <c r="K49" s="11"/>
      <c r="L49" s="34">
        <f>SUM(L45:L48)</f>
        <v>257812</v>
      </c>
    </row>
    <row r="50" spans="1:12" ht="15" customHeight="1">
      <c r="A50" s="8"/>
      <c r="D50" s="40"/>
      <c r="E50" s="11"/>
      <c r="F50" s="11"/>
      <c r="G50" s="11"/>
      <c r="H50" s="11"/>
      <c r="I50" s="11"/>
      <c r="J50" s="11"/>
      <c r="K50" s="11"/>
      <c r="L50" s="11"/>
    </row>
    <row r="51" spans="1:12" ht="7.5" customHeight="1">
      <c r="D51" s="40"/>
      <c r="E51" s="27"/>
      <c r="G51" s="27"/>
      <c r="I51" s="27"/>
      <c r="K51" s="27"/>
    </row>
    <row r="52" spans="1:12" ht="21.95" customHeight="1">
      <c r="A52" s="277" t="str">
        <f>'BS YE2-4'!A52</f>
        <v>The accompanying condensed notes on pages 11 to 24 are an integral part of this interim financial information.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8"/>
    </row>
    <row r="53" spans="1:12" ht="15" customHeight="1">
      <c r="A53" s="8" t="s">
        <v>44</v>
      </c>
    </row>
    <row r="54" spans="1:12" ht="15" customHeight="1">
      <c r="A54" s="8" t="s">
        <v>153</v>
      </c>
    </row>
    <row r="55" spans="1:12" ht="15" customHeight="1">
      <c r="A55" s="4" t="s">
        <v>197</v>
      </c>
      <c r="B55" s="18"/>
      <c r="C55" s="18"/>
      <c r="D55" s="18"/>
      <c r="E55" s="20"/>
      <c r="F55" s="18"/>
      <c r="G55" s="20"/>
      <c r="H55" s="18"/>
      <c r="I55" s="20"/>
      <c r="J55" s="18"/>
      <c r="K55" s="20"/>
      <c r="L55" s="18"/>
    </row>
    <row r="56" spans="1:12" ht="15" customHeight="1">
      <c r="A56" s="38"/>
      <c r="B56" s="22"/>
      <c r="C56" s="22"/>
      <c r="D56" s="22"/>
      <c r="E56" s="21"/>
      <c r="F56" s="22"/>
      <c r="G56" s="21"/>
      <c r="H56" s="22"/>
      <c r="I56" s="21"/>
      <c r="J56" s="22"/>
      <c r="K56" s="21"/>
      <c r="L56" s="22"/>
    </row>
    <row r="57" spans="1:12" ht="15" customHeight="1">
      <c r="A57" s="38"/>
      <c r="B57" s="22"/>
      <c r="C57" s="22"/>
      <c r="D57" s="22"/>
      <c r="E57" s="21"/>
      <c r="F57" s="22"/>
      <c r="G57" s="21"/>
      <c r="H57" s="22"/>
      <c r="I57" s="21"/>
      <c r="J57" s="22"/>
      <c r="K57" s="21"/>
      <c r="L57" s="22"/>
    </row>
    <row r="58" spans="1:12" ht="15" customHeight="1">
      <c r="A58" s="38"/>
      <c r="B58" s="22"/>
      <c r="C58" s="22"/>
      <c r="D58" s="22"/>
      <c r="E58" s="21"/>
      <c r="F58" s="22"/>
      <c r="G58" s="21"/>
      <c r="H58" s="22"/>
      <c r="I58" s="21"/>
      <c r="J58" s="279" t="s">
        <v>2</v>
      </c>
      <c r="K58" s="280"/>
      <c r="L58" s="280"/>
    </row>
    <row r="59" spans="1:12" ht="15" customHeight="1">
      <c r="E59" s="7"/>
      <c r="F59" s="275" t="s">
        <v>148</v>
      </c>
      <c r="G59" s="275"/>
      <c r="H59" s="275"/>
      <c r="I59" s="7"/>
      <c r="J59" s="275" t="s">
        <v>150</v>
      </c>
      <c r="K59" s="275"/>
      <c r="L59" s="275"/>
    </row>
    <row r="60" spans="1:12" ht="15" customHeight="1">
      <c r="E60" s="7"/>
      <c r="F60" s="276" t="s">
        <v>149</v>
      </c>
      <c r="G60" s="276"/>
      <c r="H60" s="276"/>
      <c r="I60" s="7"/>
      <c r="J60" s="276" t="s">
        <v>149</v>
      </c>
      <c r="K60" s="276"/>
      <c r="L60" s="276"/>
    </row>
    <row r="61" spans="1:12" ht="15" customHeight="1">
      <c r="E61" s="7"/>
      <c r="F61" s="6" t="s">
        <v>3</v>
      </c>
      <c r="G61" s="7"/>
      <c r="H61" s="6" t="s">
        <v>3</v>
      </c>
      <c r="I61" s="7"/>
      <c r="J61" s="6" t="s">
        <v>3</v>
      </c>
      <c r="K61" s="7"/>
      <c r="L61" s="6" t="s">
        <v>3</v>
      </c>
    </row>
    <row r="62" spans="1:12" ht="15" customHeight="1">
      <c r="D62" s="37"/>
      <c r="E62" s="7"/>
      <c r="F62" s="24">
        <v>2021</v>
      </c>
      <c r="G62" s="25"/>
      <c r="H62" s="24">
        <v>2020</v>
      </c>
      <c r="I62" s="25"/>
      <c r="J62" s="24">
        <v>2021</v>
      </c>
      <c r="K62" s="25"/>
      <c r="L62" s="24">
        <v>2020</v>
      </c>
    </row>
    <row r="63" spans="1:12" ht="15" customHeight="1">
      <c r="D63" s="37"/>
      <c r="E63" s="7"/>
      <c r="F63" s="229"/>
      <c r="G63" s="25"/>
      <c r="H63" s="262"/>
      <c r="I63" s="25"/>
      <c r="J63" s="229"/>
      <c r="K63" s="25"/>
      <c r="L63" s="262"/>
    </row>
    <row r="64" spans="1:12" ht="15" customHeight="1">
      <c r="A64" s="8" t="s">
        <v>105</v>
      </c>
      <c r="D64" s="40"/>
      <c r="E64" s="27"/>
      <c r="F64" s="231"/>
      <c r="G64" s="27"/>
      <c r="I64" s="27"/>
      <c r="J64" s="231"/>
      <c r="K64" s="27"/>
    </row>
    <row r="65" spans="1:12" ht="15" customHeight="1">
      <c r="A65" s="8"/>
      <c r="B65" s="266" t="s">
        <v>172</v>
      </c>
      <c r="D65" s="40"/>
      <c r="E65" s="27"/>
      <c r="F65" s="231"/>
      <c r="G65" s="27"/>
      <c r="I65" s="27"/>
      <c r="J65" s="231"/>
      <c r="K65" s="27"/>
    </row>
    <row r="66" spans="1:12" ht="15" customHeight="1">
      <c r="A66" s="8"/>
      <c r="B66" s="266" t="s">
        <v>146</v>
      </c>
      <c r="D66" s="40"/>
      <c r="E66" s="27"/>
      <c r="F66" s="231"/>
      <c r="G66" s="27"/>
      <c r="I66" s="27"/>
      <c r="J66" s="231"/>
      <c r="K66" s="27"/>
    </row>
    <row r="67" spans="1:12" ht="15" customHeight="1">
      <c r="B67" s="2" t="s">
        <v>158</v>
      </c>
      <c r="D67" s="40"/>
      <c r="E67" s="27"/>
      <c r="F67" s="250">
        <v>-847</v>
      </c>
      <c r="G67" s="12"/>
      <c r="H67" s="13">
        <v>-847</v>
      </c>
      <c r="I67" s="12"/>
      <c r="J67" s="250">
        <v>-847</v>
      </c>
      <c r="K67" s="12"/>
      <c r="L67" s="13">
        <v>-847</v>
      </c>
    </row>
    <row r="68" spans="1:12" ht="15" customHeight="1">
      <c r="D68" s="40"/>
      <c r="E68" s="27"/>
      <c r="F68" s="231"/>
      <c r="G68" s="27"/>
      <c r="I68" s="27"/>
      <c r="J68" s="231"/>
      <c r="K68" s="27"/>
    </row>
    <row r="69" spans="1:12" ht="15" customHeight="1">
      <c r="A69" s="8" t="s">
        <v>106</v>
      </c>
      <c r="B69" s="8"/>
      <c r="D69" s="40"/>
      <c r="E69" s="27"/>
      <c r="F69" s="234"/>
      <c r="G69" s="27"/>
      <c r="H69" s="41"/>
      <c r="I69" s="27"/>
      <c r="J69" s="234"/>
      <c r="K69" s="27"/>
      <c r="L69" s="41"/>
    </row>
    <row r="70" spans="1:12" ht="15" customHeight="1">
      <c r="A70" s="8"/>
      <c r="B70" s="8" t="s">
        <v>62</v>
      </c>
      <c r="D70" s="40"/>
      <c r="E70" s="27"/>
      <c r="F70" s="235">
        <f>SUM(F67:F69)</f>
        <v>-847</v>
      </c>
      <c r="G70" s="27"/>
      <c r="H70" s="182">
        <f>SUM(H67:H69)</f>
        <v>-847</v>
      </c>
      <c r="I70" s="27"/>
      <c r="J70" s="235">
        <f>SUM(J67:J69)</f>
        <v>-847</v>
      </c>
      <c r="K70" s="27"/>
      <c r="L70" s="182">
        <f>SUM(L67:L69)</f>
        <v>-847</v>
      </c>
    </row>
    <row r="71" spans="1:12" ht="15" customHeight="1">
      <c r="A71" s="8"/>
      <c r="B71" s="8"/>
      <c r="D71" s="40"/>
      <c r="E71" s="27"/>
      <c r="F71" s="231"/>
      <c r="G71" s="27"/>
      <c r="I71" s="27"/>
      <c r="J71" s="231"/>
      <c r="K71" s="27"/>
    </row>
    <row r="72" spans="1:12" ht="15" customHeight="1">
      <c r="A72" s="8" t="s">
        <v>119</v>
      </c>
      <c r="B72" s="8"/>
      <c r="D72" s="40"/>
      <c r="E72" s="27"/>
      <c r="F72" s="231"/>
      <c r="G72" s="2"/>
      <c r="I72" s="2"/>
      <c r="J72" s="231"/>
      <c r="K72" s="2"/>
    </row>
    <row r="73" spans="1:12" ht="15" customHeight="1" thickBot="1">
      <c r="B73" s="8" t="s">
        <v>120</v>
      </c>
      <c r="D73" s="40"/>
      <c r="E73" s="27"/>
      <c r="F73" s="236">
        <f>SUM(F49+F70)</f>
        <v>372968</v>
      </c>
      <c r="G73" s="27"/>
      <c r="H73" s="183">
        <f>SUM(H49+H70)</f>
        <v>316550</v>
      </c>
      <c r="I73" s="27"/>
      <c r="J73" s="236">
        <f>SUM(J49+J70)</f>
        <v>298968</v>
      </c>
      <c r="K73" s="27"/>
      <c r="L73" s="183">
        <f>SUM(L49+L70)</f>
        <v>256965</v>
      </c>
    </row>
    <row r="74" spans="1:12" ht="15" customHeight="1" thickTop="1">
      <c r="D74" s="40"/>
      <c r="E74" s="27"/>
      <c r="F74" s="234"/>
      <c r="G74" s="27"/>
      <c r="H74" s="41"/>
      <c r="I74" s="27"/>
      <c r="J74" s="234"/>
      <c r="K74" s="27"/>
      <c r="L74" s="41"/>
    </row>
    <row r="75" spans="1:12" ht="15" customHeight="1">
      <c r="A75" s="8" t="s">
        <v>63</v>
      </c>
      <c r="D75" s="40"/>
      <c r="E75" s="27"/>
      <c r="F75" s="232"/>
      <c r="G75" s="27"/>
      <c r="H75" s="11"/>
      <c r="I75" s="27"/>
      <c r="J75" s="232"/>
      <c r="K75" s="27"/>
      <c r="L75" s="11"/>
    </row>
    <row r="76" spans="1:12" ht="15" customHeight="1">
      <c r="A76" s="2" t="s">
        <v>147</v>
      </c>
      <c r="D76" s="40"/>
      <c r="E76" s="27"/>
      <c r="F76" s="232">
        <v>370677</v>
      </c>
      <c r="G76" s="27"/>
      <c r="H76" s="11">
        <v>314484</v>
      </c>
      <c r="I76" s="27"/>
      <c r="J76" s="232">
        <v>299815</v>
      </c>
      <c r="K76" s="27"/>
      <c r="L76" s="11">
        <v>257812</v>
      </c>
    </row>
    <row r="77" spans="1:12" ht="15" customHeight="1">
      <c r="A77" s="2" t="s">
        <v>43</v>
      </c>
      <c r="B77" s="1"/>
      <c r="D77" s="40"/>
      <c r="E77" s="27"/>
      <c r="F77" s="233">
        <v>3138</v>
      </c>
      <c r="G77" s="27"/>
      <c r="H77" s="34">
        <v>2913</v>
      </c>
      <c r="I77" s="27"/>
      <c r="J77" s="233">
        <v>0</v>
      </c>
      <c r="K77" s="27"/>
      <c r="L77" s="34">
        <v>0</v>
      </c>
    </row>
    <row r="78" spans="1:12" ht="15" customHeight="1">
      <c r="D78" s="40"/>
      <c r="E78" s="27"/>
      <c r="F78" s="231"/>
      <c r="G78" s="27"/>
      <c r="I78" s="27"/>
      <c r="J78" s="231"/>
      <c r="K78" s="27"/>
    </row>
    <row r="79" spans="1:12" ht="15" customHeight="1" thickBot="1">
      <c r="D79" s="40"/>
      <c r="E79" s="27"/>
      <c r="F79" s="237">
        <f>F49</f>
        <v>373815</v>
      </c>
      <c r="G79" s="27"/>
      <c r="H79" s="184">
        <f>H49</f>
        <v>317397</v>
      </c>
      <c r="I79" s="27"/>
      <c r="J79" s="237">
        <f>J49</f>
        <v>299815</v>
      </c>
      <c r="K79" s="27"/>
      <c r="L79" s="184">
        <f>L49</f>
        <v>257812</v>
      </c>
    </row>
    <row r="80" spans="1:12" ht="15" customHeight="1" thickTop="1">
      <c r="D80" s="40"/>
      <c r="E80" s="27"/>
      <c r="F80" s="232"/>
      <c r="G80" s="27"/>
      <c r="H80" s="11"/>
      <c r="I80" s="27"/>
      <c r="J80" s="232"/>
      <c r="K80" s="27"/>
      <c r="L80" s="11"/>
    </row>
    <row r="81" spans="1:12" ht="15" customHeight="1">
      <c r="A81" s="8" t="s">
        <v>64</v>
      </c>
      <c r="D81" s="40"/>
      <c r="E81" s="27"/>
      <c r="F81" s="231"/>
      <c r="G81" s="2"/>
      <c r="I81" s="2"/>
      <c r="J81" s="231"/>
      <c r="K81" s="2"/>
    </row>
    <row r="82" spans="1:12" ht="15" customHeight="1">
      <c r="A82" s="2" t="s">
        <v>147</v>
      </c>
      <c r="D82" s="40"/>
      <c r="E82" s="27"/>
      <c r="F82" s="232">
        <v>369830</v>
      </c>
      <c r="G82" s="27"/>
      <c r="H82" s="11">
        <v>313637</v>
      </c>
      <c r="I82" s="27"/>
      <c r="J82" s="232">
        <v>298968</v>
      </c>
      <c r="K82" s="27"/>
      <c r="L82" s="11">
        <v>256965</v>
      </c>
    </row>
    <row r="83" spans="1:12" ht="15" customHeight="1">
      <c r="A83" s="2" t="s">
        <v>43</v>
      </c>
      <c r="D83" s="40"/>
      <c r="E83" s="27"/>
      <c r="F83" s="233">
        <v>3138</v>
      </c>
      <c r="G83" s="27"/>
      <c r="H83" s="34">
        <v>2913</v>
      </c>
      <c r="I83" s="27"/>
      <c r="J83" s="233">
        <v>0</v>
      </c>
      <c r="K83" s="27"/>
      <c r="L83" s="34">
        <v>0</v>
      </c>
    </row>
    <row r="84" spans="1:12" ht="15" customHeight="1">
      <c r="D84" s="40"/>
      <c r="E84" s="27"/>
      <c r="F84" s="232"/>
      <c r="G84" s="27"/>
      <c r="H84" s="11"/>
      <c r="I84" s="27"/>
      <c r="J84" s="232"/>
      <c r="K84" s="27"/>
      <c r="L84" s="11"/>
    </row>
    <row r="85" spans="1:12" ht="15" customHeight="1" thickBot="1">
      <c r="D85" s="40"/>
      <c r="E85" s="27"/>
      <c r="F85" s="236">
        <f>SUM(F82:F83)</f>
        <v>372968</v>
      </c>
      <c r="H85" s="183">
        <f>SUM(H82:H83)</f>
        <v>316550</v>
      </c>
      <c r="J85" s="236">
        <f>SUM(J82:J83)</f>
        <v>298968</v>
      </c>
      <c r="K85" s="27"/>
      <c r="L85" s="183">
        <f>SUM(L82:L83)</f>
        <v>256965</v>
      </c>
    </row>
    <row r="86" spans="1:12" ht="15" customHeight="1" thickTop="1">
      <c r="D86" s="40"/>
      <c r="E86" s="27"/>
      <c r="F86" s="234"/>
      <c r="H86" s="41"/>
      <c r="J86" s="234"/>
      <c r="K86" s="27"/>
      <c r="L86" s="41"/>
    </row>
    <row r="87" spans="1:12" ht="15" customHeight="1">
      <c r="D87" s="40"/>
      <c r="E87" s="27"/>
      <c r="F87" s="234"/>
      <c r="H87" s="41"/>
      <c r="J87" s="234"/>
      <c r="K87" s="27"/>
      <c r="L87" s="41"/>
    </row>
    <row r="88" spans="1:12" ht="15" customHeight="1">
      <c r="A88" s="8" t="s">
        <v>132</v>
      </c>
      <c r="D88" s="43"/>
      <c r="E88" s="27"/>
      <c r="F88" s="230"/>
      <c r="G88" s="27"/>
      <c r="H88" s="27"/>
      <c r="I88" s="27"/>
      <c r="J88" s="230"/>
      <c r="K88" s="27"/>
      <c r="L88" s="27"/>
    </row>
    <row r="89" spans="1:12" ht="15" customHeight="1" thickBot="1">
      <c r="A89" s="1" t="s">
        <v>65</v>
      </c>
      <c r="D89" s="40"/>
      <c r="E89" s="27"/>
      <c r="F89" s="238">
        <v>0.22</v>
      </c>
      <c r="G89" s="11"/>
      <c r="H89" s="44">
        <v>0.19</v>
      </c>
      <c r="I89" s="11"/>
      <c r="J89" s="238">
        <v>0.18</v>
      </c>
      <c r="K89" s="27"/>
      <c r="L89" s="44">
        <v>0.15</v>
      </c>
    </row>
    <row r="90" spans="1:12" ht="15" customHeight="1" thickTop="1">
      <c r="A90" s="1"/>
      <c r="D90" s="40"/>
      <c r="E90" s="27"/>
      <c r="F90" s="45"/>
      <c r="G90" s="11"/>
      <c r="H90" s="45"/>
      <c r="I90" s="27"/>
      <c r="J90" s="267"/>
      <c r="K90" s="27"/>
      <c r="L90" s="267"/>
    </row>
    <row r="91" spans="1:12" ht="15" customHeight="1">
      <c r="A91" s="1"/>
      <c r="D91" s="40"/>
      <c r="E91" s="27"/>
      <c r="F91" s="45"/>
      <c r="G91" s="11"/>
      <c r="H91" s="45"/>
      <c r="I91" s="27"/>
      <c r="J91" s="267"/>
      <c r="K91" s="27"/>
      <c r="L91" s="267"/>
    </row>
    <row r="92" spans="1:12" ht="15" customHeight="1">
      <c r="A92" s="1"/>
      <c r="D92" s="40"/>
      <c r="E92" s="27"/>
      <c r="F92" s="45"/>
      <c r="G92" s="11"/>
      <c r="H92" s="45"/>
      <c r="I92" s="27"/>
      <c r="J92" s="267"/>
      <c r="K92" s="27"/>
      <c r="L92" s="267"/>
    </row>
    <row r="93" spans="1:12" ht="15" customHeight="1">
      <c r="A93" s="1"/>
      <c r="D93" s="40"/>
      <c r="E93" s="27"/>
      <c r="F93" s="45"/>
      <c r="G93" s="11"/>
      <c r="H93" s="45"/>
      <c r="I93" s="27"/>
      <c r="J93" s="267"/>
      <c r="K93" s="27"/>
      <c r="L93" s="267"/>
    </row>
    <row r="94" spans="1:12" ht="15" customHeight="1">
      <c r="A94" s="1"/>
      <c r="D94" s="40"/>
      <c r="E94" s="27"/>
      <c r="F94" s="45"/>
      <c r="G94" s="11"/>
      <c r="H94" s="45"/>
      <c r="I94" s="27"/>
      <c r="J94" s="267"/>
      <c r="K94" s="27"/>
      <c r="L94" s="267"/>
    </row>
    <row r="95" spans="1:12" ht="15" customHeight="1">
      <c r="A95" s="1"/>
      <c r="D95" s="40"/>
      <c r="E95" s="27"/>
      <c r="F95" s="45"/>
      <c r="G95" s="11"/>
      <c r="H95" s="45"/>
      <c r="I95" s="27"/>
      <c r="J95" s="267"/>
      <c r="K95" s="27"/>
      <c r="L95" s="267"/>
    </row>
    <row r="96" spans="1:12" ht="15" customHeight="1">
      <c r="A96" s="1"/>
      <c r="D96" s="40"/>
      <c r="E96" s="27"/>
      <c r="F96" s="45"/>
      <c r="G96" s="11"/>
      <c r="H96" s="45"/>
      <c r="I96" s="27"/>
      <c r="J96" s="267"/>
      <c r="K96" s="27"/>
      <c r="L96" s="267"/>
    </row>
    <row r="97" spans="1:12" ht="15" customHeight="1">
      <c r="A97" s="1"/>
      <c r="D97" s="40"/>
      <c r="E97" s="27"/>
      <c r="F97" s="45"/>
      <c r="G97" s="11"/>
      <c r="H97" s="45"/>
      <c r="I97" s="27"/>
      <c r="J97" s="267"/>
      <c r="K97" s="27"/>
      <c r="L97" s="267"/>
    </row>
    <row r="98" spans="1:12" ht="15" customHeight="1">
      <c r="A98" s="1"/>
      <c r="D98" s="40"/>
      <c r="E98" s="27"/>
      <c r="F98" s="45"/>
      <c r="G98" s="11"/>
      <c r="H98" s="45"/>
      <c r="I98" s="27"/>
      <c r="J98" s="267"/>
      <c r="K98" s="27"/>
      <c r="L98" s="267"/>
    </row>
    <row r="99" spans="1:12" ht="15" customHeight="1">
      <c r="A99" s="1"/>
      <c r="D99" s="40"/>
      <c r="E99" s="27"/>
      <c r="F99" s="45"/>
      <c r="G99" s="11"/>
      <c r="H99" s="45"/>
      <c r="I99" s="27"/>
      <c r="J99" s="267"/>
      <c r="K99" s="27"/>
      <c r="L99" s="267"/>
    </row>
    <row r="100" spans="1:12" ht="15" customHeight="1">
      <c r="A100" s="1"/>
      <c r="D100" s="40"/>
      <c r="E100" s="27"/>
      <c r="F100" s="45"/>
      <c r="G100" s="11"/>
      <c r="H100" s="45"/>
      <c r="I100" s="27"/>
      <c r="J100" s="267"/>
      <c r="K100" s="27"/>
      <c r="L100" s="267"/>
    </row>
    <row r="101" spans="1:12" ht="15" customHeight="1">
      <c r="A101" s="1"/>
      <c r="D101" s="40"/>
      <c r="E101" s="27"/>
      <c r="F101" s="45"/>
      <c r="G101" s="11"/>
      <c r="H101" s="45"/>
      <c r="I101" s="27"/>
      <c r="J101" s="267"/>
      <c r="K101" s="27"/>
      <c r="L101" s="267"/>
    </row>
    <row r="102" spans="1:12" ht="15" customHeight="1">
      <c r="A102" s="1"/>
      <c r="D102" s="40"/>
      <c r="E102" s="27"/>
      <c r="F102" s="45"/>
      <c r="G102" s="11"/>
      <c r="H102" s="45"/>
      <c r="I102" s="27"/>
      <c r="J102" s="267"/>
      <c r="K102" s="27"/>
      <c r="L102" s="267"/>
    </row>
    <row r="103" spans="1:12" ht="6.75" customHeight="1">
      <c r="A103" s="1"/>
      <c r="D103" s="40"/>
      <c r="E103" s="27"/>
      <c r="F103" s="45"/>
      <c r="G103" s="11"/>
      <c r="H103" s="45"/>
      <c r="I103" s="27"/>
      <c r="J103" s="45"/>
      <c r="K103" s="27"/>
      <c r="L103" s="45"/>
    </row>
    <row r="104" spans="1:12" ht="21.95" customHeight="1">
      <c r="A104" s="277" t="str">
        <f>'BS YE2-4'!A52</f>
        <v>The accompanying condensed notes on pages 11 to 24 are an integral part of this interim financial information.</v>
      </c>
      <c r="B104" s="277"/>
      <c r="C104" s="277"/>
      <c r="D104" s="277"/>
      <c r="E104" s="277"/>
      <c r="F104" s="277"/>
      <c r="G104" s="277"/>
      <c r="H104" s="277"/>
      <c r="I104" s="277"/>
      <c r="J104" s="277"/>
      <c r="K104" s="277"/>
      <c r="L104" s="278"/>
    </row>
    <row r="105" spans="1:12" ht="15" customHeight="1"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1:12" ht="15" customHeight="1"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 ht="15" customHeight="1"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1:12" ht="15" customHeight="1"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1:12" ht="15" customHeight="1"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4:12" ht="15" customHeight="1"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4:12" ht="15" customHeight="1"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4:12" ht="15" customHeight="1"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4:12" ht="15" customHeight="1"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4:12" ht="15" customHeight="1"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4:12" ht="15" customHeight="1"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4:12" ht="15" customHeight="1"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4:12" ht="15" customHeight="1"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4:12" ht="15" customHeight="1"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4:12" ht="15" customHeight="1"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4:12" ht="15" customHeight="1"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4:12" ht="15" customHeight="1"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4:12" ht="15" customHeight="1"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4:12" ht="15" customHeight="1"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4:12" ht="15" customHeight="1"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4:12" ht="15" customHeight="1"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4:12" ht="15" customHeight="1"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4:12" ht="15" customHeight="1"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4:12" ht="15" customHeight="1"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4:12" ht="15" customHeight="1"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4:12" ht="15" customHeight="1"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4:12" ht="15" customHeight="1"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4:12" ht="15" customHeight="1"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4:12" ht="15" customHeight="1"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4:12" ht="15" customHeight="1"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4:12" ht="15" customHeight="1"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4:12" ht="15" customHeight="1"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4:12" ht="15" customHeight="1"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4:12" ht="15" customHeight="1"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4:12" ht="15" customHeight="1">
      <c r="D142" s="46"/>
      <c r="E142" s="46"/>
      <c r="F142" s="46"/>
      <c r="G142" s="46"/>
      <c r="H142" s="46"/>
      <c r="I142" s="46"/>
      <c r="J142" s="46"/>
      <c r="K142" s="46"/>
      <c r="L142" s="46"/>
    </row>
    <row r="143" spans="4:12" ht="15" customHeight="1">
      <c r="D143" s="46"/>
      <c r="E143" s="46"/>
      <c r="F143" s="46"/>
      <c r="G143" s="46"/>
      <c r="H143" s="46"/>
      <c r="I143" s="46"/>
      <c r="J143" s="46"/>
      <c r="K143" s="46"/>
      <c r="L143" s="46"/>
    </row>
    <row r="144" spans="4:12" ht="15" customHeight="1">
      <c r="D144" s="46"/>
      <c r="E144" s="46"/>
      <c r="F144" s="46"/>
      <c r="G144" s="46"/>
      <c r="H144" s="46"/>
      <c r="I144" s="46"/>
      <c r="J144" s="46"/>
      <c r="K144" s="46"/>
      <c r="L144" s="46"/>
    </row>
    <row r="145" spans="4:12" ht="15" customHeight="1">
      <c r="D145" s="46"/>
      <c r="E145" s="46"/>
      <c r="F145" s="46"/>
      <c r="G145" s="46"/>
      <c r="H145" s="46"/>
      <c r="I145" s="46"/>
      <c r="J145" s="46"/>
      <c r="K145" s="46"/>
      <c r="L145" s="46"/>
    </row>
    <row r="146" spans="4:12" ht="15" customHeight="1">
      <c r="D146" s="46"/>
      <c r="E146" s="46"/>
      <c r="F146" s="46"/>
      <c r="G146" s="46"/>
      <c r="H146" s="46"/>
      <c r="I146" s="46"/>
      <c r="J146" s="46"/>
      <c r="K146" s="46"/>
      <c r="L146" s="46"/>
    </row>
    <row r="147" spans="4:12" ht="15" customHeight="1">
      <c r="D147" s="46"/>
      <c r="E147" s="46"/>
      <c r="F147" s="46"/>
      <c r="G147" s="46"/>
      <c r="H147" s="46"/>
      <c r="I147" s="46"/>
      <c r="J147" s="46"/>
      <c r="K147" s="46"/>
      <c r="L147" s="46"/>
    </row>
    <row r="148" spans="4:12" ht="15" customHeight="1">
      <c r="D148" s="46"/>
      <c r="E148" s="46"/>
      <c r="F148" s="46"/>
      <c r="G148" s="46"/>
      <c r="H148" s="46"/>
      <c r="I148" s="46"/>
      <c r="J148" s="46"/>
      <c r="K148" s="46"/>
      <c r="L148" s="46"/>
    </row>
    <row r="149" spans="4:12" ht="15" customHeight="1">
      <c r="D149" s="46"/>
      <c r="E149" s="46"/>
      <c r="F149" s="46"/>
      <c r="G149" s="46"/>
      <c r="H149" s="46"/>
      <c r="I149" s="46"/>
      <c r="J149" s="46"/>
      <c r="K149" s="46"/>
      <c r="L149" s="46"/>
    </row>
    <row r="150" spans="4:12" ht="15" customHeight="1">
      <c r="D150" s="46"/>
      <c r="E150" s="46"/>
      <c r="F150" s="46"/>
      <c r="G150" s="46"/>
      <c r="H150" s="46"/>
      <c r="I150" s="46"/>
      <c r="J150" s="46"/>
      <c r="K150" s="46"/>
      <c r="L150" s="46"/>
    </row>
    <row r="151" spans="4:12" ht="15" customHeight="1">
      <c r="D151" s="46"/>
      <c r="E151" s="46"/>
      <c r="F151" s="46"/>
      <c r="G151" s="46"/>
      <c r="H151" s="46"/>
      <c r="I151" s="46"/>
      <c r="J151" s="46"/>
      <c r="K151" s="46"/>
      <c r="L151" s="46"/>
    </row>
    <row r="152" spans="4:12" ht="15" customHeight="1">
      <c r="D152" s="46"/>
      <c r="E152" s="46"/>
      <c r="F152" s="46"/>
      <c r="G152" s="46"/>
      <c r="H152" s="46"/>
      <c r="I152" s="46"/>
      <c r="J152" s="46"/>
      <c r="K152" s="46"/>
      <c r="L152" s="46"/>
    </row>
    <row r="153" spans="4:12" ht="15" customHeight="1">
      <c r="D153" s="46"/>
      <c r="E153" s="46"/>
      <c r="F153" s="46"/>
      <c r="G153" s="46"/>
      <c r="H153" s="46"/>
      <c r="I153" s="46"/>
      <c r="J153" s="46"/>
      <c r="K153" s="46"/>
      <c r="L153" s="46"/>
    </row>
  </sheetData>
  <mergeCells count="12">
    <mergeCell ref="A52:L52"/>
    <mergeCell ref="J6:L6"/>
    <mergeCell ref="F7:H7"/>
    <mergeCell ref="J7:L7"/>
    <mergeCell ref="J58:L58"/>
    <mergeCell ref="F8:H8"/>
    <mergeCell ref="J8:L8"/>
    <mergeCell ref="F59:H59"/>
    <mergeCell ref="J59:L59"/>
    <mergeCell ref="F60:H60"/>
    <mergeCell ref="J60:L60"/>
    <mergeCell ref="A104:L10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X37"/>
  <sheetViews>
    <sheetView topLeftCell="E3" zoomScale="130" zoomScaleNormal="130" zoomScaleSheetLayoutView="100" workbookViewId="0">
      <selection activeCell="Z14" sqref="Z14"/>
    </sheetView>
  </sheetViews>
  <sheetFormatPr defaultColWidth="10.85546875" defaultRowHeight="16.5" customHeight="1"/>
  <cols>
    <col min="1" max="2" width="1.85546875" style="88" customWidth="1"/>
    <col min="3" max="3" width="21.7109375" style="88" customWidth="1"/>
    <col min="4" max="4" width="1.140625" style="88" customWidth="1"/>
    <col min="5" max="5" width="2.28515625" style="89" customWidth="1"/>
    <col min="6" max="6" width="9.140625" style="89" customWidth="1"/>
    <col min="7" max="7" width="0.85546875" style="89" customWidth="1"/>
    <col min="8" max="8" width="8.5703125" style="89" customWidth="1"/>
    <col min="9" max="9" width="0.85546875" style="89" customWidth="1"/>
    <col min="10" max="10" width="9" style="89" customWidth="1"/>
    <col min="11" max="11" width="0.85546875" style="89" customWidth="1"/>
    <col min="12" max="12" width="14.5703125" style="89" customWidth="1"/>
    <col min="13" max="13" width="0.85546875" style="89" customWidth="1"/>
    <col min="14" max="14" width="10.5703125" style="89" customWidth="1"/>
    <col min="15" max="15" width="0.85546875" style="89" customWidth="1"/>
    <col min="16" max="16" width="14.42578125" style="89" customWidth="1"/>
    <col min="17" max="17" width="0.85546875" style="89" customWidth="1"/>
    <col min="18" max="18" width="8.5703125" style="89" customWidth="1"/>
    <col min="19" max="19" width="0.85546875" style="89" customWidth="1"/>
    <col min="20" max="20" width="8.42578125" style="89" customWidth="1"/>
    <col min="21" max="21" width="0.85546875" style="89" customWidth="1"/>
    <col min="22" max="22" width="10.42578125" style="89" customWidth="1"/>
    <col min="23" max="23" width="0.85546875" style="88" customWidth="1"/>
    <col min="24" max="24" width="10" style="88" customWidth="1"/>
    <col min="25" max="16384" width="10.85546875" style="88"/>
  </cols>
  <sheetData>
    <row r="1" spans="1:24" s="48" customFormat="1" ht="16.5" customHeight="1">
      <c r="A1" s="3" t="s">
        <v>0</v>
      </c>
      <c r="B1" s="3"/>
      <c r="C1" s="3"/>
      <c r="D1" s="3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"/>
    </row>
    <row r="2" spans="1:24" s="48" customFormat="1" ht="16.5" customHeight="1">
      <c r="A2" s="3" t="s">
        <v>127</v>
      </c>
      <c r="B2" s="3"/>
      <c r="C2" s="3"/>
      <c r="D2" s="3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3"/>
    </row>
    <row r="3" spans="1:24" s="52" customFormat="1" ht="16.5" customHeight="1">
      <c r="A3" s="15" t="str">
        <f>'Eng 5-6'!A3</f>
        <v>For the three-month period ended 31 March 2021</v>
      </c>
      <c r="B3" s="15"/>
      <c r="C3" s="15"/>
      <c r="D3" s="15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15"/>
      <c r="X3" s="51"/>
    </row>
    <row r="4" spans="1:24" s="56" customFormat="1" ht="14.1" customHeight="1">
      <c r="A4" s="53"/>
      <c r="B4" s="53"/>
      <c r="C4" s="53"/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5"/>
    </row>
    <row r="5" spans="1:24" s="56" customFormat="1" ht="14.1" customHeight="1">
      <c r="A5" s="53"/>
      <c r="B5" s="53"/>
      <c r="C5" s="53"/>
      <c r="D5" s="53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5"/>
    </row>
    <row r="6" spans="1:24" s="57" customFormat="1" ht="14.1" customHeight="1">
      <c r="D6" s="58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 t="s">
        <v>2</v>
      </c>
    </row>
    <row r="7" spans="1:24" s="57" customFormat="1" ht="14.1" customHeight="1">
      <c r="D7" s="58"/>
      <c r="E7" s="58"/>
      <c r="F7" s="281" t="s">
        <v>125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63"/>
      <c r="X7" s="61" t="s">
        <v>3</v>
      </c>
    </row>
    <row r="8" spans="1:24" s="57" customFormat="1" ht="14.1" customHeight="1">
      <c r="D8" s="58"/>
      <c r="E8" s="58"/>
      <c r="F8" s="282" t="s">
        <v>126</v>
      </c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62"/>
      <c r="V8" s="62"/>
      <c r="W8" s="62"/>
      <c r="X8" s="62"/>
    </row>
    <row r="9" spans="1:24" s="57" customFormat="1" ht="14.1" customHeight="1">
      <c r="D9" s="58"/>
      <c r="E9" s="62"/>
      <c r="F9" s="62"/>
      <c r="G9" s="62"/>
      <c r="H9" s="62"/>
      <c r="I9" s="62"/>
      <c r="J9" s="62"/>
      <c r="K9" s="62"/>
      <c r="L9" s="62"/>
      <c r="M9" s="62"/>
      <c r="N9" s="62"/>
      <c r="P9" s="282" t="s">
        <v>41</v>
      </c>
      <c r="Q9" s="282"/>
      <c r="R9" s="282"/>
      <c r="S9" s="62"/>
      <c r="T9" s="62"/>
      <c r="U9" s="63"/>
      <c r="V9" s="63"/>
      <c r="W9" s="63"/>
      <c r="X9" s="64"/>
    </row>
    <row r="10" spans="1:24" s="57" customFormat="1" ht="14.1" customHeight="1">
      <c r="D10" s="58"/>
      <c r="E10" s="62"/>
      <c r="F10" s="62"/>
      <c r="G10" s="62"/>
      <c r="H10" s="62"/>
      <c r="I10" s="62"/>
      <c r="J10" s="62"/>
      <c r="K10" s="62"/>
      <c r="L10" s="62"/>
      <c r="M10" s="62"/>
      <c r="N10" s="62"/>
      <c r="P10" s="63" t="s">
        <v>168</v>
      </c>
      <c r="Q10" s="189"/>
      <c r="R10" s="62"/>
      <c r="S10" s="62"/>
      <c r="T10" s="62"/>
      <c r="U10" s="63"/>
      <c r="V10" s="63"/>
      <c r="W10" s="63"/>
      <c r="X10" s="64"/>
    </row>
    <row r="11" spans="1:24" s="58" customFormat="1" ht="14.1" customHeight="1">
      <c r="A11" s="57"/>
      <c r="B11" s="57"/>
      <c r="C11" s="57"/>
      <c r="E11" s="64"/>
      <c r="F11" s="64"/>
      <c r="G11" s="64"/>
      <c r="H11" s="64"/>
      <c r="I11" s="64"/>
      <c r="J11" s="65"/>
      <c r="K11" s="65"/>
      <c r="L11" s="65"/>
      <c r="M11" s="65"/>
      <c r="N11" s="65"/>
      <c r="O11" s="63"/>
      <c r="P11" s="188" t="s">
        <v>167</v>
      </c>
      <c r="Q11" s="189"/>
      <c r="R11" s="65"/>
      <c r="S11" s="64"/>
      <c r="T11" s="66"/>
      <c r="U11" s="60"/>
      <c r="V11" s="60"/>
      <c r="W11" s="60"/>
      <c r="X11" s="60"/>
    </row>
    <row r="12" spans="1:24" s="58" customFormat="1" ht="14.1" customHeight="1">
      <c r="A12" s="57"/>
      <c r="B12" s="57"/>
      <c r="C12" s="57"/>
      <c r="E12" s="67"/>
      <c r="F12" s="68" t="s">
        <v>66</v>
      </c>
      <c r="G12" s="67"/>
      <c r="H12" s="68"/>
      <c r="I12" s="67"/>
      <c r="J12" s="283" t="s">
        <v>67</v>
      </c>
      <c r="K12" s="283"/>
      <c r="L12" s="283"/>
      <c r="M12" s="283"/>
      <c r="N12" s="283"/>
      <c r="O12" s="67"/>
      <c r="P12" s="65" t="s">
        <v>8</v>
      </c>
      <c r="Q12" s="67"/>
      <c r="R12" s="63" t="s">
        <v>68</v>
      </c>
      <c r="S12" s="64"/>
      <c r="T12" s="68" t="s">
        <v>69</v>
      </c>
      <c r="U12" s="68"/>
      <c r="V12" s="59"/>
      <c r="W12" s="68"/>
      <c r="X12" s="68"/>
    </row>
    <row r="13" spans="1:24" s="58" customFormat="1" ht="14.1" customHeight="1">
      <c r="E13" s="67"/>
      <c r="F13" s="68" t="s">
        <v>70</v>
      </c>
      <c r="G13" s="67"/>
      <c r="H13" s="68" t="s">
        <v>137</v>
      </c>
      <c r="I13" s="67"/>
      <c r="J13" s="68" t="s">
        <v>138</v>
      </c>
      <c r="K13" s="66"/>
      <c r="L13" s="68" t="s">
        <v>138</v>
      </c>
      <c r="M13" s="66"/>
      <c r="N13" s="68"/>
      <c r="O13" s="67"/>
      <c r="P13" s="63" t="s">
        <v>139</v>
      </c>
      <c r="Q13" s="67"/>
      <c r="R13" s="68" t="s">
        <v>140</v>
      </c>
      <c r="S13" s="63"/>
      <c r="T13" s="69" t="s">
        <v>123</v>
      </c>
      <c r="U13" s="66"/>
      <c r="V13" s="68" t="s">
        <v>72</v>
      </c>
      <c r="W13" s="66"/>
      <c r="X13" s="68" t="s">
        <v>69</v>
      </c>
    </row>
    <row r="14" spans="1:24" s="58" customFormat="1" ht="14.1" customHeight="1">
      <c r="D14" s="254"/>
      <c r="E14" s="70"/>
      <c r="F14" s="71" t="s">
        <v>73</v>
      </c>
      <c r="G14" s="70"/>
      <c r="H14" s="71" t="s">
        <v>73</v>
      </c>
      <c r="I14" s="70"/>
      <c r="J14" s="72" t="s">
        <v>141</v>
      </c>
      <c r="K14" s="68"/>
      <c r="L14" s="72" t="s">
        <v>142</v>
      </c>
      <c r="M14" s="68"/>
      <c r="N14" s="71" t="s">
        <v>75</v>
      </c>
      <c r="O14" s="70"/>
      <c r="P14" s="71" t="s">
        <v>76</v>
      </c>
      <c r="Q14" s="70"/>
      <c r="R14" s="71" t="s">
        <v>77</v>
      </c>
      <c r="S14" s="73"/>
      <c r="T14" s="71" t="s">
        <v>78</v>
      </c>
      <c r="U14" s="68"/>
      <c r="V14" s="71" t="s">
        <v>79</v>
      </c>
      <c r="W14" s="68"/>
      <c r="X14" s="71" t="s">
        <v>80</v>
      </c>
    </row>
    <row r="15" spans="1:24" s="80" customFormat="1" ht="14.1" customHeight="1">
      <c r="A15" s="81"/>
      <c r="B15" s="76"/>
      <c r="C15" s="76"/>
      <c r="D15" s="58"/>
      <c r="E15" s="77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9"/>
    </row>
    <row r="16" spans="1:24" s="80" customFormat="1" ht="14.1" customHeight="1">
      <c r="A16" s="75" t="s">
        <v>178</v>
      </c>
      <c r="B16" s="76"/>
      <c r="C16" s="76"/>
      <c r="D16" s="58"/>
      <c r="E16" s="77"/>
      <c r="F16" s="78">
        <v>1663725</v>
      </c>
      <c r="G16" s="78"/>
      <c r="H16" s="78">
        <v>2138522</v>
      </c>
      <c r="I16" s="78"/>
      <c r="J16" s="78">
        <v>166500</v>
      </c>
      <c r="K16" s="78"/>
      <c r="L16" s="78">
        <v>393729</v>
      </c>
      <c r="M16" s="78"/>
      <c r="N16" s="78">
        <v>6469124</v>
      </c>
      <c r="O16" s="78"/>
      <c r="P16" s="78">
        <v>8002</v>
      </c>
      <c r="Q16" s="78"/>
      <c r="R16" s="78">
        <v>8002</v>
      </c>
      <c r="S16" s="78"/>
      <c r="T16" s="78">
        <v>10839602</v>
      </c>
      <c r="U16" s="78"/>
      <c r="V16" s="78">
        <v>174213</v>
      </c>
      <c r="W16" s="78"/>
      <c r="X16" s="78">
        <v>11013815</v>
      </c>
    </row>
    <row r="17" spans="1:24" s="80" customFormat="1" ht="12.75" customHeight="1">
      <c r="A17" s="81" t="s">
        <v>154</v>
      </c>
      <c r="B17" s="76"/>
      <c r="C17" s="76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V17" s="78"/>
    </row>
    <row r="18" spans="1:24" s="80" customFormat="1" ht="14.1" customHeight="1">
      <c r="A18" s="81"/>
      <c r="B18" s="136" t="s">
        <v>120</v>
      </c>
      <c r="D18" s="58"/>
      <c r="E18" s="77"/>
      <c r="F18" s="78">
        <v>0</v>
      </c>
      <c r="G18" s="78"/>
      <c r="H18" s="78">
        <v>0</v>
      </c>
      <c r="I18" s="78"/>
      <c r="J18" s="78">
        <v>0</v>
      </c>
      <c r="K18" s="78"/>
      <c r="L18" s="78">
        <v>10794</v>
      </c>
      <c r="M18" s="78"/>
      <c r="N18" s="78">
        <v>-10794</v>
      </c>
      <c r="O18" s="78"/>
      <c r="P18" s="78">
        <v>0</v>
      </c>
      <c r="Q18" s="83"/>
      <c r="R18" s="78">
        <v>0</v>
      </c>
      <c r="S18" s="78"/>
      <c r="T18" s="78">
        <v>0</v>
      </c>
      <c r="U18" s="78"/>
      <c r="V18" s="78">
        <v>0</v>
      </c>
      <c r="W18" s="78"/>
      <c r="X18" s="78">
        <v>0</v>
      </c>
    </row>
    <row r="19" spans="1:24" s="58" customFormat="1" ht="14.1" customHeight="1">
      <c r="A19" s="81" t="s">
        <v>173</v>
      </c>
      <c r="B19" s="80"/>
      <c r="C19" s="80"/>
      <c r="E19" s="77"/>
      <c r="F19" s="82">
        <v>0</v>
      </c>
      <c r="G19" s="78"/>
      <c r="H19" s="82">
        <v>0</v>
      </c>
      <c r="I19" s="78"/>
      <c r="J19" s="82">
        <v>0</v>
      </c>
      <c r="K19" s="83"/>
      <c r="L19" s="82">
        <v>0</v>
      </c>
      <c r="M19" s="83"/>
      <c r="N19" s="82">
        <v>314484</v>
      </c>
      <c r="O19" s="83"/>
      <c r="P19" s="82">
        <v>-847</v>
      </c>
      <c r="Q19" s="83"/>
      <c r="R19" s="82">
        <v>-847</v>
      </c>
      <c r="S19" s="83"/>
      <c r="T19" s="82">
        <v>313637</v>
      </c>
      <c r="U19" s="83"/>
      <c r="V19" s="82">
        <v>2913</v>
      </c>
      <c r="W19" s="83"/>
      <c r="X19" s="82">
        <v>316550</v>
      </c>
    </row>
    <row r="20" spans="1:24" s="80" customFormat="1" ht="10.15" customHeight="1">
      <c r="A20" s="84"/>
      <c r="D20" s="74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</row>
    <row r="21" spans="1:24" s="58" customFormat="1" ht="14.1" customHeight="1" thickBot="1">
      <c r="A21" s="85" t="s">
        <v>179</v>
      </c>
      <c r="B21" s="80"/>
      <c r="C21" s="80"/>
      <c r="D21" s="74"/>
      <c r="E21" s="79"/>
      <c r="F21" s="185">
        <f>SUM(F16:F19)</f>
        <v>1663725</v>
      </c>
      <c r="G21" s="79"/>
      <c r="H21" s="185">
        <f>SUM(H16:H19)</f>
        <v>2138522</v>
      </c>
      <c r="I21" s="79"/>
      <c r="J21" s="185">
        <f>SUM(J16:J19)</f>
        <v>166500</v>
      </c>
      <c r="K21" s="79"/>
      <c r="L21" s="185">
        <f>SUM(L16:L19)</f>
        <v>404523</v>
      </c>
      <c r="M21" s="79"/>
      <c r="N21" s="185">
        <f>SUM(N16:N19)</f>
        <v>6772814</v>
      </c>
      <c r="O21" s="79"/>
      <c r="P21" s="185">
        <f>SUM(P16:P19)</f>
        <v>7155</v>
      </c>
      <c r="Q21" s="79"/>
      <c r="R21" s="185">
        <f>SUM(R16:R19)</f>
        <v>7155</v>
      </c>
      <c r="S21" s="79"/>
      <c r="T21" s="185">
        <f>SUM(T16:T19)</f>
        <v>11153239</v>
      </c>
      <c r="U21" s="79"/>
      <c r="V21" s="185">
        <f>SUM(V16:V19)</f>
        <v>177126</v>
      </c>
      <c r="W21" s="79"/>
      <c r="X21" s="185">
        <f>SUM(X16:X19)</f>
        <v>11330365</v>
      </c>
    </row>
    <row r="22" spans="1:24" s="58" customFormat="1" ht="14.1" customHeight="1" thickTop="1">
      <c r="A22" s="85"/>
      <c r="B22" s="80"/>
      <c r="C22" s="80"/>
      <c r="D22" s="74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</row>
    <row r="23" spans="1:24" s="58" customFormat="1" ht="14.1" customHeight="1">
      <c r="A23" s="85"/>
      <c r="B23" s="80"/>
      <c r="C23" s="80"/>
      <c r="D23" s="74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</row>
    <row r="24" spans="1:24" s="80" customFormat="1" ht="14.1" customHeight="1">
      <c r="A24" s="75" t="s">
        <v>198</v>
      </c>
      <c r="B24" s="76"/>
      <c r="C24" s="76"/>
      <c r="D24" s="58"/>
      <c r="E24" s="77"/>
      <c r="F24" s="239">
        <v>1663725</v>
      </c>
      <c r="G24" s="78"/>
      <c r="H24" s="239">
        <v>2138522</v>
      </c>
      <c r="I24" s="78"/>
      <c r="J24" s="239">
        <v>166500</v>
      </c>
      <c r="K24" s="78"/>
      <c r="L24" s="239">
        <v>417534</v>
      </c>
      <c r="M24" s="78"/>
      <c r="N24" s="239">
        <v>6510709</v>
      </c>
      <c r="O24" s="78"/>
      <c r="P24" s="239">
        <v>4616</v>
      </c>
      <c r="Q24" s="78"/>
      <c r="R24" s="239">
        <v>4616</v>
      </c>
      <c r="S24" s="78"/>
      <c r="T24" s="239">
        <v>10901606</v>
      </c>
      <c r="U24" s="78"/>
      <c r="V24" s="239">
        <v>167590</v>
      </c>
      <c r="W24" s="78"/>
      <c r="X24" s="239">
        <v>11069196</v>
      </c>
    </row>
    <row r="25" spans="1:24" s="80" customFormat="1" ht="14.1" customHeight="1">
      <c r="A25" s="81" t="s">
        <v>154</v>
      </c>
      <c r="B25" s="76"/>
      <c r="C25" s="76"/>
      <c r="D25" s="58"/>
      <c r="E25" s="77"/>
      <c r="F25" s="239"/>
      <c r="G25" s="78"/>
      <c r="H25" s="239"/>
      <c r="I25" s="78"/>
      <c r="J25" s="239"/>
      <c r="K25" s="78"/>
      <c r="L25" s="239"/>
      <c r="M25" s="78"/>
      <c r="N25" s="239"/>
      <c r="O25" s="78"/>
      <c r="P25" s="239"/>
      <c r="Q25" s="78"/>
      <c r="R25" s="239"/>
      <c r="S25" s="78"/>
      <c r="T25" s="239"/>
      <c r="U25" s="78"/>
      <c r="V25" s="239"/>
      <c r="W25" s="78"/>
      <c r="X25" s="239"/>
    </row>
    <row r="26" spans="1:24" s="58" customFormat="1" ht="14.1" customHeight="1">
      <c r="A26" s="81"/>
      <c r="B26" s="136" t="s">
        <v>120</v>
      </c>
      <c r="C26" s="80"/>
      <c r="E26" s="77"/>
      <c r="F26" s="239">
        <v>0</v>
      </c>
      <c r="G26" s="78"/>
      <c r="H26" s="239">
        <v>0</v>
      </c>
      <c r="I26" s="78"/>
      <c r="J26" s="239">
        <v>0</v>
      </c>
      <c r="K26" s="78"/>
      <c r="L26" s="239">
        <v>8306</v>
      </c>
      <c r="M26" s="78"/>
      <c r="N26" s="239">
        <v>-8306</v>
      </c>
      <c r="O26" s="78"/>
      <c r="P26" s="239">
        <v>0</v>
      </c>
      <c r="Q26" s="83"/>
      <c r="R26" s="239">
        <v>0</v>
      </c>
      <c r="S26" s="78"/>
      <c r="T26" s="239">
        <v>0</v>
      </c>
      <c r="U26" s="78"/>
      <c r="V26" s="239">
        <v>0</v>
      </c>
      <c r="W26" s="78"/>
      <c r="X26" s="239">
        <v>0</v>
      </c>
    </row>
    <row r="27" spans="1:24" s="58" customFormat="1" ht="14.1" customHeight="1">
      <c r="A27" s="81" t="s">
        <v>173</v>
      </c>
      <c r="B27" s="80"/>
      <c r="C27" s="80"/>
      <c r="E27" s="77"/>
      <c r="F27" s="240">
        <v>0</v>
      </c>
      <c r="G27" s="78"/>
      <c r="H27" s="240">
        <v>0</v>
      </c>
      <c r="I27" s="78"/>
      <c r="J27" s="240">
        <v>0</v>
      </c>
      <c r="K27" s="83"/>
      <c r="L27" s="240">
        <v>0</v>
      </c>
      <c r="M27" s="83"/>
      <c r="N27" s="240">
        <v>370677</v>
      </c>
      <c r="O27" s="83"/>
      <c r="P27" s="240">
        <v>-847</v>
      </c>
      <c r="Q27" s="83"/>
      <c r="R27" s="240">
        <v>-847</v>
      </c>
      <c r="S27" s="83"/>
      <c r="T27" s="240">
        <v>369830</v>
      </c>
      <c r="U27" s="83"/>
      <c r="V27" s="240">
        <v>3138</v>
      </c>
      <c r="W27" s="83"/>
      <c r="X27" s="240">
        <v>372968</v>
      </c>
    </row>
    <row r="28" spans="1:24" s="80" customFormat="1" ht="10.15" customHeight="1">
      <c r="A28" s="84"/>
      <c r="D28" s="74"/>
      <c r="E28" s="79"/>
      <c r="F28" s="241"/>
      <c r="G28" s="79"/>
      <c r="H28" s="241"/>
      <c r="I28" s="79"/>
      <c r="J28" s="241"/>
      <c r="K28" s="79"/>
      <c r="L28" s="241"/>
      <c r="M28" s="79"/>
      <c r="N28" s="241"/>
      <c r="O28" s="79"/>
      <c r="P28" s="241"/>
      <c r="Q28" s="79"/>
      <c r="R28" s="241"/>
      <c r="S28" s="79"/>
      <c r="T28" s="241"/>
      <c r="U28" s="79"/>
      <c r="V28" s="241"/>
      <c r="W28" s="79"/>
      <c r="X28" s="241"/>
    </row>
    <row r="29" spans="1:24" s="58" customFormat="1" ht="14.1" customHeight="1" thickBot="1">
      <c r="A29" s="85" t="s">
        <v>199</v>
      </c>
      <c r="B29" s="80"/>
      <c r="C29" s="80"/>
      <c r="D29" s="74"/>
      <c r="E29" s="79"/>
      <c r="F29" s="242">
        <f>SUM(F24:F27)</f>
        <v>1663725</v>
      </c>
      <c r="G29" s="79"/>
      <c r="H29" s="242">
        <f>SUM(H24:H27)</f>
        <v>2138522</v>
      </c>
      <c r="I29" s="79"/>
      <c r="J29" s="242">
        <f>SUM(J24:J27)</f>
        <v>166500</v>
      </c>
      <c r="K29" s="79"/>
      <c r="L29" s="242">
        <f>SUM(L24:L27)</f>
        <v>425840</v>
      </c>
      <c r="M29" s="79"/>
      <c r="N29" s="242">
        <f>SUM(N24:N27)</f>
        <v>6873080</v>
      </c>
      <c r="O29" s="79"/>
      <c r="P29" s="242">
        <f>SUM(P24:P27)</f>
        <v>3769</v>
      </c>
      <c r="Q29" s="79"/>
      <c r="R29" s="242">
        <f>SUM(R24:R27)</f>
        <v>3769</v>
      </c>
      <c r="S29" s="79"/>
      <c r="T29" s="242">
        <f>SUM(T24:T27)</f>
        <v>11271436</v>
      </c>
      <c r="U29" s="79"/>
      <c r="V29" s="242">
        <f>SUM(V24:V27)</f>
        <v>170728</v>
      </c>
      <c r="W29" s="79"/>
      <c r="X29" s="242">
        <f>SUM(X24:X27)</f>
        <v>11442164</v>
      </c>
    </row>
    <row r="30" spans="1:24" s="58" customFormat="1" ht="14.1" customHeight="1" thickTop="1">
      <c r="A30" s="85"/>
      <c r="B30" s="80"/>
      <c r="C30" s="80"/>
      <c r="D30" s="74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</row>
    <row r="31" spans="1:24" s="58" customFormat="1" ht="14.1" customHeight="1">
      <c r="A31" s="85"/>
      <c r="B31" s="80"/>
      <c r="C31" s="80"/>
      <c r="D31" s="74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</row>
    <row r="32" spans="1:24" s="58" customFormat="1" ht="14.1" customHeight="1">
      <c r="A32" s="85"/>
      <c r="B32" s="80"/>
      <c r="C32" s="80"/>
      <c r="D32" s="74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</row>
    <row r="33" spans="1:24" s="58" customFormat="1" ht="14.1" customHeight="1">
      <c r="A33" s="85"/>
      <c r="B33" s="80"/>
      <c r="C33" s="80"/>
      <c r="D33" s="74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</row>
    <row r="34" spans="1:24" s="58" customFormat="1" ht="14.1" customHeight="1">
      <c r="A34" s="85"/>
      <c r="B34" s="80"/>
      <c r="C34" s="80"/>
      <c r="D34" s="74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</row>
    <row r="35" spans="1:24" s="58" customFormat="1" ht="14.1" customHeight="1">
      <c r="A35" s="85"/>
      <c r="B35" s="80"/>
      <c r="C35" s="80"/>
      <c r="D35" s="74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</row>
    <row r="36" spans="1:24" s="58" customFormat="1" ht="14.1" customHeight="1">
      <c r="A36" s="85"/>
      <c r="B36" s="80"/>
      <c r="C36" s="80"/>
      <c r="D36" s="74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</row>
    <row r="37" spans="1:24" s="52" customFormat="1" ht="21.95" customHeight="1">
      <c r="A37" s="186" t="str">
        <f>'Eng 5-6'!A52:L52</f>
        <v>The accompanying condensed notes on pages 11 to 24 are an integral part of this interim financial information.</v>
      </c>
      <c r="B37" s="51"/>
      <c r="C37" s="51"/>
      <c r="D37" s="51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7"/>
      <c r="X37" s="51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T34"/>
  <sheetViews>
    <sheetView zoomScale="120" zoomScaleNormal="120" zoomScaleSheetLayoutView="100" workbookViewId="0">
      <selection activeCell="P13" sqref="P13"/>
    </sheetView>
  </sheetViews>
  <sheetFormatPr defaultColWidth="10.85546875" defaultRowHeight="16.5" customHeight="1"/>
  <cols>
    <col min="1" max="2" width="1.85546875" style="88" customWidth="1"/>
    <col min="3" max="3" width="26.140625" style="88" customWidth="1"/>
    <col min="4" max="4" width="2" style="88" customWidth="1"/>
    <col min="5" max="5" width="1.42578125" style="88" customWidth="1"/>
    <col min="6" max="6" width="10.5703125" style="134" customWidth="1"/>
    <col min="7" max="7" width="0.85546875" style="134" customWidth="1"/>
    <col min="8" max="8" width="10.5703125" style="134" customWidth="1"/>
    <col min="9" max="9" width="0.85546875" style="134" customWidth="1"/>
    <col min="10" max="10" width="12.42578125" style="134" bestFit="1" customWidth="1"/>
    <col min="11" max="11" width="0.85546875" style="134" customWidth="1"/>
    <col min="12" max="12" width="16.42578125" style="134" customWidth="1"/>
    <col min="13" max="13" width="0.85546875" style="134" customWidth="1"/>
    <col min="14" max="14" width="13.28515625" style="134" bestFit="1" customWidth="1"/>
    <col min="15" max="15" width="0.85546875" style="134" customWidth="1"/>
    <col min="16" max="16" width="17.140625" style="134" customWidth="1"/>
    <col min="17" max="17" width="0.85546875" style="134" customWidth="1"/>
    <col min="18" max="18" width="10.7109375" style="134" customWidth="1"/>
    <col min="19" max="19" width="0.85546875" style="134" customWidth="1"/>
    <col min="20" max="20" width="9.7109375" style="134" customWidth="1"/>
    <col min="21" max="16384" width="10.85546875" style="88"/>
  </cols>
  <sheetData>
    <row r="1" spans="1:20" s="48" customFormat="1" ht="16.5" customHeight="1">
      <c r="A1" s="3" t="s">
        <v>0</v>
      </c>
      <c r="B1" s="3"/>
      <c r="C1" s="3"/>
      <c r="D1" s="3"/>
      <c r="E1" s="3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1"/>
    </row>
    <row r="2" spans="1:20" s="48" customFormat="1" ht="16.5" customHeight="1">
      <c r="A2" s="3" t="s">
        <v>155</v>
      </c>
      <c r="B2" s="3"/>
      <c r="C2" s="3"/>
      <c r="D2" s="3"/>
      <c r="E2" s="3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</row>
    <row r="3" spans="1:20" s="48" customFormat="1" ht="16.5" customHeight="1">
      <c r="A3" s="15" t="str">
        <f>'Eng 5-6'!A3</f>
        <v>For the three-month period ended 31 March 2021</v>
      </c>
      <c r="B3" s="15"/>
      <c r="C3" s="15"/>
      <c r="D3" s="15"/>
      <c r="E3" s="15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0" s="48" customFormat="1" ht="16.5" customHeight="1">
      <c r="A4" s="5"/>
      <c r="B4" s="5"/>
      <c r="C4" s="5"/>
      <c r="D4" s="5"/>
      <c r="E4" s="5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5"/>
    </row>
    <row r="5" spans="1:20" s="48" customFormat="1" ht="16.5" customHeight="1">
      <c r="A5" s="130"/>
      <c r="B5" s="130"/>
      <c r="C5" s="130"/>
      <c r="D5" s="130"/>
      <c r="E5" s="130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2"/>
      <c r="T5" s="193"/>
    </row>
    <row r="6" spans="1:20" s="96" customFormat="1" ht="15" customHeight="1">
      <c r="C6" s="97"/>
      <c r="D6" s="98"/>
      <c r="E6" s="98"/>
      <c r="F6" s="99"/>
      <c r="G6" s="100"/>
      <c r="H6" s="100"/>
      <c r="I6" s="100"/>
      <c r="J6" s="100"/>
      <c r="K6" s="100"/>
      <c r="L6" s="100"/>
      <c r="M6" s="100"/>
      <c r="N6" s="100"/>
      <c r="O6" s="100"/>
      <c r="P6" s="101"/>
      <c r="Q6" s="100"/>
      <c r="R6" s="102"/>
      <c r="S6" s="102"/>
      <c r="T6" s="103" t="s">
        <v>2</v>
      </c>
    </row>
    <row r="7" spans="1:20" s="47" customFormat="1" ht="15" customHeight="1">
      <c r="D7" s="104"/>
      <c r="E7" s="104"/>
      <c r="F7" s="284" t="s">
        <v>133</v>
      </c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64"/>
      <c r="T7" s="135" t="s">
        <v>3</v>
      </c>
    </row>
    <row r="8" spans="1:20" s="47" customFormat="1" ht="15" customHeight="1">
      <c r="D8" s="104"/>
      <c r="E8" s="104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285" t="s">
        <v>41</v>
      </c>
      <c r="Q8" s="285"/>
      <c r="R8" s="285"/>
      <c r="S8" s="105"/>
      <c r="T8" s="106"/>
    </row>
    <row r="9" spans="1:20" s="47" customFormat="1" ht="15" customHeight="1">
      <c r="D9" s="104"/>
      <c r="E9" s="104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10" t="s">
        <v>168</v>
      </c>
      <c r="Q9" s="105"/>
      <c r="R9" s="105"/>
      <c r="S9" s="105"/>
      <c r="T9" s="106"/>
    </row>
    <row r="10" spans="1:20" s="47" customFormat="1" ht="15" customHeight="1">
      <c r="D10" s="104"/>
      <c r="E10" s="104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90" t="s">
        <v>167</v>
      </c>
      <c r="Q10" s="107"/>
      <c r="R10" s="107"/>
      <c r="S10" s="107"/>
      <c r="T10" s="108"/>
    </row>
    <row r="11" spans="1:20" s="47" customFormat="1" ht="15" customHeight="1">
      <c r="D11" s="104"/>
      <c r="E11" s="104"/>
      <c r="F11" s="109" t="s">
        <v>66</v>
      </c>
      <c r="G11" s="101"/>
      <c r="I11" s="101"/>
      <c r="J11" s="284" t="s">
        <v>67</v>
      </c>
      <c r="K11" s="284"/>
      <c r="L11" s="284"/>
      <c r="M11" s="284"/>
      <c r="N11" s="284"/>
      <c r="O11" s="101"/>
      <c r="P11" s="110" t="s">
        <v>8</v>
      </c>
      <c r="Q11" s="111"/>
      <c r="R11" s="110" t="s">
        <v>68</v>
      </c>
      <c r="S11" s="108"/>
      <c r="T11" s="109"/>
    </row>
    <row r="12" spans="1:20" s="104" customFormat="1" ht="15" customHeight="1">
      <c r="F12" s="109" t="s">
        <v>70</v>
      </c>
      <c r="G12" s="101"/>
      <c r="H12" s="109" t="s">
        <v>137</v>
      </c>
      <c r="I12" s="101"/>
      <c r="J12" s="109" t="s">
        <v>71</v>
      </c>
      <c r="K12" s="111"/>
      <c r="L12" s="109" t="s">
        <v>138</v>
      </c>
      <c r="M12" s="111"/>
      <c r="N12" s="109"/>
      <c r="O12" s="101"/>
      <c r="P12" s="109" t="s">
        <v>139</v>
      </c>
      <c r="Q12" s="111"/>
      <c r="R12" s="109" t="s">
        <v>140</v>
      </c>
      <c r="S12" s="110"/>
      <c r="T12" s="109" t="s">
        <v>69</v>
      </c>
    </row>
    <row r="13" spans="1:20" s="104" customFormat="1" ht="15" customHeight="1">
      <c r="D13" s="255"/>
      <c r="F13" s="112" t="s">
        <v>73</v>
      </c>
      <c r="G13" s="113"/>
      <c r="H13" s="112" t="s">
        <v>73</v>
      </c>
      <c r="I13" s="113"/>
      <c r="J13" s="112" t="s">
        <v>74</v>
      </c>
      <c r="K13" s="109"/>
      <c r="L13" s="112" t="s">
        <v>142</v>
      </c>
      <c r="M13" s="109"/>
      <c r="N13" s="112" t="s">
        <v>75</v>
      </c>
      <c r="O13" s="113"/>
      <c r="P13" s="112" t="s">
        <v>76</v>
      </c>
      <c r="Q13" s="109"/>
      <c r="R13" s="112" t="s">
        <v>77</v>
      </c>
      <c r="S13" s="114"/>
      <c r="T13" s="112" t="s">
        <v>80</v>
      </c>
    </row>
    <row r="14" spans="1:20" s="104" customFormat="1" ht="15" customHeight="1">
      <c r="D14" s="115"/>
      <c r="F14" s="116"/>
      <c r="G14" s="106"/>
      <c r="H14" s="116"/>
      <c r="I14" s="106"/>
      <c r="J14" s="116"/>
      <c r="K14" s="117"/>
      <c r="L14" s="116"/>
      <c r="M14" s="117"/>
      <c r="N14" s="116"/>
      <c r="O14" s="106"/>
      <c r="P14" s="116"/>
      <c r="Q14" s="106"/>
      <c r="R14" s="116"/>
      <c r="S14" s="118"/>
      <c r="T14" s="116"/>
    </row>
    <row r="15" spans="1:20" s="123" customFormat="1" ht="15" customHeight="1">
      <c r="A15" s="119" t="s">
        <v>178</v>
      </c>
      <c r="B15" s="120"/>
      <c r="C15" s="120"/>
      <c r="D15" s="104"/>
      <c r="E15" s="104"/>
      <c r="F15" s="121">
        <v>1663725</v>
      </c>
      <c r="G15" s="121"/>
      <c r="H15" s="121">
        <v>2138522</v>
      </c>
      <c r="I15" s="121"/>
      <c r="J15" s="121">
        <v>166500</v>
      </c>
      <c r="K15" s="121"/>
      <c r="L15" s="121">
        <v>61516</v>
      </c>
      <c r="M15" s="121"/>
      <c r="N15" s="121">
        <v>5614287</v>
      </c>
      <c r="O15" s="121"/>
      <c r="P15" s="121">
        <v>8002</v>
      </c>
      <c r="Q15" s="121"/>
      <c r="R15" s="121">
        <v>8002</v>
      </c>
      <c r="S15" s="121"/>
      <c r="T15" s="121">
        <v>9652552</v>
      </c>
    </row>
    <row r="16" spans="1:20" s="123" customFormat="1" ht="15" customHeight="1">
      <c r="A16" s="124" t="s">
        <v>143</v>
      </c>
    </row>
    <row r="17" spans="1:20" s="123" customFormat="1" ht="15" customHeight="1">
      <c r="A17" s="124"/>
      <c r="B17" s="137" t="s">
        <v>120</v>
      </c>
      <c r="D17" s="104"/>
      <c r="E17" s="104"/>
      <c r="F17" s="121">
        <v>0</v>
      </c>
      <c r="G17" s="121"/>
      <c r="H17" s="121">
        <v>0</v>
      </c>
      <c r="I17" s="121"/>
      <c r="J17" s="121">
        <v>0</v>
      </c>
      <c r="K17" s="121"/>
      <c r="L17" s="121">
        <v>2225</v>
      </c>
      <c r="M17" s="121"/>
      <c r="N17" s="121">
        <v>-2225</v>
      </c>
      <c r="O17" s="121"/>
      <c r="P17" s="121">
        <v>0</v>
      </c>
      <c r="Q17" s="121"/>
      <c r="R17" s="121">
        <v>0</v>
      </c>
      <c r="S17" s="121"/>
      <c r="T17" s="121">
        <v>0</v>
      </c>
    </row>
    <row r="18" spans="1:20" s="123" customFormat="1" ht="15" customHeight="1">
      <c r="A18" s="125" t="s">
        <v>173</v>
      </c>
      <c r="B18" s="126"/>
      <c r="E18" s="104"/>
      <c r="F18" s="127">
        <v>0</v>
      </c>
      <c r="G18" s="122"/>
      <c r="H18" s="128">
        <v>0</v>
      </c>
      <c r="I18" s="122"/>
      <c r="J18" s="127">
        <v>0</v>
      </c>
      <c r="K18" s="129"/>
      <c r="L18" s="127">
        <v>0</v>
      </c>
      <c r="M18" s="129"/>
      <c r="N18" s="127">
        <v>257812</v>
      </c>
      <c r="O18" s="122"/>
      <c r="P18" s="128">
        <v>-847</v>
      </c>
      <c r="Q18" s="122"/>
      <c r="R18" s="128">
        <v>-847</v>
      </c>
      <c r="S18" s="122"/>
      <c r="T18" s="128">
        <v>256965</v>
      </c>
    </row>
    <row r="19" spans="1:20" s="123" customFormat="1" ht="6.95" customHeight="1">
      <c r="A19" s="130"/>
      <c r="D19" s="115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</row>
    <row r="20" spans="1:20" s="123" customFormat="1" ht="15" customHeight="1" thickBot="1">
      <c r="A20" s="131" t="s">
        <v>179</v>
      </c>
      <c r="D20" s="115"/>
      <c r="F20" s="187">
        <f>SUM(F15:F19)</f>
        <v>1663725</v>
      </c>
      <c r="G20" s="121"/>
      <c r="H20" s="187">
        <f>SUM(H15:H19)</f>
        <v>2138522</v>
      </c>
      <c r="I20" s="121"/>
      <c r="J20" s="187">
        <f>SUM(J15:J19)</f>
        <v>166500</v>
      </c>
      <c r="K20" s="121"/>
      <c r="L20" s="187">
        <f>SUM(L15:L19)</f>
        <v>63741</v>
      </c>
      <c r="M20" s="121"/>
      <c r="N20" s="187">
        <f>SUM(N15:N19)</f>
        <v>5869874</v>
      </c>
      <c r="O20" s="121"/>
      <c r="P20" s="187">
        <f>SUM(P15:P19)</f>
        <v>7155</v>
      </c>
      <c r="Q20" s="121"/>
      <c r="R20" s="187">
        <f>SUM(R15:R19)</f>
        <v>7155</v>
      </c>
      <c r="S20" s="121"/>
      <c r="T20" s="187">
        <f>SUM(T15:T19)</f>
        <v>9909517</v>
      </c>
    </row>
    <row r="21" spans="1:20" s="123" customFormat="1" ht="15" customHeight="1" thickTop="1">
      <c r="A21" s="130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</row>
    <row r="22" spans="1:20" s="123" customFormat="1" ht="15" customHeight="1">
      <c r="A22" s="130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</row>
    <row r="23" spans="1:20" s="123" customFormat="1" ht="15" customHeight="1">
      <c r="A23" s="119" t="s">
        <v>198</v>
      </c>
      <c r="B23" s="120"/>
      <c r="C23" s="120"/>
      <c r="D23" s="104"/>
      <c r="E23" s="104"/>
      <c r="F23" s="243">
        <v>1663725</v>
      </c>
      <c r="G23" s="121"/>
      <c r="H23" s="243">
        <v>2138522</v>
      </c>
      <c r="I23" s="121"/>
      <c r="J23" s="243">
        <v>166500</v>
      </c>
      <c r="K23" s="121"/>
      <c r="L23" s="243">
        <v>52437</v>
      </c>
      <c r="M23" s="121"/>
      <c r="N23" s="243">
        <v>5605940</v>
      </c>
      <c r="O23" s="121"/>
      <c r="P23" s="243">
        <v>4616</v>
      </c>
      <c r="Q23" s="121"/>
      <c r="R23" s="243">
        <v>4616</v>
      </c>
      <c r="S23" s="121"/>
      <c r="T23" s="243">
        <v>9631740</v>
      </c>
    </row>
    <row r="24" spans="1:20" s="123" customFormat="1" ht="15" customHeight="1">
      <c r="A24" s="124" t="s">
        <v>143</v>
      </c>
      <c r="F24" s="244"/>
      <c r="H24" s="244"/>
      <c r="J24" s="244"/>
      <c r="L24" s="244"/>
      <c r="N24" s="244"/>
      <c r="P24" s="244"/>
      <c r="R24" s="244"/>
      <c r="T24" s="244"/>
    </row>
    <row r="25" spans="1:20" s="123" customFormat="1" ht="15" customHeight="1">
      <c r="A25" s="124"/>
      <c r="B25" s="137" t="s">
        <v>120</v>
      </c>
      <c r="D25" s="104"/>
      <c r="E25" s="104"/>
      <c r="F25" s="243">
        <v>0</v>
      </c>
      <c r="G25" s="121"/>
      <c r="H25" s="243">
        <v>0</v>
      </c>
      <c r="I25" s="121"/>
      <c r="J25" s="243">
        <v>0</v>
      </c>
      <c r="K25" s="121"/>
      <c r="L25" s="243">
        <v>8</v>
      </c>
      <c r="M25" s="121"/>
      <c r="N25" s="243">
        <v>-8</v>
      </c>
      <c r="O25" s="121"/>
      <c r="P25" s="243">
        <v>0</v>
      </c>
      <c r="Q25" s="121"/>
      <c r="R25" s="243">
        <v>0</v>
      </c>
      <c r="S25" s="122"/>
      <c r="T25" s="243">
        <v>0</v>
      </c>
    </row>
    <row r="26" spans="1:20" s="123" customFormat="1" ht="15" customHeight="1">
      <c r="A26" s="125" t="s">
        <v>173</v>
      </c>
      <c r="B26" s="126"/>
      <c r="E26" s="104"/>
      <c r="F26" s="245">
        <v>0</v>
      </c>
      <c r="G26" s="122"/>
      <c r="H26" s="247">
        <v>0</v>
      </c>
      <c r="I26" s="122"/>
      <c r="J26" s="245">
        <v>0</v>
      </c>
      <c r="K26" s="129"/>
      <c r="L26" s="245">
        <v>0</v>
      </c>
      <c r="M26" s="129"/>
      <c r="N26" s="245">
        <v>299815</v>
      </c>
      <c r="O26" s="122"/>
      <c r="P26" s="247">
        <v>-847</v>
      </c>
      <c r="Q26" s="122"/>
      <c r="R26" s="247">
        <v>-847</v>
      </c>
      <c r="S26" s="122"/>
      <c r="T26" s="247">
        <v>298968</v>
      </c>
    </row>
    <row r="27" spans="1:20" s="123" customFormat="1" ht="15" customHeight="1">
      <c r="A27" s="130"/>
      <c r="D27" s="115"/>
      <c r="F27" s="243"/>
      <c r="G27" s="121"/>
      <c r="H27" s="243"/>
      <c r="I27" s="121"/>
      <c r="J27" s="243"/>
      <c r="K27" s="121"/>
      <c r="L27" s="243"/>
      <c r="M27" s="121"/>
      <c r="N27" s="243"/>
      <c r="O27" s="121"/>
      <c r="P27" s="243"/>
      <c r="Q27" s="121"/>
      <c r="R27" s="243"/>
      <c r="S27" s="121"/>
      <c r="T27" s="243"/>
    </row>
    <row r="28" spans="1:20" s="123" customFormat="1" ht="15" customHeight="1" thickBot="1">
      <c r="A28" s="131" t="s">
        <v>199</v>
      </c>
      <c r="D28" s="115"/>
      <c r="F28" s="246">
        <f>SUM(F23:F26)</f>
        <v>1663725</v>
      </c>
      <c r="G28" s="121"/>
      <c r="H28" s="246">
        <f>SUM(H23:H26)</f>
        <v>2138522</v>
      </c>
      <c r="I28" s="121"/>
      <c r="J28" s="246">
        <f>SUM(J23:J26)</f>
        <v>166500</v>
      </c>
      <c r="K28" s="121"/>
      <c r="L28" s="246">
        <f>SUM(L23:L26)</f>
        <v>52445</v>
      </c>
      <c r="M28" s="121"/>
      <c r="N28" s="246">
        <f>SUM(N23:N26)</f>
        <v>5905747</v>
      </c>
      <c r="O28" s="121"/>
      <c r="P28" s="246">
        <f>SUM(P23:P26)</f>
        <v>3769</v>
      </c>
      <c r="Q28" s="121"/>
      <c r="R28" s="246">
        <f>SUM(R23:R26)</f>
        <v>3769</v>
      </c>
      <c r="S28" s="121"/>
      <c r="T28" s="246">
        <f>SUM(T23:T26)</f>
        <v>9930708</v>
      </c>
    </row>
    <row r="29" spans="1:20" s="123" customFormat="1" ht="15" customHeight="1" thickTop="1">
      <c r="A29" s="130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</row>
    <row r="30" spans="1:20" s="123" customFormat="1" ht="15" customHeight="1">
      <c r="A30" s="130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</row>
    <row r="31" spans="1:20" s="123" customFormat="1" ht="15" customHeight="1">
      <c r="A31" s="130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</row>
    <row r="32" spans="1:20" s="123" customFormat="1" ht="15" customHeight="1">
      <c r="A32" s="130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</row>
    <row r="33" spans="1:20" s="123" customFormat="1" ht="22.5" customHeight="1">
      <c r="A33" s="130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</row>
    <row r="34" spans="1:20" s="52" customFormat="1" ht="21.95" customHeight="1">
      <c r="A34" s="186" t="str">
        <f>'Eng 5-6'!A52:L52</f>
        <v>The accompanying condensed notes on pages 11 to 24 are an integral part of this interim financial information.</v>
      </c>
      <c r="B34" s="51"/>
      <c r="C34" s="51"/>
      <c r="D34" s="51"/>
      <c r="E34" s="5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</row>
  </sheetData>
  <mergeCells count="3">
    <mergeCell ref="F7:R7"/>
    <mergeCell ref="P8:R8"/>
    <mergeCell ref="J11:N11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113"/>
  <sheetViews>
    <sheetView tabSelected="1" zoomScale="110" zoomScaleNormal="110" zoomScaleSheetLayoutView="120" workbookViewId="0">
      <selection activeCell="S14" sqref="S14"/>
    </sheetView>
  </sheetViews>
  <sheetFormatPr defaultColWidth="9.140625" defaultRowHeight="15" customHeight="1"/>
  <cols>
    <col min="1" max="3" width="1.42578125" style="2" customWidth="1"/>
    <col min="4" max="4" width="9.140625" style="2"/>
    <col min="5" max="5" width="13.5703125" style="2" customWidth="1"/>
    <col min="6" max="6" width="15.42578125" style="2" customWidth="1"/>
    <col min="7" max="7" width="5.42578125" style="14" customWidth="1"/>
    <col min="8" max="8" width="0.85546875" style="16" customWidth="1"/>
    <col min="9" max="9" width="10.7109375" style="2" customWidth="1"/>
    <col min="10" max="10" width="0.85546875" style="16" customWidth="1"/>
    <col min="11" max="11" width="10.7109375" style="2" customWidth="1"/>
    <col min="12" max="12" width="0.85546875" style="16" customWidth="1"/>
    <col min="13" max="13" width="10.7109375" style="2" customWidth="1"/>
    <col min="14" max="14" width="0.85546875" style="16" customWidth="1"/>
    <col min="15" max="15" width="10.7109375" style="2" customWidth="1"/>
    <col min="16" max="16384" width="9.140625" style="2"/>
  </cols>
  <sheetData>
    <row r="1" spans="1:15" ht="16.5" customHeight="1">
      <c r="A1" s="8" t="s">
        <v>44</v>
      </c>
    </row>
    <row r="2" spans="1:15" ht="16.5" customHeight="1">
      <c r="A2" s="8" t="s">
        <v>99</v>
      </c>
    </row>
    <row r="3" spans="1:15" ht="16.5" customHeight="1">
      <c r="A3" s="17" t="s">
        <v>197</v>
      </c>
      <c r="B3" s="18"/>
      <c r="C3" s="18"/>
      <c r="D3" s="18"/>
      <c r="E3" s="18"/>
      <c r="F3" s="18"/>
      <c r="G3" s="19"/>
      <c r="H3" s="20"/>
      <c r="I3" s="18"/>
      <c r="J3" s="20"/>
      <c r="K3" s="18"/>
      <c r="L3" s="20"/>
      <c r="M3" s="18"/>
      <c r="N3" s="20"/>
      <c r="O3" s="18"/>
    </row>
    <row r="4" spans="1:15" ht="16.5" customHeight="1">
      <c r="H4" s="21"/>
      <c r="I4" s="22"/>
      <c r="J4" s="21"/>
      <c r="K4" s="22"/>
      <c r="L4" s="21"/>
      <c r="M4" s="22"/>
      <c r="N4" s="21"/>
      <c r="O4" s="22"/>
    </row>
    <row r="5" spans="1:15" ht="16.5" customHeight="1">
      <c r="H5" s="21"/>
      <c r="I5" s="22"/>
      <c r="J5" s="21"/>
      <c r="K5" s="22"/>
      <c r="L5" s="21"/>
      <c r="M5" s="22"/>
      <c r="N5" s="21"/>
      <c r="O5" s="22"/>
    </row>
    <row r="6" spans="1:15" ht="15" customHeight="1">
      <c r="H6" s="21"/>
      <c r="I6" s="22"/>
      <c r="J6" s="21"/>
      <c r="K6" s="22"/>
      <c r="L6" s="21"/>
      <c r="M6" s="279" t="s">
        <v>2</v>
      </c>
      <c r="N6" s="280"/>
      <c r="O6" s="280"/>
    </row>
    <row r="7" spans="1:15" ht="15" customHeight="1">
      <c r="H7" s="7"/>
      <c r="I7" s="286" t="s">
        <v>148</v>
      </c>
      <c r="J7" s="286"/>
      <c r="K7" s="286"/>
      <c r="L7" s="7"/>
      <c r="M7" s="275" t="s">
        <v>150</v>
      </c>
      <c r="N7" s="275"/>
      <c r="O7" s="275"/>
    </row>
    <row r="8" spans="1:15" ht="15" customHeight="1">
      <c r="H8" s="7"/>
      <c r="I8" s="287" t="s">
        <v>151</v>
      </c>
      <c r="J8" s="287"/>
      <c r="K8" s="287"/>
      <c r="L8" s="7"/>
      <c r="M8" s="276" t="s">
        <v>151</v>
      </c>
      <c r="N8" s="276"/>
      <c r="O8" s="276"/>
    </row>
    <row r="9" spans="1:15" ht="15" customHeight="1">
      <c r="H9" s="7"/>
      <c r="I9" s="6" t="s">
        <v>3</v>
      </c>
      <c r="J9" s="23"/>
      <c r="K9" s="6" t="s">
        <v>3</v>
      </c>
      <c r="L9" s="23"/>
      <c r="M9" s="6" t="s">
        <v>3</v>
      </c>
      <c r="N9" s="23"/>
      <c r="O9" s="6" t="s">
        <v>3</v>
      </c>
    </row>
    <row r="10" spans="1:15" ht="15" customHeight="1">
      <c r="G10" s="261" t="s">
        <v>184</v>
      </c>
      <c r="H10" s="7"/>
      <c r="I10" s="24">
        <v>2021</v>
      </c>
      <c r="J10" s="25"/>
      <c r="K10" s="24">
        <v>2020</v>
      </c>
      <c r="L10" s="25"/>
      <c r="M10" s="24">
        <v>2021</v>
      </c>
      <c r="N10" s="25"/>
      <c r="O10" s="24">
        <v>2020</v>
      </c>
    </row>
    <row r="11" spans="1:15" ht="15" customHeight="1">
      <c r="A11" s="26" t="s">
        <v>81</v>
      </c>
      <c r="B11" s="8"/>
      <c r="C11" s="8"/>
      <c r="H11" s="27"/>
      <c r="I11" s="232"/>
      <c r="J11" s="11"/>
      <c r="K11" s="11"/>
      <c r="L11" s="11"/>
      <c r="M11" s="232"/>
      <c r="N11" s="11"/>
      <c r="O11" s="11"/>
    </row>
    <row r="12" spans="1:15" ht="15" customHeight="1">
      <c r="A12" s="28" t="s">
        <v>60</v>
      </c>
      <c r="H12" s="27"/>
      <c r="I12" s="248">
        <v>459037</v>
      </c>
      <c r="J12" s="12"/>
      <c r="K12" s="12">
        <v>387658</v>
      </c>
      <c r="L12" s="12"/>
      <c r="M12" s="248">
        <v>371171</v>
      </c>
      <c r="N12" s="12"/>
      <c r="O12" s="12">
        <v>315855</v>
      </c>
    </row>
    <row r="13" spans="1:15" ht="15" customHeight="1">
      <c r="A13" s="29" t="s">
        <v>82</v>
      </c>
      <c r="H13" s="27"/>
      <c r="I13" s="248"/>
      <c r="J13" s="12"/>
      <c r="K13" s="12"/>
      <c r="L13" s="12"/>
      <c r="M13" s="248"/>
      <c r="N13" s="12"/>
      <c r="O13" s="12"/>
    </row>
    <row r="14" spans="1:15" ht="15" customHeight="1">
      <c r="A14" s="29"/>
      <c r="B14" s="2" t="s">
        <v>83</v>
      </c>
      <c r="H14" s="27"/>
      <c r="I14" s="248"/>
      <c r="J14" s="12"/>
      <c r="K14" s="12"/>
      <c r="L14" s="12"/>
      <c r="M14" s="248"/>
      <c r="N14" s="12"/>
      <c r="O14" s="12"/>
    </row>
    <row r="15" spans="1:15" ht="15" customHeight="1">
      <c r="B15" s="30" t="s">
        <v>84</v>
      </c>
      <c r="H15" s="27"/>
      <c r="I15" s="249"/>
      <c r="J15" s="12"/>
      <c r="K15" s="10"/>
      <c r="L15" s="12"/>
      <c r="M15" s="249"/>
      <c r="N15" s="12"/>
      <c r="O15" s="10"/>
    </row>
    <row r="16" spans="1:15" ht="15" customHeight="1">
      <c r="C16" s="28" t="s">
        <v>85</v>
      </c>
      <c r="H16" s="11"/>
      <c r="I16" s="248">
        <v>145700</v>
      </c>
      <c r="J16" s="12"/>
      <c r="K16" s="12">
        <v>137316</v>
      </c>
      <c r="L16" s="12"/>
      <c r="M16" s="248">
        <v>134948</v>
      </c>
      <c r="N16" s="12"/>
      <c r="O16" s="12">
        <v>126783</v>
      </c>
    </row>
    <row r="17" spans="1:15" ht="15" customHeight="1">
      <c r="C17" s="28" t="s">
        <v>215</v>
      </c>
      <c r="G17" s="14">
        <v>10</v>
      </c>
      <c r="H17" s="11"/>
      <c r="I17" s="249">
        <v>84484</v>
      </c>
      <c r="J17" s="12"/>
      <c r="K17" s="10">
        <v>83461</v>
      </c>
      <c r="L17" s="12"/>
      <c r="M17" s="249">
        <v>2814</v>
      </c>
      <c r="N17" s="12"/>
      <c r="O17" s="10">
        <v>2615</v>
      </c>
    </row>
    <row r="18" spans="1:15" ht="15" customHeight="1">
      <c r="C18" s="28" t="s">
        <v>121</v>
      </c>
      <c r="I18" s="231"/>
      <c r="J18" s="10"/>
      <c r="L18" s="10"/>
      <c r="M18" s="231"/>
      <c r="N18" s="10"/>
    </row>
    <row r="19" spans="1:15" ht="15" customHeight="1">
      <c r="D19" s="2" t="s">
        <v>122</v>
      </c>
      <c r="H19" s="27"/>
      <c r="I19" s="249">
        <v>-847</v>
      </c>
      <c r="J19" s="12"/>
      <c r="K19" s="10">
        <v>-847</v>
      </c>
      <c r="L19" s="12"/>
      <c r="M19" s="249">
        <v>-847</v>
      </c>
      <c r="N19" s="12"/>
      <c r="O19" s="10">
        <v>-847</v>
      </c>
    </row>
    <row r="20" spans="1:15" ht="15" customHeight="1">
      <c r="C20" s="2" t="s">
        <v>207</v>
      </c>
      <c r="H20" s="27"/>
      <c r="I20" s="249">
        <v>-6</v>
      </c>
      <c r="J20" s="12"/>
      <c r="K20" s="10">
        <v>-695</v>
      </c>
      <c r="L20" s="12"/>
      <c r="M20" s="249">
        <v>-6</v>
      </c>
      <c r="N20" s="12"/>
      <c r="O20" s="10">
        <v>-543</v>
      </c>
    </row>
    <row r="21" spans="1:15" ht="15" customHeight="1">
      <c r="B21" s="30"/>
      <c r="C21" s="2" t="s">
        <v>97</v>
      </c>
      <c r="H21" s="27"/>
      <c r="I21" s="248">
        <v>2404</v>
      </c>
      <c r="J21" s="12"/>
      <c r="K21" s="12">
        <v>1895</v>
      </c>
      <c r="L21" s="12"/>
      <c r="M21" s="248">
        <v>0</v>
      </c>
      <c r="N21" s="12"/>
      <c r="O21" s="12">
        <v>0</v>
      </c>
    </row>
    <row r="22" spans="1:15" ht="15" customHeight="1">
      <c r="B22" s="30"/>
      <c r="C22" s="2" t="s">
        <v>30</v>
      </c>
      <c r="H22" s="27"/>
      <c r="I22" s="248">
        <v>6410</v>
      </c>
      <c r="J22" s="12"/>
      <c r="K22" s="12">
        <v>6198</v>
      </c>
      <c r="L22" s="12"/>
      <c r="M22" s="248">
        <v>4464</v>
      </c>
      <c r="N22" s="12"/>
      <c r="O22" s="12">
        <v>4524</v>
      </c>
    </row>
    <row r="23" spans="1:15" ht="15" customHeight="1">
      <c r="C23" s="28" t="s">
        <v>86</v>
      </c>
      <c r="H23" s="11"/>
      <c r="I23" s="248">
        <v>-1467</v>
      </c>
      <c r="J23" s="12"/>
      <c r="K23" s="12">
        <v>-2358</v>
      </c>
      <c r="L23" s="12"/>
      <c r="M23" s="248">
        <v>-10807</v>
      </c>
      <c r="N23" s="12"/>
      <c r="O23" s="12">
        <v>-11187</v>
      </c>
    </row>
    <row r="24" spans="1:15" ht="15" customHeight="1">
      <c r="C24" s="28" t="s">
        <v>100</v>
      </c>
      <c r="H24" s="11"/>
      <c r="I24" s="250">
        <v>42140</v>
      </c>
      <c r="J24" s="12"/>
      <c r="K24" s="13">
        <v>44073</v>
      </c>
      <c r="L24" s="12"/>
      <c r="M24" s="250">
        <v>40651</v>
      </c>
      <c r="N24" s="12"/>
      <c r="O24" s="13">
        <v>40566</v>
      </c>
    </row>
    <row r="25" spans="1:15" ht="15" customHeight="1">
      <c r="C25" s="28"/>
      <c r="H25" s="11"/>
      <c r="I25" s="249"/>
      <c r="J25" s="10"/>
      <c r="K25" s="10"/>
      <c r="L25" s="10"/>
      <c r="M25" s="249"/>
      <c r="N25" s="10"/>
      <c r="O25" s="10"/>
    </row>
    <row r="26" spans="1:15" ht="15" customHeight="1">
      <c r="A26" s="31" t="s">
        <v>103</v>
      </c>
      <c r="H26" s="27"/>
      <c r="I26" s="249"/>
      <c r="J26" s="12"/>
      <c r="K26" s="10"/>
      <c r="L26" s="12"/>
      <c r="M26" s="249"/>
      <c r="N26" s="12"/>
      <c r="O26" s="10"/>
    </row>
    <row r="27" spans="1:15" ht="15" customHeight="1">
      <c r="B27" s="31" t="s">
        <v>87</v>
      </c>
      <c r="H27" s="27"/>
      <c r="I27" s="248">
        <f>SUM(I12:I24)</f>
        <v>737855</v>
      </c>
      <c r="J27" s="12"/>
      <c r="K27" s="12">
        <f>SUM(K12:K24)</f>
        <v>656701</v>
      </c>
      <c r="L27" s="12"/>
      <c r="M27" s="248">
        <f>SUM(M12:M24)</f>
        <v>542388</v>
      </c>
      <c r="N27" s="12"/>
      <c r="O27" s="12">
        <f>SUM(O12:O24)</f>
        <v>477766</v>
      </c>
    </row>
    <row r="28" spans="1:15" ht="15" customHeight="1">
      <c r="A28" s="30" t="s">
        <v>88</v>
      </c>
      <c r="H28" s="27"/>
      <c r="I28" s="249"/>
      <c r="J28" s="12"/>
      <c r="K28" s="10"/>
      <c r="L28" s="12"/>
      <c r="M28" s="249"/>
      <c r="N28" s="12"/>
      <c r="O28" s="10"/>
    </row>
    <row r="29" spans="1:15" ht="15" customHeight="1">
      <c r="B29" s="30" t="s">
        <v>11</v>
      </c>
      <c r="H29" s="27"/>
      <c r="I29" s="248">
        <v>-64605</v>
      </c>
      <c r="J29" s="12"/>
      <c r="K29" s="12">
        <v>31599</v>
      </c>
      <c r="L29" s="12"/>
      <c r="M29" s="248">
        <v>-51648</v>
      </c>
      <c r="N29" s="12"/>
      <c r="O29" s="12">
        <v>39408</v>
      </c>
    </row>
    <row r="30" spans="1:15" ht="15" customHeight="1">
      <c r="B30" s="30" t="s">
        <v>12</v>
      </c>
      <c r="H30" s="27"/>
      <c r="I30" s="248">
        <v>-7485</v>
      </c>
      <c r="J30" s="12"/>
      <c r="K30" s="12">
        <v>-30521</v>
      </c>
      <c r="L30" s="12"/>
      <c r="M30" s="248">
        <v>-7588</v>
      </c>
      <c r="N30" s="12"/>
      <c r="O30" s="12">
        <v>-30363</v>
      </c>
    </row>
    <row r="31" spans="1:15" ht="15" customHeight="1">
      <c r="B31" s="30" t="s">
        <v>13</v>
      </c>
      <c r="H31" s="27"/>
      <c r="I31" s="248">
        <v>-224069</v>
      </c>
      <c r="J31" s="12"/>
      <c r="K31" s="12">
        <v>7037</v>
      </c>
      <c r="L31" s="12"/>
      <c r="M31" s="248">
        <v>-222841</v>
      </c>
      <c r="N31" s="12"/>
      <c r="O31" s="12">
        <v>5197</v>
      </c>
    </row>
    <row r="32" spans="1:15" ht="15" customHeight="1">
      <c r="B32" s="30" t="s">
        <v>20</v>
      </c>
      <c r="H32" s="27"/>
      <c r="I32" s="248">
        <v>254909</v>
      </c>
      <c r="J32" s="12"/>
      <c r="K32" s="12">
        <v>1221</v>
      </c>
      <c r="L32" s="12"/>
      <c r="M32" s="248">
        <v>234747</v>
      </c>
      <c r="N32" s="12"/>
      <c r="O32" s="12">
        <v>-209</v>
      </c>
    </row>
    <row r="33" spans="1:15" ht="15" customHeight="1">
      <c r="A33" s="30" t="s">
        <v>89</v>
      </c>
      <c r="C33" s="8"/>
      <c r="H33" s="27"/>
      <c r="I33" s="248"/>
      <c r="J33" s="12"/>
      <c r="K33" s="12"/>
      <c r="L33" s="12"/>
      <c r="M33" s="248"/>
      <c r="N33" s="12"/>
      <c r="O33" s="12"/>
    </row>
    <row r="34" spans="1:15" ht="15" customHeight="1">
      <c r="B34" s="30" t="s">
        <v>170</v>
      </c>
      <c r="H34" s="27"/>
      <c r="I34" s="248">
        <v>-14055</v>
      </c>
      <c r="J34" s="12"/>
      <c r="K34" s="12">
        <v>-145648</v>
      </c>
      <c r="L34" s="12"/>
      <c r="M34" s="248">
        <v>-34316</v>
      </c>
      <c r="N34" s="12"/>
      <c r="O34" s="12">
        <v>-149400</v>
      </c>
    </row>
    <row r="35" spans="1:15" ht="15" customHeight="1">
      <c r="B35" s="2" t="s">
        <v>25</v>
      </c>
      <c r="H35" s="27"/>
      <c r="I35" s="248">
        <v>-69375</v>
      </c>
      <c r="J35" s="12"/>
      <c r="K35" s="12">
        <v>-64112</v>
      </c>
      <c r="L35" s="12"/>
      <c r="M35" s="248">
        <v>-57193</v>
      </c>
      <c r="N35" s="12"/>
      <c r="O35" s="12">
        <v>-60375</v>
      </c>
    </row>
    <row r="36" spans="1:15" ht="15" customHeight="1">
      <c r="B36" s="1" t="s">
        <v>26</v>
      </c>
      <c r="H36" s="27"/>
      <c r="I36" s="248">
        <v>48094</v>
      </c>
      <c r="J36" s="12"/>
      <c r="K36" s="12">
        <v>-2758</v>
      </c>
      <c r="L36" s="12"/>
      <c r="M36" s="248">
        <v>46403</v>
      </c>
      <c r="N36" s="12"/>
      <c r="O36" s="12">
        <v>-2013</v>
      </c>
    </row>
    <row r="37" spans="1:15" ht="15" customHeight="1">
      <c r="B37" s="1" t="s">
        <v>163</v>
      </c>
      <c r="H37" s="27"/>
      <c r="I37" s="248">
        <v>-407</v>
      </c>
      <c r="J37" s="12"/>
      <c r="K37" s="12">
        <v>0</v>
      </c>
      <c r="L37" s="12"/>
      <c r="M37" s="248">
        <v>0</v>
      </c>
      <c r="N37" s="12"/>
      <c r="O37" s="12">
        <v>0</v>
      </c>
    </row>
    <row r="38" spans="1:15" ht="15" customHeight="1">
      <c r="B38" s="2" t="s">
        <v>101</v>
      </c>
      <c r="H38" s="27"/>
      <c r="I38" s="248">
        <v>0</v>
      </c>
      <c r="J38" s="12"/>
      <c r="K38" s="12">
        <v>-32</v>
      </c>
      <c r="L38" s="12"/>
      <c r="M38" s="248">
        <v>0</v>
      </c>
      <c r="N38" s="12"/>
      <c r="O38" s="12">
        <v>0</v>
      </c>
    </row>
    <row r="39" spans="1:15" ht="15" customHeight="1">
      <c r="B39" s="30" t="s">
        <v>31</v>
      </c>
      <c r="H39" s="27"/>
      <c r="I39" s="250">
        <v>-3832</v>
      </c>
      <c r="J39" s="12"/>
      <c r="K39" s="13">
        <v>13437</v>
      </c>
      <c r="L39" s="12"/>
      <c r="M39" s="250">
        <v>-3455</v>
      </c>
      <c r="N39" s="12"/>
      <c r="O39" s="13">
        <v>14826</v>
      </c>
    </row>
    <row r="40" spans="1:15" ht="15" customHeight="1">
      <c r="B40" s="30"/>
      <c r="H40" s="27"/>
      <c r="I40" s="248"/>
      <c r="J40" s="12"/>
      <c r="K40" s="12"/>
      <c r="L40" s="12"/>
      <c r="M40" s="248"/>
      <c r="N40" s="12"/>
      <c r="O40" s="12"/>
    </row>
    <row r="41" spans="1:15" ht="15" customHeight="1">
      <c r="A41" s="30" t="s">
        <v>104</v>
      </c>
      <c r="H41" s="27"/>
      <c r="I41" s="248">
        <f>SUM(I27:I39)</f>
        <v>657030</v>
      </c>
      <c r="J41" s="12"/>
      <c r="K41" s="12">
        <f>SUM(K27:K39)</f>
        <v>466924</v>
      </c>
      <c r="L41" s="12"/>
      <c r="M41" s="248">
        <f>SUM(M27:M39)</f>
        <v>446497</v>
      </c>
      <c r="N41" s="12"/>
      <c r="O41" s="12">
        <f>SUM(O27:O39)</f>
        <v>294837</v>
      </c>
    </row>
    <row r="42" spans="1:15" ht="15" customHeight="1">
      <c r="B42" s="30" t="s">
        <v>91</v>
      </c>
      <c r="H42" s="27"/>
      <c r="I42" s="250">
        <v>-13309</v>
      </c>
      <c r="J42" s="12"/>
      <c r="K42" s="13">
        <v>-12343</v>
      </c>
      <c r="L42" s="12"/>
      <c r="M42" s="250">
        <v>-6258</v>
      </c>
      <c r="N42" s="12"/>
      <c r="O42" s="13">
        <v>-5651</v>
      </c>
    </row>
    <row r="43" spans="1:15" s="22" customFormat="1" ht="15" customHeight="1">
      <c r="B43" s="32"/>
      <c r="G43" s="33"/>
      <c r="H43" s="11"/>
      <c r="I43" s="248"/>
      <c r="J43" s="12"/>
      <c r="K43" s="12"/>
      <c r="L43" s="12"/>
      <c r="M43" s="248"/>
      <c r="N43" s="12"/>
      <c r="O43" s="12"/>
    </row>
    <row r="44" spans="1:15" ht="15" customHeight="1">
      <c r="A44" s="31" t="s">
        <v>92</v>
      </c>
      <c r="H44" s="27"/>
      <c r="I44" s="250">
        <f>SUM(I41:I42)</f>
        <v>643721</v>
      </c>
      <c r="J44" s="12"/>
      <c r="K44" s="13">
        <f>SUM(K41:K42)</f>
        <v>454581</v>
      </c>
      <c r="L44" s="12"/>
      <c r="M44" s="250">
        <f>SUM(M41:M42)</f>
        <v>440239</v>
      </c>
      <c r="N44" s="12"/>
      <c r="O44" s="13">
        <f>SUM(O41:O42)</f>
        <v>289186</v>
      </c>
    </row>
    <row r="45" spans="1:15" ht="15" customHeight="1">
      <c r="A45" s="31"/>
      <c r="H45" s="27"/>
      <c r="I45" s="12"/>
      <c r="J45" s="12"/>
      <c r="K45" s="12"/>
      <c r="L45" s="12"/>
      <c r="M45" s="12"/>
      <c r="N45" s="12"/>
      <c r="O45" s="12"/>
    </row>
    <row r="46" spans="1:15" ht="15" customHeight="1">
      <c r="A46" s="31"/>
      <c r="H46" s="27"/>
      <c r="I46" s="12"/>
      <c r="J46" s="12"/>
      <c r="K46" s="12"/>
      <c r="L46" s="12"/>
      <c r="M46" s="12"/>
      <c r="N46" s="12"/>
      <c r="O46" s="12"/>
    </row>
    <row r="47" spans="1:15" ht="15" customHeight="1">
      <c r="A47" s="31"/>
      <c r="H47" s="27"/>
      <c r="I47" s="12"/>
      <c r="J47" s="12"/>
      <c r="K47" s="12"/>
      <c r="L47" s="12"/>
      <c r="M47" s="12"/>
      <c r="N47" s="12"/>
      <c r="O47" s="12"/>
    </row>
    <row r="48" spans="1:15" ht="15" customHeight="1">
      <c r="A48" s="31"/>
      <c r="H48" s="27"/>
      <c r="I48" s="12"/>
      <c r="J48" s="12"/>
      <c r="K48" s="12"/>
      <c r="L48" s="12"/>
      <c r="M48" s="12"/>
      <c r="N48" s="12"/>
      <c r="O48" s="12"/>
    </row>
    <row r="49" spans="1:15" ht="15" customHeight="1">
      <c r="A49" s="31"/>
      <c r="H49" s="27"/>
      <c r="I49" s="12"/>
      <c r="J49" s="12"/>
      <c r="K49" s="12"/>
      <c r="L49" s="12"/>
      <c r="M49" s="12"/>
      <c r="N49" s="12"/>
      <c r="O49" s="12"/>
    </row>
    <row r="50" spans="1:15" ht="15" customHeight="1">
      <c r="A50" s="31"/>
      <c r="H50" s="27"/>
      <c r="I50" s="12"/>
      <c r="J50" s="12"/>
      <c r="K50" s="12"/>
      <c r="L50" s="12"/>
      <c r="M50" s="12"/>
      <c r="N50" s="12"/>
      <c r="O50" s="12"/>
    </row>
    <row r="51" spans="1:15" ht="15" customHeight="1">
      <c r="A51" s="31"/>
      <c r="H51" s="27"/>
      <c r="I51" s="12"/>
      <c r="J51" s="12"/>
      <c r="K51" s="12"/>
      <c r="L51" s="12"/>
      <c r="M51" s="12"/>
      <c r="N51" s="12"/>
      <c r="O51" s="12"/>
    </row>
    <row r="52" spans="1:15" ht="15" customHeight="1">
      <c r="A52" s="31"/>
      <c r="H52" s="27"/>
      <c r="I52" s="12"/>
      <c r="J52" s="12"/>
      <c r="K52" s="12"/>
      <c r="L52" s="12"/>
      <c r="M52" s="12"/>
      <c r="N52" s="12"/>
      <c r="O52" s="12"/>
    </row>
    <row r="53" spans="1:15" ht="8.25" customHeight="1">
      <c r="A53" s="31"/>
      <c r="H53" s="27"/>
      <c r="I53" s="12"/>
      <c r="J53" s="12"/>
      <c r="K53" s="12"/>
      <c r="L53" s="12"/>
      <c r="M53" s="12"/>
      <c r="N53" s="12"/>
      <c r="O53" s="12"/>
    </row>
    <row r="54" spans="1:15" ht="21.95" customHeight="1">
      <c r="A54" s="277" t="str">
        <f>'BS YE2-4'!A52</f>
        <v>The accompanying condensed notes on pages 11 to 24 are an integral part of this interim financial information.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1:15" ht="16.5" customHeight="1">
      <c r="A55" s="8" t="s">
        <v>44</v>
      </c>
    </row>
    <row r="56" spans="1:15" ht="16.5" customHeight="1">
      <c r="A56" s="8" t="s">
        <v>124</v>
      </c>
    </row>
    <row r="57" spans="1:15" ht="16.5" customHeight="1">
      <c r="A57" s="17" t="str">
        <f>A3</f>
        <v>For the three-month period ended 31 March 2021</v>
      </c>
      <c r="B57" s="18"/>
      <c r="C57" s="18"/>
      <c r="D57" s="18"/>
      <c r="E57" s="18"/>
      <c r="F57" s="18"/>
      <c r="G57" s="19"/>
      <c r="H57" s="20"/>
      <c r="I57" s="18"/>
      <c r="J57" s="20"/>
      <c r="K57" s="18"/>
      <c r="L57" s="20"/>
      <c r="M57" s="18"/>
      <c r="N57" s="20"/>
      <c r="O57" s="18"/>
    </row>
    <row r="58" spans="1:15" ht="16.5" customHeight="1">
      <c r="H58" s="21"/>
      <c r="I58" s="22"/>
      <c r="J58" s="21"/>
      <c r="K58" s="22"/>
      <c r="L58" s="21"/>
      <c r="M58" s="22"/>
      <c r="N58" s="21"/>
      <c r="O58" s="22"/>
    </row>
    <row r="59" spans="1:15" ht="16.5" customHeight="1">
      <c r="H59" s="21"/>
      <c r="I59" s="22"/>
      <c r="J59" s="21"/>
      <c r="K59" s="22"/>
      <c r="L59" s="21"/>
      <c r="M59" s="22"/>
      <c r="N59" s="21"/>
      <c r="O59" s="22"/>
    </row>
    <row r="60" spans="1:15" ht="15" customHeight="1">
      <c r="H60" s="21"/>
      <c r="I60" s="22"/>
      <c r="J60" s="21"/>
      <c r="K60" s="22"/>
      <c r="L60" s="21"/>
      <c r="M60" s="279" t="s">
        <v>2</v>
      </c>
      <c r="N60" s="280"/>
      <c r="O60" s="280"/>
    </row>
    <row r="61" spans="1:15" ht="15" customHeight="1">
      <c r="H61" s="7"/>
      <c r="I61" s="286" t="s">
        <v>148</v>
      </c>
      <c r="J61" s="286"/>
      <c r="K61" s="286"/>
      <c r="L61" s="7"/>
      <c r="M61" s="275" t="s">
        <v>150</v>
      </c>
      <c r="N61" s="275"/>
      <c r="O61" s="275"/>
    </row>
    <row r="62" spans="1:15" ht="15" customHeight="1">
      <c r="H62" s="7"/>
      <c r="I62" s="287" t="s">
        <v>151</v>
      </c>
      <c r="J62" s="287"/>
      <c r="K62" s="287"/>
      <c r="L62" s="7"/>
      <c r="M62" s="276" t="s">
        <v>151</v>
      </c>
      <c r="N62" s="276"/>
      <c r="O62" s="276"/>
    </row>
    <row r="63" spans="1:15" ht="15" customHeight="1">
      <c r="H63" s="7"/>
      <c r="I63" s="6" t="s">
        <v>3</v>
      </c>
      <c r="J63" s="23"/>
      <c r="K63" s="6" t="s">
        <v>3</v>
      </c>
      <c r="L63" s="23"/>
      <c r="M63" s="6" t="s">
        <v>3</v>
      </c>
      <c r="N63" s="23"/>
      <c r="O63" s="6" t="s">
        <v>3</v>
      </c>
    </row>
    <row r="64" spans="1:15" ht="15" customHeight="1">
      <c r="G64" s="261" t="s">
        <v>7</v>
      </c>
      <c r="H64" s="7"/>
      <c r="I64" s="24">
        <v>2021</v>
      </c>
      <c r="J64" s="25"/>
      <c r="K64" s="24">
        <v>2020</v>
      </c>
      <c r="L64" s="25"/>
      <c r="M64" s="24">
        <v>2021</v>
      </c>
      <c r="N64" s="25"/>
      <c r="O64" s="24">
        <v>2020</v>
      </c>
    </row>
    <row r="65" spans="1:15" ht="15" customHeight="1">
      <c r="A65" s="35" t="s">
        <v>93</v>
      </c>
      <c r="H65" s="27"/>
      <c r="I65" s="231"/>
      <c r="J65" s="11"/>
      <c r="L65" s="11"/>
      <c r="M65" s="231"/>
      <c r="N65" s="11"/>
    </row>
    <row r="66" spans="1:15" ht="15" customHeight="1">
      <c r="A66" s="30" t="s">
        <v>185</v>
      </c>
      <c r="I66" s="232"/>
      <c r="J66" s="11"/>
      <c r="K66" s="11"/>
      <c r="L66" s="11"/>
      <c r="M66" s="232"/>
      <c r="N66" s="11"/>
      <c r="O66" s="11"/>
    </row>
    <row r="67" spans="1:15" ht="15" customHeight="1">
      <c r="A67" s="30"/>
      <c r="B67" s="2" t="s">
        <v>181</v>
      </c>
      <c r="I67" s="232">
        <v>-289004</v>
      </c>
      <c r="J67" s="11"/>
      <c r="K67" s="11">
        <v>-257539</v>
      </c>
      <c r="L67" s="11"/>
      <c r="M67" s="232">
        <v>-58</v>
      </c>
      <c r="N67" s="11"/>
      <c r="O67" s="11">
        <v>-2226</v>
      </c>
    </row>
    <row r="68" spans="1:15" ht="15" customHeight="1">
      <c r="A68" s="30" t="s">
        <v>182</v>
      </c>
      <c r="I68" s="232"/>
      <c r="J68" s="11"/>
      <c r="K68" s="11"/>
      <c r="L68" s="11"/>
      <c r="M68" s="232"/>
      <c r="N68" s="11"/>
      <c r="O68" s="11"/>
    </row>
    <row r="69" spans="1:15" ht="15" customHeight="1">
      <c r="A69" s="30"/>
      <c r="B69" s="2" t="s">
        <v>183</v>
      </c>
      <c r="I69" s="232">
        <v>174743</v>
      </c>
      <c r="J69" s="11"/>
      <c r="K69" s="11">
        <v>149977</v>
      </c>
      <c r="L69" s="11"/>
      <c r="M69" s="232">
        <v>0</v>
      </c>
      <c r="N69" s="11"/>
      <c r="O69" s="11">
        <v>0</v>
      </c>
    </row>
    <row r="70" spans="1:15" ht="15" customHeight="1">
      <c r="A70" s="30" t="s">
        <v>94</v>
      </c>
      <c r="H70" s="27"/>
      <c r="I70" s="248">
        <v>2515</v>
      </c>
      <c r="J70" s="11"/>
      <c r="K70" s="12">
        <v>2657</v>
      </c>
      <c r="L70" s="11"/>
      <c r="M70" s="248">
        <v>10843</v>
      </c>
      <c r="N70" s="11"/>
      <c r="O70" s="12">
        <v>10958</v>
      </c>
    </row>
    <row r="71" spans="1:15" ht="15" customHeight="1">
      <c r="A71" s="30" t="s">
        <v>166</v>
      </c>
      <c r="H71" s="27"/>
      <c r="I71" s="248">
        <v>3406</v>
      </c>
      <c r="J71" s="11"/>
      <c r="K71" s="12">
        <v>957</v>
      </c>
      <c r="L71" s="11"/>
      <c r="M71" s="248">
        <v>3406</v>
      </c>
      <c r="N71" s="11"/>
      <c r="O71" s="12">
        <v>781</v>
      </c>
    </row>
    <row r="72" spans="1:15" ht="15" customHeight="1">
      <c r="A72" s="2" t="s">
        <v>186</v>
      </c>
      <c r="H72" s="27"/>
      <c r="I72" s="248">
        <v>0</v>
      </c>
      <c r="J72" s="12"/>
      <c r="K72" s="12">
        <v>-418</v>
      </c>
      <c r="L72" s="12"/>
      <c r="M72" s="248">
        <v>0</v>
      </c>
      <c r="N72" s="12"/>
      <c r="O72" s="12">
        <v>-451</v>
      </c>
    </row>
    <row r="73" spans="1:15" ht="15" customHeight="1">
      <c r="A73" s="30" t="s">
        <v>187</v>
      </c>
      <c r="H73" s="27"/>
      <c r="I73" s="232"/>
      <c r="J73" s="11"/>
      <c r="K73" s="11"/>
      <c r="L73" s="11"/>
      <c r="M73" s="232"/>
      <c r="N73" s="11"/>
      <c r="O73" s="11"/>
    </row>
    <row r="74" spans="1:15" ht="15" customHeight="1">
      <c r="A74" s="30"/>
      <c r="B74" s="30" t="s">
        <v>135</v>
      </c>
      <c r="H74" s="27"/>
      <c r="I74" s="248">
        <v>-332266</v>
      </c>
      <c r="J74" s="11"/>
      <c r="K74" s="12">
        <v>-405668</v>
      </c>
      <c r="L74" s="11"/>
      <c r="M74" s="248">
        <v>-326372</v>
      </c>
      <c r="N74" s="11"/>
      <c r="O74" s="12">
        <v>-398592</v>
      </c>
    </row>
    <row r="75" spans="1:15" ht="15" customHeight="1">
      <c r="A75" s="30" t="s">
        <v>188</v>
      </c>
      <c r="H75" s="27"/>
      <c r="I75" s="248">
        <v>-41019</v>
      </c>
      <c r="J75" s="12"/>
      <c r="K75" s="12">
        <v>-55757</v>
      </c>
      <c r="L75" s="12"/>
      <c r="M75" s="248">
        <v>-4330</v>
      </c>
      <c r="N75" s="11"/>
      <c r="O75" s="12">
        <v>-7260</v>
      </c>
    </row>
    <row r="76" spans="1:15" ht="15" customHeight="1">
      <c r="A76" s="2" t="s">
        <v>102</v>
      </c>
      <c r="H76" s="27"/>
      <c r="I76" s="250">
        <v>-11511</v>
      </c>
      <c r="J76" s="11"/>
      <c r="K76" s="13">
        <v>-6692</v>
      </c>
      <c r="L76" s="11"/>
      <c r="M76" s="250">
        <v>-11511</v>
      </c>
      <c r="N76" s="11"/>
      <c r="O76" s="13">
        <v>-6692</v>
      </c>
    </row>
    <row r="77" spans="1:15" s="22" customFormat="1" ht="9.9499999999999993" customHeight="1">
      <c r="B77" s="32"/>
      <c r="G77" s="33"/>
      <c r="H77" s="11"/>
      <c r="I77" s="232"/>
      <c r="J77" s="11"/>
      <c r="K77" s="11"/>
      <c r="L77" s="11"/>
      <c r="M77" s="232"/>
      <c r="N77" s="11"/>
      <c r="O77" s="11"/>
    </row>
    <row r="78" spans="1:15" ht="15" customHeight="1">
      <c r="A78" s="31" t="s">
        <v>177</v>
      </c>
      <c r="B78" s="8"/>
      <c r="H78" s="27"/>
      <c r="I78" s="233">
        <f>SUM(I66:I77)</f>
        <v>-493136</v>
      </c>
      <c r="J78" s="11"/>
      <c r="K78" s="34">
        <f>SUM(K66:K77)</f>
        <v>-572483</v>
      </c>
      <c r="L78" s="11"/>
      <c r="M78" s="233">
        <f>SUM(M66:M77)</f>
        <v>-328022</v>
      </c>
      <c r="N78" s="11"/>
      <c r="O78" s="34">
        <f>SUM(O66:O77)</f>
        <v>-403482</v>
      </c>
    </row>
    <row r="79" spans="1:15" ht="15" customHeight="1">
      <c r="B79" s="31"/>
      <c r="H79" s="27"/>
      <c r="I79" s="231"/>
      <c r="J79" s="11"/>
      <c r="L79" s="11"/>
      <c r="M79" s="231"/>
      <c r="N79" s="11"/>
    </row>
    <row r="80" spans="1:15" ht="15" customHeight="1">
      <c r="A80" s="35" t="s">
        <v>95</v>
      </c>
      <c r="B80" s="8"/>
      <c r="H80" s="27"/>
      <c r="I80" s="231"/>
      <c r="J80" s="11"/>
      <c r="L80" s="11"/>
      <c r="M80" s="231"/>
      <c r="N80" s="11"/>
    </row>
    <row r="81" spans="1:15" ht="15" customHeight="1">
      <c r="A81" s="30" t="s">
        <v>144</v>
      </c>
      <c r="B81" s="8"/>
      <c r="H81" s="27"/>
      <c r="I81" s="231"/>
      <c r="J81" s="11"/>
      <c r="L81" s="11"/>
      <c r="M81" s="231"/>
      <c r="N81" s="11"/>
    </row>
    <row r="82" spans="1:15" ht="15" customHeight="1">
      <c r="A82" s="30"/>
      <c r="B82" s="2" t="s">
        <v>145</v>
      </c>
      <c r="G82" s="14">
        <v>13.1</v>
      </c>
      <c r="H82" s="27"/>
      <c r="I82" s="232">
        <v>378000</v>
      </c>
      <c r="J82" s="11"/>
      <c r="K82" s="11">
        <v>1943000</v>
      </c>
      <c r="L82" s="11"/>
      <c r="M82" s="248">
        <v>260000</v>
      </c>
      <c r="N82" s="11"/>
      <c r="O82" s="12">
        <v>1709000</v>
      </c>
    </row>
    <row r="83" spans="1:15" ht="15" customHeight="1">
      <c r="A83" s="30" t="s">
        <v>174</v>
      </c>
      <c r="B83" s="8"/>
      <c r="H83" s="27"/>
      <c r="I83" s="231"/>
      <c r="J83" s="11"/>
      <c r="L83" s="11"/>
      <c r="M83" s="252"/>
      <c r="N83" s="11"/>
      <c r="O83" s="46"/>
    </row>
    <row r="84" spans="1:15" ht="15" customHeight="1">
      <c r="A84" s="30"/>
      <c r="B84" s="2" t="s">
        <v>136</v>
      </c>
      <c r="G84" s="14">
        <v>13.1</v>
      </c>
      <c r="H84" s="27"/>
      <c r="I84" s="248">
        <v>-500000</v>
      </c>
      <c r="J84" s="11"/>
      <c r="K84" s="12">
        <v>-1676000</v>
      </c>
      <c r="L84" s="11"/>
      <c r="M84" s="248">
        <v>-355000</v>
      </c>
      <c r="N84" s="11"/>
      <c r="O84" s="12">
        <v>-1454000</v>
      </c>
    </row>
    <row r="85" spans="1:15" ht="15" customHeight="1">
      <c r="A85" s="30" t="s">
        <v>164</v>
      </c>
      <c r="H85" s="27"/>
      <c r="I85" s="248"/>
      <c r="J85" s="11"/>
      <c r="K85" s="12"/>
      <c r="L85" s="11"/>
      <c r="M85" s="248"/>
      <c r="N85" s="11"/>
      <c r="O85" s="12"/>
    </row>
    <row r="86" spans="1:15" ht="15" customHeight="1">
      <c r="A86" s="30"/>
      <c r="B86" s="2" t="s">
        <v>136</v>
      </c>
      <c r="G86" s="14">
        <v>13.2</v>
      </c>
      <c r="H86" s="27"/>
      <c r="I86" s="248">
        <v>1400000</v>
      </c>
      <c r="J86" s="11"/>
      <c r="K86" s="12">
        <v>450000</v>
      </c>
      <c r="L86" s="11"/>
      <c r="M86" s="248">
        <v>1400000</v>
      </c>
      <c r="N86" s="11"/>
      <c r="O86" s="12">
        <v>450000</v>
      </c>
    </row>
    <row r="87" spans="1:15" ht="15" customHeight="1">
      <c r="A87" s="30" t="s">
        <v>175</v>
      </c>
      <c r="H87" s="27"/>
      <c r="I87" s="248"/>
      <c r="J87" s="12"/>
      <c r="K87" s="12"/>
      <c r="L87" s="12"/>
      <c r="M87" s="248"/>
      <c r="N87" s="12"/>
      <c r="O87" s="12"/>
    </row>
    <row r="88" spans="1:15" ht="15" customHeight="1">
      <c r="A88" s="30"/>
      <c r="B88" s="2" t="s">
        <v>136</v>
      </c>
      <c r="G88" s="14">
        <v>13.2</v>
      </c>
      <c r="H88" s="27"/>
      <c r="I88" s="248">
        <v>0</v>
      </c>
      <c r="J88" s="12"/>
      <c r="K88" s="12">
        <v>-560000</v>
      </c>
      <c r="L88" s="12"/>
      <c r="M88" s="248">
        <v>0</v>
      </c>
      <c r="N88" s="12"/>
      <c r="O88" s="12">
        <v>-560000</v>
      </c>
    </row>
    <row r="89" spans="1:15" ht="15" customHeight="1">
      <c r="A89" s="30" t="s">
        <v>192</v>
      </c>
      <c r="H89" s="27"/>
      <c r="I89" s="232">
        <v>-6769</v>
      </c>
      <c r="J89" s="12"/>
      <c r="K89" s="11">
        <v>-6975</v>
      </c>
      <c r="L89" s="12"/>
      <c r="M89" s="232">
        <v>-4523</v>
      </c>
      <c r="N89" s="12"/>
      <c r="O89" s="11">
        <v>-4965</v>
      </c>
    </row>
    <row r="90" spans="1:15" ht="15" customHeight="1">
      <c r="A90" s="30" t="s">
        <v>156</v>
      </c>
      <c r="H90" s="27"/>
      <c r="I90" s="248">
        <v>-11</v>
      </c>
      <c r="J90" s="11"/>
      <c r="K90" s="12">
        <v>0</v>
      </c>
      <c r="L90" s="11"/>
      <c r="M90" s="248">
        <v>-11</v>
      </c>
      <c r="N90" s="11"/>
      <c r="O90" s="12">
        <v>0</v>
      </c>
    </row>
    <row r="91" spans="1:15" ht="15" customHeight="1">
      <c r="A91" s="30" t="s">
        <v>90</v>
      </c>
      <c r="H91" s="27"/>
      <c r="I91" s="233">
        <v>-28517</v>
      </c>
      <c r="J91" s="12"/>
      <c r="K91" s="34">
        <v>-32655</v>
      </c>
      <c r="L91" s="12"/>
      <c r="M91" s="233">
        <v>-26930</v>
      </c>
      <c r="N91" s="12"/>
      <c r="O91" s="34">
        <v>-29123</v>
      </c>
    </row>
    <row r="92" spans="1:15" s="22" customFormat="1" ht="9.9499999999999993" customHeight="1">
      <c r="G92" s="33"/>
      <c r="H92" s="11"/>
      <c r="I92" s="251"/>
      <c r="J92" s="11"/>
      <c r="L92" s="11"/>
      <c r="M92" s="251"/>
      <c r="N92" s="11"/>
    </row>
    <row r="93" spans="1:15" ht="15" customHeight="1">
      <c r="A93" s="31" t="s">
        <v>203</v>
      </c>
      <c r="B93" s="8"/>
      <c r="H93" s="27"/>
      <c r="I93" s="233">
        <f>SUM(I81:I91)</f>
        <v>1242703</v>
      </c>
      <c r="J93" s="11"/>
      <c r="K93" s="34">
        <f>SUM(K81:K91)</f>
        <v>117370</v>
      </c>
      <c r="L93" s="11"/>
      <c r="M93" s="233">
        <f>SUM(M81:M91)</f>
        <v>1273536</v>
      </c>
      <c r="N93" s="11"/>
      <c r="O93" s="34">
        <f>SUM(O81:O91)</f>
        <v>110912</v>
      </c>
    </row>
    <row r="94" spans="1:15" ht="9.9499999999999993" customHeight="1">
      <c r="B94" s="8"/>
      <c r="H94" s="27"/>
      <c r="I94" s="232"/>
      <c r="J94" s="11"/>
      <c r="K94" s="11"/>
      <c r="L94" s="11"/>
      <c r="M94" s="232"/>
      <c r="N94" s="11"/>
      <c r="O94" s="11"/>
    </row>
    <row r="95" spans="1:15" ht="15" customHeight="1">
      <c r="A95" s="31" t="s">
        <v>208</v>
      </c>
      <c r="B95" s="8"/>
      <c r="H95" s="27"/>
      <c r="I95" s="232">
        <f>I93+I78+I44</f>
        <v>1393288</v>
      </c>
      <c r="J95" s="11"/>
      <c r="K95" s="11">
        <f>K93+K78+K44</f>
        <v>-532</v>
      </c>
      <c r="L95" s="11"/>
      <c r="M95" s="232">
        <f>M93+M78+M44</f>
        <v>1385753</v>
      </c>
      <c r="N95" s="11"/>
      <c r="O95" s="11">
        <f>O93+O78+O44</f>
        <v>-3384</v>
      </c>
    </row>
    <row r="96" spans="1:15" ht="15" customHeight="1">
      <c r="A96" s="28" t="s">
        <v>209</v>
      </c>
      <c r="D96" s="22"/>
      <c r="H96" s="27"/>
      <c r="I96" s="250">
        <v>65687</v>
      </c>
      <c r="J96" s="12"/>
      <c r="K96" s="13">
        <v>58211</v>
      </c>
      <c r="L96" s="12"/>
      <c r="M96" s="250">
        <v>11246</v>
      </c>
      <c r="N96" s="12"/>
      <c r="O96" s="13">
        <v>15710</v>
      </c>
    </row>
    <row r="97" spans="1:15" ht="9.9499999999999993" customHeight="1">
      <c r="A97" s="28"/>
      <c r="D97" s="22"/>
      <c r="H97" s="27"/>
      <c r="I97" s="232"/>
      <c r="J97" s="11"/>
      <c r="K97" s="11"/>
      <c r="L97" s="11"/>
      <c r="M97" s="232"/>
      <c r="N97" s="11"/>
      <c r="O97" s="11"/>
    </row>
    <row r="98" spans="1:15" ht="15" customHeight="1" thickBot="1">
      <c r="A98" s="31" t="s">
        <v>210</v>
      </c>
      <c r="B98" s="8"/>
      <c r="H98" s="27"/>
      <c r="I98" s="237">
        <f>SUM(I95:I96)</f>
        <v>1458975</v>
      </c>
      <c r="J98" s="11"/>
      <c r="K98" s="184">
        <f>SUM(K95:K96)</f>
        <v>57679</v>
      </c>
      <c r="L98" s="11"/>
      <c r="M98" s="237">
        <f>SUM(M95:M96)</f>
        <v>1396999</v>
      </c>
      <c r="N98" s="11"/>
      <c r="O98" s="184">
        <f>SUM(O95:O96)</f>
        <v>12326</v>
      </c>
    </row>
    <row r="99" spans="1:15" ht="15" customHeight="1" thickTop="1">
      <c r="H99" s="27"/>
      <c r="I99" s="232"/>
      <c r="J99" s="11"/>
      <c r="K99" s="11"/>
      <c r="L99" s="11"/>
      <c r="M99" s="232"/>
      <c r="N99" s="11"/>
      <c r="O99" s="11"/>
    </row>
    <row r="100" spans="1:15" ht="15" customHeight="1">
      <c r="H100" s="27"/>
      <c r="I100" s="232"/>
      <c r="J100" s="11"/>
      <c r="K100" s="11"/>
      <c r="L100" s="11"/>
      <c r="M100" s="232"/>
      <c r="N100" s="11"/>
      <c r="O100" s="11"/>
    </row>
    <row r="101" spans="1:15" ht="15" customHeight="1">
      <c r="A101" s="35" t="s">
        <v>96</v>
      </c>
      <c r="H101" s="27"/>
      <c r="I101" s="232"/>
      <c r="J101" s="11"/>
      <c r="K101" s="11"/>
      <c r="L101" s="11"/>
      <c r="M101" s="232"/>
      <c r="N101" s="11"/>
      <c r="O101" s="11"/>
    </row>
    <row r="102" spans="1:15" ht="9.9499999999999993" customHeight="1">
      <c r="A102" s="35"/>
      <c r="H102" s="27"/>
      <c r="I102" s="232"/>
      <c r="J102" s="11"/>
      <c r="K102" s="11"/>
      <c r="L102" s="11"/>
      <c r="M102" s="232"/>
      <c r="N102" s="11"/>
      <c r="O102" s="11"/>
    </row>
    <row r="103" spans="1:15" ht="15" customHeight="1">
      <c r="A103" s="28" t="s">
        <v>176</v>
      </c>
      <c r="H103" s="27"/>
      <c r="I103" s="232"/>
      <c r="J103" s="11"/>
      <c r="K103" s="11"/>
      <c r="L103" s="11"/>
      <c r="M103" s="232"/>
      <c r="N103" s="11"/>
      <c r="O103" s="11"/>
    </row>
    <row r="104" spans="1:15" ht="15" customHeight="1">
      <c r="B104" s="260" t="s">
        <v>211</v>
      </c>
      <c r="C104" s="28"/>
      <c r="H104" s="27"/>
      <c r="I104" s="232">
        <v>1735835</v>
      </c>
      <c r="J104" s="11"/>
      <c r="K104" s="11">
        <v>1434456</v>
      </c>
      <c r="L104" s="11"/>
      <c r="M104" s="232">
        <v>1735835</v>
      </c>
      <c r="N104" s="11"/>
      <c r="O104" s="11">
        <v>1430374</v>
      </c>
    </row>
    <row r="105" spans="1:15" ht="15" customHeight="1">
      <c r="B105" s="260" t="s">
        <v>212</v>
      </c>
      <c r="C105" s="28"/>
      <c r="H105" s="27"/>
      <c r="I105" s="232">
        <v>3492</v>
      </c>
      <c r="J105" s="11"/>
      <c r="K105" s="11">
        <v>7494</v>
      </c>
      <c r="L105" s="11"/>
      <c r="M105" s="232">
        <v>3492</v>
      </c>
      <c r="N105" s="11"/>
      <c r="O105" s="11">
        <v>7494</v>
      </c>
    </row>
    <row r="106" spans="1:15" ht="15" customHeight="1">
      <c r="B106" s="28"/>
      <c r="C106" s="28"/>
      <c r="H106" s="27"/>
      <c r="I106" s="11"/>
      <c r="J106" s="11"/>
      <c r="K106" s="11"/>
      <c r="L106" s="11"/>
      <c r="M106" s="11"/>
      <c r="N106" s="11"/>
      <c r="O106" s="11"/>
    </row>
    <row r="107" spans="1:15" ht="18.75" customHeight="1">
      <c r="B107" s="28"/>
      <c r="C107" s="28"/>
      <c r="H107" s="27"/>
      <c r="I107" s="11"/>
      <c r="J107" s="11"/>
      <c r="K107" s="11"/>
      <c r="L107" s="11"/>
      <c r="M107" s="11"/>
      <c r="N107" s="11"/>
      <c r="O107" s="11"/>
    </row>
    <row r="108" spans="1:15" ht="15" customHeight="1">
      <c r="B108" s="28"/>
      <c r="C108" s="28"/>
      <c r="H108" s="27"/>
      <c r="I108" s="11"/>
      <c r="J108" s="11"/>
      <c r="K108" s="11"/>
      <c r="L108" s="11"/>
      <c r="M108" s="11"/>
      <c r="N108" s="11"/>
      <c r="O108" s="11"/>
    </row>
    <row r="109" spans="1:15" ht="21.95" customHeight="1">
      <c r="A109" s="277" t="str">
        <f>'BS YE2-4'!A52</f>
        <v>The accompanying condensed notes on pages 11 to 24 are an integral part of this interim financial information.</v>
      </c>
      <c r="B109" s="277"/>
      <c r="C109" s="277"/>
      <c r="D109" s="277"/>
      <c r="E109" s="277"/>
      <c r="F109" s="277"/>
      <c r="G109" s="277"/>
      <c r="H109" s="277"/>
      <c r="I109" s="277"/>
      <c r="J109" s="277"/>
      <c r="K109" s="277"/>
      <c r="L109" s="278"/>
      <c r="M109" s="278"/>
      <c r="N109" s="278"/>
      <c r="O109" s="278"/>
    </row>
    <row r="113" spans="9:15" ht="15" customHeight="1">
      <c r="I113" s="36"/>
      <c r="K113" s="36"/>
      <c r="M113" s="36"/>
      <c r="O113" s="36"/>
    </row>
  </sheetData>
  <mergeCells count="12">
    <mergeCell ref="A109:O109"/>
    <mergeCell ref="M6:O6"/>
    <mergeCell ref="I7:K7"/>
    <mergeCell ref="M7:O7"/>
    <mergeCell ref="M60:O60"/>
    <mergeCell ref="I8:K8"/>
    <mergeCell ref="M8:O8"/>
    <mergeCell ref="I61:K61"/>
    <mergeCell ref="M61:O61"/>
    <mergeCell ref="I62:K62"/>
    <mergeCell ref="M62:O62"/>
    <mergeCell ref="A54:O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277E75-AADA-4952-B675-5B93336646C3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ec8b31b8-7499-4de8-ae63-2358b09ba4e3"/>
    <ds:schemaRef ds:uri="http://www.w3.org/XML/1998/namespace"/>
    <ds:schemaRef ds:uri="http://purl.org/dc/dcmitype/"/>
    <ds:schemaRef ds:uri="829c52cd-1d05-491e-95be-1e4002f46b57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YE2-4</vt:lpstr>
      <vt:lpstr>Eng 5-6</vt:lpstr>
      <vt:lpstr>conso EN 7</vt:lpstr>
      <vt:lpstr>separate EN8</vt:lpstr>
      <vt:lpstr>9-10</vt:lpstr>
      <vt:lpstr>'9-10'!Print_Area</vt:lpstr>
      <vt:lpstr>'Eng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2021-05-13T10:12:13Z</cp:lastPrinted>
  <dcterms:created xsi:type="dcterms:W3CDTF">2009-01-23T10:19:39Z</dcterms:created>
  <dcterms:modified xsi:type="dcterms:W3CDTF">2021-05-13T10:13:13Z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