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1\NOTE\DRAFT\OneDrive_1_13-5-2564\"/>
    </mc:Choice>
  </mc:AlternateContent>
  <bookViews>
    <workbookView xWindow="-105" yWindow="-105" windowWidth="23250" windowHeight="12570" tabRatio="854" activeTab="3"/>
  </bookViews>
  <sheets>
    <sheet name="BS (T)" sheetId="290" r:id="rId1"/>
    <sheet name="PL 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4">'CF (T) '!$A$1:$O$91</definedName>
    <definedName name="_xlnm.Print_Area" localSheetId="3">'EQ (T)'!$A$1:$Q$20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302" l="1"/>
  <c r="L9" i="302"/>
  <c r="J9" i="302"/>
  <c r="H9" i="302"/>
  <c r="X12" i="295"/>
  <c r="X11" i="295"/>
  <c r="T10" i="295"/>
  <c r="X10" i="295"/>
  <c r="A3" i="295" l="1"/>
  <c r="H69" i="302" l="1"/>
  <c r="T17" i="295" l="1"/>
  <c r="T16" i="295"/>
  <c r="H52" i="304" l="1"/>
  <c r="D14" i="296" l="1"/>
  <c r="P12" i="296"/>
  <c r="A87" i="290" l="1"/>
  <c r="A85" i="290"/>
  <c r="L69" i="304" l="1"/>
  <c r="L16" i="304"/>
  <c r="L11" i="304"/>
  <c r="L18" i="304" l="1"/>
  <c r="H79" i="302"/>
  <c r="H69" i="304"/>
  <c r="I76" i="290"/>
  <c r="X17" i="295" l="1"/>
  <c r="V16" i="295"/>
  <c r="X16" i="295" s="1"/>
  <c r="N79" i="302" l="1"/>
  <c r="J79" i="302"/>
  <c r="L69" i="302"/>
  <c r="N69" i="302"/>
  <c r="L79" i="302"/>
  <c r="R19" i="295" l="1"/>
  <c r="T14" i="295" l="1"/>
  <c r="V18" i="295"/>
  <c r="P18" i="295"/>
  <c r="H11" i="304"/>
  <c r="N52" i="304"/>
  <c r="V11" i="295"/>
  <c r="J52" i="304"/>
  <c r="P11" i="295" s="1"/>
  <c r="N16" i="304" l="1"/>
  <c r="L52" i="304"/>
  <c r="N17" i="296" s="1"/>
  <c r="N18" i="296" s="1"/>
  <c r="N11" i="304"/>
  <c r="L20" i="304"/>
  <c r="H16" i="304"/>
  <c r="H18" i="304" s="1"/>
  <c r="H20" i="304" s="1"/>
  <c r="H24" i="304" s="1"/>
  <c r="F12" i="295"/>
  <c r="H12" i="295"/>
  <c r="J12" i="295"/>
  <c r="L12" i="295"/>
  <c r="P12" i="295"/>
  <c r="R12" i="295"/>
  <c r="V12" i="295"/>
  <c r="P16" i="296"/>
  <c r="J18" i="296"/>
  <c r="H18" i="296"/>
  <c r="F18" i="296"/>
  <c r="D18" i="296"/>
  <c r="G14" i="296"/>
  <c r="N14" i="296"/>
  <c r="J14" i="296"/>
  <c r="H14" i="296"/>
  <c r="F14" i="296"/>
  <c r="N18" i="304" l="1"/>
  <c r="N20" i="304" s="1"/>
  <c r="N24" i="304" s="1"/>
  <c r="N28" i="304" s="1"/>
  <c r="L24" i="304"/>
  <c r="L28" i="304" s="1"/>
  <c r="H28" i="304"/>
  <c r="N30" i="304" l="1"/>
  <c r="N61" i="304" s="1"/>
  <c r="N69" i="304" s="1"/>
  <c r="N27" i="302"/>
  <c r="N41" i="302" s="1"/>
  <c r="N45" i="302" s="1"/>
  <c r="N81" i="302" s="1"/>
  <c r="N84" i="302" s="1"/>
  <c r="L30" i="304"/>
  <c r="H30" i="304"/>
  <c r="H27" i="302"/>
  <c r="L61" i="304"/>
  <c r="L56" i="304"/>
  <c r="L66" i="304" s="1"/>
  <c r="K107" i="290"/>
  <c r="H61" i="304" l="1"/>
  <c r="H56" i="304"/>
  <c r="H66" i="304" s="1"/>
  <c r="N56" i="304"/>
  <c r="N66" i="304" s="1"/>
  <c r="M37" i="290"/>
  <c r="L27" i="302"/>
  <c r="L41" i="302" s="1"/>
  <c r="L45" i="302" s="1"/>
  <c r="L81" i="302" s="1"/>
  <c r="L84" i="302" s="1"/>
  <c r="H41" i="302"/>
  <c r="L17" i="296"/>
  <c r="P17" i="296" s="1"/>
  <c r="H45" i="302" l="1"/>
  <c r="H81" i="302" s="1"/>
  <c r="H84" i="302" s="1"/>
  <c r="P18" i="296"/>
  <c r="K21" i="290"/>
  <c r="K68" i="290" l="1"/>
  <c r="X14" i="295"/>
  <c r="P19" i="295"/>
  <c r="J19" i="295"/>
  <c r="J16" i="304" l="1"/>
  <c r="J11" i="304"/>
  <c r="O107" i="290"/>
  <c r="I107" i="290"/>
  <c r="O76" i="290"/>
  <c r="M76" i="290"/>
  <c r="K76" i="290"/>
  <c r="J18" i="304" l="1"/>
  <c r="J20" i="304" s="1"/>
  <c r="O68" i="290"/>
  <c r="M68" i="290"/>
  <c r="I68" i="290"/>
  <c r="O21" i="290"/>
  <c r="I21" i="290"/>
  <c r="M21" i="290"/>
  <c r="M38" i="290" s="1"/>
  <c r="J24" i="304" l="1"/>
  <c r="J28" i="304" s="1"/>
  <c r="J30" i="304" l="1"/>
  <c r="J27" i="302"/>
  <c r="J41" i="302" s="1"/>
  <c r="J45" i="302" s="1"/>
  <c r="J56" i="304" l="1"/>
  <c r="J66" i="304" s="1"/>
  <c r="J61" i="304"/>
  <c r="J69" i="302"/>
  <c r="J81" i="302" s="1"/>
  <c r="J84" i="302" s="1"/>
  <c r="N11" i="295" l="1"/>
  <c r="T11" i="295" s="1"/>
  <c r="J69" i="304"/>
  <c r="A3" i="302"/>
  <c r="A3" i="296"/>
  <c r="T12" i="295" l="1"/>
  <c r="N12" i="295"/>
  <c r="G18" i="304"/>
  <c r="G20" i="304" s="1"/>
  <c r="L13" i="296" l="1"/>
  <c r="N18" i="295"/>
  <c r="P13" i="296" l="1"/>
  <c r="P14" i="296" s="1"/>
  <c r="T18" i="295"/>
  <c r="X18" i="295" s="1"/>
  <c r="L14" i="296"/>
  <c r="X19" i="295" l="1"/>
  <c r="L18" i="296"/>
  <c r="A52" i="302"/>
  <c r="A50" i="302"/>
  <c r="L19" i="295" l="1"/>
  <c r="H19" i="295"/>
  <c r="F19" i="295"/>
  <c r="I37" i="290"/>
  <c r="N19" i="295" l="1"/>
  <c r="V19" i="295" l="1"/>
  <c r="I77" i="290" l="1"/>
  <c r="O37" i="290"/>
  <c r="K109" i="290" l="1"/>
  <c r="A2" i="296"/>
  <c r="A1" i="296"/>
  <c r="A46" i="290"/>
  <c r="A44" i="290"/>
  <c r="K37" i="290"/>
  <c r="O38" i="290"/>
  <c r="O109" i="290"/>
  <c r="K77" i="290" l="1"/>
  <c r="K110" i="290" s="1"/>
  <c r="K38" i="290"/>
  <c r="O77" i="290"/>
  <c r="O110" i="290" s="1"/>
  <c r="M77" i="290"/>
  <c r="I38" i="290"/>
  <c r="M107" i="290" l="1"/>
  <c r="M109" i="290" s="1"/>
  <c r="T19" i="295"/>
  <c r="I109" i="290"/>
  <c r="I110" i="290" l="1"/>
  <c r="M110" i="290"/>
</calcChain>
</file>

<file path=xl/sharedStrings.xml><?xml version="1.0" encoding="utf-8"?>
<sst xmlns="http://schemas.openxmlformats.org/spreadsheetml/2006/main" count="351" uniqueCount="226">
  <si>
    <t xml:space="preserve"> </t>
  </si>
  <si>
    <t xml:space="preserve">SIAMRAJ PUBLIC COMPANY LIMITED AND SUBSIDIARIES </t>
  </si>
  <si>
    <t>STATEMENTS OF FINANCIAL POSITION</t>
  </si>
  <si>
    <t>Separate financial statements (Thousand Baht)</t>
  </si>
  <si>
    <t xml:space="preserve">Consolidated </t>
  </si>
  <si>
    <t>financial statements (Thousand Baht)</t>
  </si>
  <si>
    <t xml:space="preserve">Separate </t>
  </si>
  <si>
    <t>Note</t>
  </si>
  <si>
    <t>March 31, 2021</t>
  </si>
  <si>
    <t>December 31, 2020</t>
  </si>
  <si>
    <t>Assets</t>
  </si>
  <si>
    <t>Current assets</t>
  </si>
  <si>
    <t>Cash and cash equivalents</t>
  </si>
  <si>
    <t>Investment in debt securities</t>
  </si>
  <si>
    <t>Derivative assets</t>
  </si>
  <si>
    <t>Trade and other current receivables</t>
  </si>
  <si>
    <t>Unbilled receivables under construction</t>
  </si>
  <si>
    <t>contracts</t>
  </si>
  <si>
    <t>Short-term loans to related parties</t>
  </si>
  <si>
    <t>Inventories</t>
  </si>
  <si>
    <t>Other current assets</t>
  </si>
  <si>
    <t xml:space="preserve">       Total current assets</t>
  </si>
  <si>
    <t>Non-current assets</t>
  </si>
  <si>
    <t>Fixed deposits pledged as collateral</t>
  </si>
  <si>
    <t>Investment in equity securities</t>
  </si>
  <si>
    <t>Investment in associates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</si>
  <si>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</si>
  <si>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</si>
  <si>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</si>
  <si>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</si>
  <si>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</si>
  <si>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</si>
  <si>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</si>
  <si>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</si>
  <si>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</si>
  <si>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</si>
  <si>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</si>
  <si>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The accompanying notes are an integral part of these interim financial statements</t>
  </si>
  <si>
    <t>STATEMENTS OF FINANCIAL POSITION (Continued)</t>
  </si>
  <si>
    <t>LIABILITIES AND SHAREHOLDERS' EQUITY</t>
  </si>
  <si>
    <t>Current liabilities</t>
  </si>
  <si>
    <t>Trade and other current payables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</si>
  <si>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</si>
  <si>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</si>
  <si>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</si>
  <si>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</si>
  <si>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</si>
  <si>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value added tax</t>
  </si>
  <si>
    <t>Other current liabilities</t>
  </si>
  <si>
    <t>Advance received under construction</t>
  </si>
  <si>
    <t xml:space="preserve">contracts </t>
  </si>
  <si>
    <t xml:space="preserve">       Total non-current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</si>
  <si>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</si>
  <si>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</si>
  <si>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</si>
  <si>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</si>
  <si>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</si>
  <si>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</si>
  <si>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liabilities</t>
  </si>
  <si>
    <r>
      <t>LIABILITIES AND SHAREHOLDERS' EQUITY</t>
    </r>
    <r>
      <rPr>
        <sz val="15"/>
        <rFont val="Angsana New"/>
        <family val="1"/>
      </rPr>
      <t xml:space="preserve"> (Cont’d)</t>
    </r>
  </si>
  <si>
    <t>Shareholders' equity</t>
  </si>
  <si>
    <t>Share capital</t>
  </si>
  <si>
    <t>Authorized share capital</t>
  </si>
  <si>
    <t>Issued and fully paid-up share capital</t>
  </si>
  <si>
    <t>676,700,000 ordinary shares at Baht 0.50 each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</si>
  <si>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</si>
  <si>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</si>
  <si>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</si>
  <si>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</si>
  <si>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</si>
  <si>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 of shareholders' equity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</si>
  <si>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</si>
  <si>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</si>
  <si>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</si>
  <si>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</si>
  <si>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</si>
  <si>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2021</t>
  </si>
  <si>
    <t>2020</t>
  </si>
  <si>
    <t>Revenues of sales and services</t>
  </si>
  <si>
    <t>Cost of sales and services</t>
  </si>
  <si>
    <t>Revenues from construction contracts</t>
  </si>
  <si>
    <t>Total revenues</t>
  </si>
  <si>
    <t>Costs</t>
  </si>
  <si>
    <t>Cost of construction contracts</t>
  </si>
  <si>
    <t>Total costs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</si>
  <si>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</si>
  <si>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</si>
  <si>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</si>
  <si>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</si>
  <si>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</si>
  <si>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</si>
  <si>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</si>
  <si>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Share of profit from investment</t>
  </si>
  <si>
    <t>in associates and joint venture</t>
  </si>
  <si>
    <t>Profit (loss) before income tax expense</t>
  </si>
  <si>
    <t>Tax (expense) income</t>
  </si>
  <si>
    <t>Profit (loss) for the period</t>
  </si>
  <si>
    <t>Revenues</t>
  </si>
  <si>
    <t xml:space="preserve">Total comprehensive income (expense) </t>
  </si>
  <si>
    <t>for the period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</si>
  <si>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</si>
  <si>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</si>
  <si>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</si>
  <si>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</si>
  <si>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</si>
  <si>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</si>
  <si>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STATEMENTS OF CHANGES IN SHAREHOLDERS' EQUITY</t>
  </si>
  <si>
    <t>Consolidated financial statements  (Thousand Baht)</t>
  </si>
  <si>
    <t>Balance as at January 1, 2020</t>
  </si>
  <si>
    <t>Balance as at March 31, 2020</t>
  </si>
  <si>
    <t>Balance as at January 1, 2021</t>
  </si>
  <si>
    <t>Balance as at March 31, 2021</t>
  </si>
  <si>
    <t>Comprehensive income (expense) for the period</t>
  </si>
  <si>
    <t>share capital</t>
  </si>
  <si>
    <t>Share premium</t>
  </si>
  <si>
    <t>(discount) on</t>
  </si>
  <si>
    <t>ordinary shares</t>
  </si>
  <si>
    <t>Premium on</t>
  </si>
  <si>
    <t>share-based</t>
  </si>
  <si>
    <t>payment</t>
  </si>
  <si>
    <t>paid-up</t>
  </si>
  <si>
    <t xml:space="preserve">Issued and </t>
  </si>
  <si>
    <t xml:space="preserve">Appropriated </t>
  </si>
  <si>
    <t>Legal reserve</t>
  </si>
  <si>
    <t>Change in value</t>
  </si>
  <si>
    <t xml:space="preserve">Change in </t>
  </si>
  <si>
    <t>of equity</t>
  </si>
  <si>
    <t xml:space="preserve">ownership interest </t>
  </si>
  <si>
    <t xml:space="preserve"> investment</t>
  </si>
  <si>
    <t>in subsidiary</t>
  </si>
  <si>
    <t xml:space="preserve">Total </t>
  </si>
  <si>
    <t xml:space="preserve">Total owners of </t>
  </si>
  <si>
    <t>Non-controlling</t>
  </si>
  <si>
    <t>interests</t>
  </si>
  <si>
    <t>shareholders' equity</t>
  </si>
  <si>
    <t xml:space="preserve">Other component of </t>
  </si>
  <si>
    <t>STATEMENTS OF CASH FLOWS</t>
  </si>
  <si>
    <t>STATEMENTS OF CASH FLOWS (Continued)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</si>
  <si>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</si>
  <si>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</si>
  <si>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</si>
  <si>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</si>
  <si>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>Share of (profit) from investment in associates and joint venture</t>
  </si>
  <si>
    <t xml:space="preserve">Unrealized (gain) loss on exchange rate </t>
  </si>
  <si>
    <t>Loss (Gain) on disposal of assets</t>
  </si>
  <si>
    <t>(Gain) Loss from sales of debt investments</t>
  </si>
  <si>
    <t>(Gain) Loss from changes in fair value of derivatives</t>
  </si>
  <si>
    <t>Provisions for construction contracts and rendering of services</t>
  </si>
  <si>
    <t>Employee benefit obligations expenses</t>
  </si>
  <si>
    <t>Interest income</t>
  </si>
  <si>
    <t>Changes in operating assets and liabilities</t>
  </si>
  <si>
    <t>Unbilled receivables under construction contracts</t>
  </si>
  <si>
    <t>Work in process - construction project</t>
  </si>
  <si>
    <t>Advance received under construction contracts</t>
  </si>
  <si>
    <t>Employee benefit obligation paid</t>
  </si>
  <si>
    <t>Income tax paid</t>
  </si>
  <si>
    <t>Interest received</t>
  </si>
  <si>
    <t>Interest paid</t>
  </si>
  <si>
    <t>Net cash provided by (used in) operating activities</t>
  </si>
  <si>
    <t xml:space="preserve">Profit (loss) from operation before changes </t>
  </si>
  <si>
    <t xml:space="preserve">      in operating assets and liabilities</t>
  </si>
  <si>
    <t>Cash flows from investing activities</t>
  </si>
  <si>
    <t xml:space="preserve">Increase in restricted bank deposits </t>
  </si>
  <si>
    <t>Proceeds from sale of assets</t>
  </si>
  <si>
    <t xml:space="preserve">Payments for acquisition of property, plant and equipment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</si>
  <si>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</si>
  <si>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</si>
  <si>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</si>
  <si>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</si>
  <si>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Non-cash transaction</t>
  </si>
  <si>
    <t xml:space="preserve">AS AT 31 MARCH 2021 </t>
  </si>
  <si>
    <t>(Unaudited/</t>
  </si>
  <si>
    <t>reviewed only)</t>
  </si>
  <si>
    <t>(Audited)</t>
  </si>
  <si>
    <t>5 (b)</t>
  </si>
  <si>
    <t>Refundable income tax deducted at source</t>
  </si>
  <si>
    <t>Short-term borrowings from financial institutions</t>
  </si>
  <si>
    <t>Provisions for import duty and</t>
  </si>
  <si>
    <t>Corporate income tax payable</t>
  </si>
  <si>
    <t>Other components of shareholders' equity</t>
  </si>
  <si>
    <t>FOR THE THREE-MONTH PERIODS ENDED MARCH 31, 2021 (UNAUDITED/REVIEWED ONLY)</t>
  </si>
  <si>
    <t>Other comprehensive income (expense):</t>
  </si>
  <si>
    <t xml:space="preserve"> reclassified to profit or loss</t>
  </si>
  <si>
    <t xml:space="preserve">Components of other comprehensive income that will not be </t>
  </si>
  <si>
    <t xml:space="preserve">Losses on measurements of  investments in equity instrument designated </t>
  </si>
  <si>
    <t>at fair value through other comprehensive income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</si>
  <si>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</si>
  <si>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</si>
  <si>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</si>
  <si>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</si>
  <si>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Other comprehensive income (expense) for the period-</t>
  </si>
  <si>
    <t>net of tax</t>
  </si>
  <si>
    <t xml:space="preserve">the Parent </t>
  </si>
  <si>
    <t>additional investment</t>
  </si>
  <si>
    <t>Proceeds from share capital increased in subsidiaries</t>
  </si>
  <si>
    <t>Non-controlling interests of subsidiaries decreased from</t>
  </si>
  <si>
    <t>Measurements of investment</t>
  </si>
  <si>
    <t>in equity instruments designated</t>
  </si>
  <si>
    <t xml:space="preserve"> at fair value through other </t>
  </si>
  <si>
    <t>comprehensive income</t>
  </si>
  <si>
    <t>(Reversal) impairment losses on receivables</t>
  </si>
  <si>
    <t>(Reversal) loss on inventories devaluation</t>
  </si>
  <si>
    <t>Cash generated from (paid) operations</t>
  </si>
  <si>
    <t>Payments for investment in subsidiary</t>
  </si>
  <si>
    <t>Proceeds from sales of investments in debt instrument</t>
  </si>
  <si>
    <t>Payments for purchase of investments in debt instrument</t>
  </si>
  <si>
    <t>Proceeds from short-term loans to related parties</t>
  </si>
  <si>
    <t>Payments for short-term loans to related parties</t>
  </si>
  <si>
    <t xml:space="preserve">Payments for other intangible assets acquisition </t>
  </si>
  <si>
    <t>Proceeds from short-term borrowings from financial institutions</t>
  </si>
  <si>
    <t>Repayments for short-term borrowings from financial institutions</t>
  </si>
  <si>
    <t>Repayments for  long-term borrowings from financial institutions</t>
  </si>
  <si>
    <t>Payments for lease liabilities</t>
  </si>
  <si>
    <t xml:space="preserve">Proceeds from increase in share capital of shareholders of </t>
  </si>
  <si>
    <t xml:space="preserve">      non-controlling interests of subsidiaries</t>
  </si>
  <si>
    <t>Payments for investment property acquisition</t>
  </si>
  <si>
    <t>Proceeds from long-term borrowings from financial institutions</t>
  </si>
  <si>
    <t>Effect of exchange rate in cash and cash equivalents</t>
  </si>
  <si>
    <t>Cash and cash equivalents as at  January 1</t>
  </si>
  <si>
    <t>Cash and cash equivalents as at March 31</t>
  </si>
  <si>
    <t>Payables from acquire of property, plant and equipment</t>
  </si>
  <si>
    <t xml:space="preserve">Acquisition of right-of-use assets under lease </t>
  </si>
  <si>
    <t>Gross (loss) profit</t>
  </si>
  <si>
    <t>Payments for acquisition of Right-of-use assets</t>
  </si>
  <si>
    <t xml:space="preserve">Unrealised loss from investments in debt instrument </t>
  </si>
  <si>
    <t xml:space="preserve">      valuation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</si>
</sst>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0%;\(0%\)"/>
    <numFmt numFmtId="232" formatCode="0_);\(0\)"/>
    <numFmt numFmtId="233" formatCode="0.0_);[Red]\(0.0\)"/>
    <numFmt numFmtId="234" formatCode="General_)"/>
    <numFmt numFmtId="235" formatCode="_-&quot;NT$&quot;* #,##0_-;\-&quot;NT$&quot;* #,##0_-;_-&quot;NT$&quot;* &quot;-&quot;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\t&quot;£&quot;#,##0_);[Red]\(\t&quot;£&quot;#,##0\)"/>
    <numFmt numFmtId="245" formatCode="#,##0;[Red]\(#,##0\)"/>
    <numFmt numFmtId="246" formatCode="&quot;True&quot;;&quot;True&quot;;&quot;False&quot;"/>
    <numFmt numFmtId="247" formatCode="_(* #,##0.0000_);_(* \(#,##0.0000\);_(* &quot;-&quot;????_);_(@_)"/>
    <numFmt numFmtId="248" formatCode="#,##0.00\ &quot;FB&quot;;[Red]\-#,##0.00\ &quot;FB&quot;"/>
    <numFmt numFmtId="249" formatCode="#,##0.00_);[Blue]\(#,##0.00\)"/>
    <numFmt numFmtId="250" formatCode="\t&quot;฿&quot;#,##0_);[Red]\(\t&quot;฿&quot;#,##0\)"/>
    <numFmt numFmtId="251" formatCode="B1d\-mmm\-yy"/>
    <numFmt numFmtId="252" formatCode="General\ "/>
    <numFmt numFmtId="253" formatCode="0_)"/>
    <numFmt numFmtId="254" formatCode="0.000_)"/>
    <numFmt numFmtId="255" formatCode="_(* #,##0_);[Red]_(* \(#,##0\);_(* &quot;-&quot;_);_(@_)"/>
    <numFmt numFmtId="256" formatCode="&quot;วันที่&quot;\ ว\ ดดดด\ ปปปป"/>
    <numFmt numFmtId="257" formatCode="#,##0.00\ ;\-#,##0.00\ ;&quot; -&quot;#\ ;@\ "/>
    <numFmt numFmtId="258" formatCode="#,##0.00\ ;&quot; (&quot;#,##0.00\);&quot; -&quot;#\ ;@\ "/>
    <numFmt numFmtId="259" formatCode="_-* #,##0.00\ _€_-;\-* #,##0.00\ _€_-;_-* &quot;-&quot;??\ _€_-;_-@_-"/>
    <numFmt numFmtId="260" formatCode="#,##0.00,,_)_);[Red]\(\ #,##0.00,,\ \);[Green]_-* &quot;-&quot;??_-;_-@_-"/>
    <numFmt numFmtId="261" formatCode="\ #,##0.00,_)_);[Red]\(\ #,##0.00,\ \);[Green]_-* &quot;-&quot;??_-;_-@_-"/>
    <numFmt numFmtId="262" formatCode="#,##0.00&quot; F&quot;;\-#,##0.00&quot; F&quot;"/>
    <numFmt numFmtId="263" formatCode="\t#,##0_);[Red]\(\t#,##0\)"/>
    <numFmt numFmtId="264" formatCode="d\ ดดด\ bb"/>
    <numFmt numFmtId="265" formatCode="dd\-mmm\-yy\ "/>
    <numFmt numFmtId="266" formatCode="#,##0_);[Red]\(#,##0\);"/>
    <numFmt numFmtId="267" formatCode="&quot;0&quot;#.0"/>
    <numFmt numFmtId="268" formatCode="&quot;0&quot;#"/>
    <numFmt numFmtId="269" formatCode="#,##0.00\ ;#,##0.00\-;&quot; -&quot;#\ ;@\ "/>
    <numFmt numFmtId="270" formatCode="#,##0&quot;    &quot;;\-#,##0&quot;    &quot;;&quot; -    &quot;;@\ "/>
    <numFmt numFmtId="271" formatCode="#,##0.00&quot;    &quot;;\-#,##0.00&quot;    &quot;;&quot; -&quot;#&quot;    &quot;;@\ "/>
    <numFmt numFmtId="272" formatCode="\£#,##0.00;[Red]&quot;-£&quot;#,##0.00"/>
    <numFmt numFmtId="273" formatCode="ดดดด\-bbbb"/>
    <numFmt numFmtId="274" formatCode="ดดด\-bb"/>
    <numFmt numFmtId="275" formatCode="ดดด\-bbbb"/>
    <numFmt numFmtId="276" formatCode="0.00_)"/>
    <numFmt numFmtId="277" formatCode="0.00\ "/>
    <numFmt numFmtId="278" formatCode="_(* #,##0_)_);[Red]_(* \(\ #,##0\ \);_(* &quot;-&quot;??_);_(@_)"/>
    <numFmt numFmtId="279" formatCode="_(* #,##0.00,,_)_);[Red]_(* \(\ #,##0.00,,\ \);_(* &quot;-&quot;??_);_(@_)"/>
    <numFmt numFmtId="280" formatCode="_(* #,##0.00,_)_);[Red]_(* \(\ #,##0.00,\ \);_(* &quot;-&quot;??_);_(@_)"/>
    <numFmt numFmtId="281" formatCode="_-* #,##0.00_-;[Red]\(\ #,##0.00_-\);_-* &quot;-&quot;_-;_-@_-"/>
    <numFmt numFmtId="282" formatCode="0.0\x"/>
    <numFmt numFmtId="283" formatCode="0."/>
    <numFmt numFmtId="284" formatCode="ว\ ดดด\ ปป"/>
    <numFmt numFmtId="285" formatCode="0%_);\(0%\)"/>
    <numFmt numFmtId="286" formatCode="\+0.00%;[Red]\-0.00%"/>
    <numFmt numFmtId="287" formatCode="0&quot;  &quot;"/>
    <numFmt numFmtId="288" formatCode="mm/dd/yy"/>
    <numFmt numFmtId="289" formatCode="_ * #,##0_ ;_ * \-#,##0_ ;_ * &quot;-&quot;_ ;_ @_ "/>
    <numFmt numFmtId="290" formatCode="&quot; € &quot;#,##0.00\ ;&quot; € &quot;#,##0.00\-;&quot; € -&quot;#\ ;@\ "/>
    <numFmt numFmtId="291" formatCode="0.00&quot;  &quot;"/>
    <numFmt numFmtId="292" formatCode="#,##0\ ;&quot; (&quot;#,##0\);&quot; - &quot;;@\ "/>
    <numFmt numFmtId="293" formatCode="&quot; ¥&quot;#,##0.00\ ;&quot;-¥&quot;#,##0.00\ ;&quot; ¥-&quot;#\ ;@\ "/>
    <numFmt numFmtId="294" formatCode="&quot;ฃ&quot;#,##0;\-&quot;ฃ&quot;#,##0"/>
    <numFmt numFmtId="295" formatCode="_(* #,##0.0000_);_(* \(#,##0.0000\);_(* &quot;-&quot;??_);_(@_)"/>
    <numFmt numFmtId="296" formatCode="_(* #,##0_);_(* \(#,##0\);_(* \-??_);_(@_)"/>
    <numFmt numFmtId="297" formatCode="#,##0;\(#,##0\);\-;@"/>
    <numFmt numFmtId="298" formatCode="#,##0;\(#,##0\);\-"/>
    <numFmt numFmtId="299" formatCode="_(* #,##0.00_);_(* \(#,##0.00\);_(* \-??_);_(@_)"/>
    <numFmt numFmtId="300" formatCode="_(* #,##0.0000_);_(* \(#,##0.0000\);_(* &quot;-&quot;_);_(@_)"/>
  </numFmts>
  <fonts count="26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3"/>
      <name val="Browall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  <charset val="222"/>
    </font>
    <font>
      <b/>
      <sz val="10"/>
      <color theme="1"/>
      <name val="Times New Roman"/>
      <family val="1"/>
    </font>
    <font>
      <i/>
      <sz val="14"/>
      <color theme="1"/>
      <name val="Angsana New"/>
      <family val="1"/>
    </font>
    <font>
      <sz val="10"/>
      <color theme="1"/>
      <name val="Times New Roman"/>
      <family val="1"/>
    </font>
    <font>
      <b/>
      <sz val="14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0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9" fillId="0" borderId="0"/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52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43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2" fillId="0" borderId="0" applyFont="0" applyFill="0" applyBorder="0" applyAlignment="0" applyProtection="0">
      <alignment vertical="top"/>
    </xf>
    <xf numFmtId="201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211" fontId="5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3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9" fillId="0" borderId="0" applyNumberForma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31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9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41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6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9" fillId="0" borderId="0"/>
    <xf numFmtId="0" fontId="26" fillId="0" borderId="0"/>
    <xf numFmtId="0" fontId="13" fillId="0" borderId="0"/>
    <xf numFmtId="0" fontId="13" fillId="0" borderId="0"/>
    <xf numFmtId="0" fontId="9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9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13" fillId="0" borderId="0"/>
    <xf numFmtId="0" fontId="9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9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7" fillId="0" borderId="0"/>
    <xf numFmtId="0" fontId="6" fillId="0" borderId="0"/>
    <xf numFmtId="0" fontId="5" fillId="0" borderId="0"/>
    <xf numFmtId="192" fontId="5" fillId="0" borderId="0" applyFont="0" applyFill="0" applyBorder="0" applyAlignment="0" applyProtection="0"/>
    <xf numFmtId="0" fontId="5" fillId="28" borderId="20" applyNumberFormat="0" applyFont="0" applyAlignment="0" applyProtection="0"/>
    <xf numFmtId="192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192" fontId="4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53" fillId="0" borderId="0"/>
    <xf numFmtId="192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43" fontId="9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9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28" fontId="9" fillId="0" borderId="0" applyFont="0" applyFill="0" applyBorder="0" applyAlignment="0" applyProtection="0"/>
    <xf numFmtId="4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4" fontId="22" fillId="0" borderId="0" applyFill="0" applyBorder="0" applyAlignment="0"/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41" fontId="104" fillId="0" borderId="0"/>
    <xf numFmtId="0" fontId="9" fillId="0" borderId="0"/>
    <xf numFmtId="40" fontId="95" fillId="0" borderId="0" applyFont="0" applyFill="0" applyBorder="0" applyAlignment="0" applyProtection="0"/>
    <xf numFmtId="19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9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2" fontId="9" fillId="0" borderId="0" applyFill="0" applyBorder="0" applyAlignment="0"/>
    <xf numFmtId="233" fontId="9" fillId="0" borderId="0" applyFill="0" applyBorder="0" applyAlignment="0"/>
    <xf numFmtId="40" fontId="109" fillId="0" borderId="8" applyFont="0" applyFill="0" applyBorder="0" applyAlignment="0" applyProtection="0"/>
    <xf numFmtId="234" fontId="9" fillId="0" borderId="19" applyFont="0" applyBorder="0" applyAlignment="0">
      <alignment horizontal="center" vertical="center"/>
    </xf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9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113" fillId="0" borderId="0" applyBorder="0" applyProtection="0"/>
    <xf numFmtId="0" fontId="3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0" fontId="8" fillId="0" borderId="0"/>
    <xf numFmtId="197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0" fontId="8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42" fontId="88" fillId="0" borderId="0" applyFont="0" applyFill="0" applyBorder="0" applyAlignment="0" applyProtection="0"/>
    <xf numFmtId="2" fontId="12" fillId="0" borderId="0" applyNumberFormat="0"/>
    <xf numFmtId="0" fontId="8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41" fontId="12" fillId="0" borderId="0" applyNumberFormat="0" applyBorder="0"/>
    <xf numFmtId="23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7" fillId="0" borderId="0"/>
    <xf numFmtId="0" fontId="122" fillId="0" borderId="0"/>
    <xf numFmtId="0" fontId="59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2" fontId="9" fillId="0" borderId="0"/>
    <xf numFmtId="242" fontId="9" fillId="0" borderId="0"/>
    <xf numFmtId="242" fontId="9" fillId="0" borderId="0"/>
    <xf numFmtId="242" fontId="9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5" fillId="0" borderId="0"/>
    <xf numFmtId="190" fontId="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192" fontId="9" fillId="0" borderId="0" applyFont="0" applyFill="0" applyBorder="0" applyAlignment="0" applyProtection="0"/>
    <xf numFmtId="2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198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1" fontId="128" fillId="0" borderId="0" applyFont="0" applyFill="0" applyBorder="0" applyAlignment="0" applyProtection="0"/>
    <xf numFmtId="240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6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48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9" fillId="0" borderId="0"/>
    <xf numFmtId="0" fontId="9" fillId="0" borderId="0"/>
    <xf numFmtId="203" fontId="8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39" fontId="131" fillId="0" borderId="0"/>
    <xf numFmtId="0" fontId="8" fillId="0" borderId="0"/>
    <xf numFmtId="0" fontId="2" fillId="0" borderId="0"/>
    <xf numFmtId="192" fontId="9" fillId="0" borderId="0" applyFont="0" applyFill="0" applyBorder="0" applyAlignment="0" applyProtection="0"/>
    <xf numFmtId="0" fontId="24" fillId="0" borderId="0"/>
    <xf numFmtId="0" fontId="149" fillId="0" borderId="0"/>
    <xf numFmtId="0" fontId="95" fillId="0" borderId="0"/>
    <xf numFmtId="0" fontId="9" fillId="0" borderId="0"/>
    <xf numFmtId="0" fontId="9" fillId="0" borderId="0"/>
    <xf numFmtId="0" fontId="24" fillId="0" borderId="0"/>
    <xf numFmtId="0" fontId="150" fillId="0" borderId="0"/>
    <xf numFmtId="252" fontId="9" fillId="0" borderId="0"/>
    <xf numFmtId="0" fontId="151" fillId="0" borderId="0"/>
    <xf numFmtId="0" fontId="20" fillId="0" borderId="0"/>
    <xf numFmtId="0" fontId="152" fillId="0" borderId="0"/>
    <xf numFmtId="0" fontId="132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7" fillId="0" borderId="0"/>
    <xf numFmtId="0" fontId="9" fillId="0" borderId="0"/>
    <xf numFmtId="0" fontId="9" fillId="0" borderId="0"/>
    <xf numFmtId="37" fontId="27" fillId="0" borderId="0"/>
    <xf numFmtId="192" fontId="9" fillId="0" borderId="0" applyFont="0" applyFill="0" applyBorder="0" applyAlignment="0" applyProtection="0"/>
    <xf numFmtId="0" fontId="53" fillId="2" borderId="0" applyNumberFormat="0" applyBorder="0" applyAlignment="0" applyProtection="0"/>
    <xf numFmtId="0" fontId="57" fillId="2" borderId="0" applyNumberFormat="0" applyBorder="0" applyAlignment="0" applyProtection="0"/>
    <xf numFmtId="0" fontId="33" fillId="2" borderId="0" applyNumberFormat="0" applyBorder="0" applyAlignment="0" applyProtection="0"/>
    <xf numFmtId="0" fontId="53" fillId="3" borderId="0" applyNumberFormat="0" applyBorder="0" applyAlignment="0" applyProtection="0"/>
    <xf numFmtId="0" fontId="57" fillId="3" borderId="0" applyNumberFormat="0" applyBorder="0" applyAlignment="0" applyProtection="0"/>
    <xf numFmtId="0" fontId="33" fillId="3" borderId="0" applyNumberFormat="0" applyBorder="0" applyAlignment="0" applyProtection="0"/>
    <xf numFmtId="0" fontId="53" fillId="4" borderId="0" applyNumberFormat="0" applyBorder="0" applyAlignment="0" applyProtection="0"/>
    <xf numFmtId="0" fontId="57" fillId="4" borderId="0" applyNumberFormat="0" applyBorder="0" applyAlignment="0" applyProtection="0"/>
    <xf numFmtId="0" fontId="33" fillId="4" borderId="0" applyNumberFormat="0" applyBorder="0" applyAlignment="0" applyProtection="0"/>
    <xf numFmtId="0" fontId="53" fillId="5" borderId="0" applyNumberFormat="0" applyBorder="0" applyAlignment="0" applyProtection="0"/>
    <xf numFmtId="0" fontId="57" fillId="5" borderId="0" applyNumberFormat="0" applyBorder="0" applyAlignment="0" applyProtection="0"/>
    <xf numFmtId="0" fontId="33" fillId="5" borderId="0" applyNumberFormat="0" applyBorder="0" applyAlignment="0" applyProtection="0"/>
    <xf numFmtId="0" fontId="53" fillId="6" borderId="0" applyNumberFormat="0" applyBorder="0" applyAlignment="0" applyProtection="0"/>
    <xf numFmtId="0" fontId="57" fillId="6" borderId="0" applyNumberFormat="0" applyBorder="0" applyAlignment="0" applyProtection="0"/>
    <xf numFmtId="0" fontId="33" fillId="6" borderId="0" applyNumberFormat="0" applyBorder="0" applyAlignment="0" applyProtection="0"/>
    <xf numFmtId="0" fontId="53" fillId="7" borderId="0" applyNumberFormat="0" applyBorder="0" applyAlignment="0" applyProtection="0"/>
    <xf numFmtId="0" fontId="57" fillId="7" borderId="0" applyNumberFormat="0" applyBorder="0" applyAlignment="0" applyProtection="0"/>
    <xf numFmtId="0" fontId="33" fillId="7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253" fontId="106" fillId="0" borderId="0"/>
    <xf numFmtId="253" fontId="106" fillId="0" borderId="0"/>
    <xf numFmtId="253" fontId="106" fillId="0" borderId="0"/>
    <xf numFmtId="253" fontId="106" fillId="0" borderId="0"/>
    <xf numFmtId="253" fontId="106" fillId="0" borderId="0"/>
    <xf numFmtId="253" fontId="106" fillId="0" borderId="0"/>
    <xf numFmtId="253" fontId="106" fillId="0" borderId="0"/>
    <xf numFmtId="253" fontId="106" fillId="0" borderId="0"/>
    <xf numFmtId="0" fontId="53" fillId="8" borderId="0" applyNumberFormat="0" applyBorder="0" applyAlignment="0" applyProtection="0"/>
    <xf numFmtId="0" fontId="57" fillId="8" borderId="0" applyNumberFormat="0" applyBorder="0" applyAlignment="0" applyProtection="0"/>
    <xf numFmtId="0" fontId="33" fillId="8" borderId="0" applyNumberFormat="0" applyBorder="0" applyAlignment="0" applyProtection="0"/>
    <xf numFmtId="0" fontId="53" fillId="9" borderId="0" applyNumberFormat="0" applyBorder="0" applyAlignment="0" applyProtection="0"/>
    <xf numFmtId="0" fontId="57" fillId="9" borderId="0" applyNumberFormat="0" applyBorder="0" applyAlignment="0" applyProtection="0"/>
    <xf numFmtId="0" fontId="33" fillId="9" borderId="0" applyNumberFormat="0" applyBorder="0" applyAlignment="0" applyProtection="0"/>
    <xf numFmtId="0" fontId="53" fillId="10" borderId="0" applyNumberFormat="0" applyBorder="0" applyAlignment="0" applyProtection="0"/>
    <xf numFmtId="0" fontId="57" fillId="10" borderId="0" applyNumberFormat="0" applyBorder="0" applyAlignment="0" applyProtection="0"/>
    <xf numFmtId="0" fontId="33" fillId="10" borderId="0" applyNumberFormat="0" applyBorder="0" applyAlignment="0" applyProtection="0"/>
    <xf numFmtId="0" fontId="53" fillId="5" borderId="0" applyNumberFormat="0" applyBorder="0" applyAlignment="0" applyProtection="0"/>
    <xf numFmtId="0" fontId="57" fillId="5" borderId="0" applyNumberFormat="0" applyBorder="0" applyAlignment="0" applyProtection="0"/>
    <xf numFmtId="0" fontId="33" fillId="5" borderId="0" applyNumberFormat="0" applyBorder="0" applyAlignment="0" applyProtection="0"/>
    <xf numFmtId="0" fontId="53" fillId="8" borderId="0" applyNumberFormat="0" applyBorder="0" applyAlignment="0" applyProtection="0"/>
    <xf numFmtId="0" fontId="57" fillId="8" borderId="0" applyNumberFormat="0" applyBorder="0" applyAlignment="0" applyProtection="0"/>
    <xf numFmtId="0" fontId="33" fillId="8" borderId="0" applyNumberFormat="0" applyBorder="0" applyAlignment="0" applyProtection="0"/>
    <xf numFmtId="0" fontId="53" fillId="11" borderId="0" applyNumberFormat="0" applyBorder="0" applyAlignment="0" applyProtection="0"/>
    <xf numFmtId="0" fontId="57" fillId="11" borderId="0" applyNumberFormat="0" applyBorder="0" applyAlignment="0" applyProtection="0"/>
    <xf numFmtId="0" fontId="33" fillId="11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55" fillId="12" borderId="0" applyNumberFormat="0" applyBorder="0" applyAlignment="0" applyProtection="0"/>
    <xf numFmtId="0" fontId="114" fillId="12" borderId="0" applyNumberFormat="0" applyBorder="0" applyAlignment="0" applyProtection="0"/>
    <xf numFmtId="0" fontId="34" fillId="12" borderId="0" applyNumberFormat="0" applyBorder="0" applyAlignment="0" applyProtection="0"/>
    <xf numFmtId="0" fontId="55" fillId="9" borderId="0" applyNumberFormat="0" applyBorder="0" applyAlignment="0" applyProtection="0"/>
    <xf numFmtId="0" fontId="114" fillId="9" borderId="0" applyNumberFormat="0" applyBorder="0" applyAlignment="0" applyProtection="0"/>
    <xf numFmtId="0" fontId="34" fillId="9" borderId="0" applyNumberFormat="0" applyBorder="0" applyAlignment="0" applyProtection="0"/>
    <xf numFmtId="0" fontId="55" fillId="10" borderId="0" applyNumberFormat="0" applyBorder="0" applyAlignment="0" applyProtection="0"/>
    <xf numFmtId="0" fontId="114" fillId="10" borderId="0" applyNumberFormat="0" applyBorder="0" applyAlignment="0" applyProtection="0"/>
    <xf numFmtId="0" fontId="34" fillId="10" borderId="0" applyNumberFormat="0" applyBorder="0" applyAlignment="0" applyProtection="0"/>
    <xf numFmtId="0" fontId="55" fillId="13" borderId="0" applyNumberFormat="0" applyBorder="0" applyAlignment="0" applyProtection="0"/>
    <xf numFmtId="0" fontId="114" fillId="13" borderId="0" applyNumberFormat="0" applyBorder="0" applyAlignment="0" applyProtection="0"/>
    <xf numFmtId="0" fontId="34" fillId="13" borderId="0" applyNumberFormat="0" applyBorder="0" applyAlignment="0" applyProtection="0"/>
    <xf numFmtId="0" fontId="55" fillId="14" borderId="0" applyNumberFormat="0" applyBorder="0" applyAlignment="0" applyProtection="0"/>
    <xf numFmtId="0" fontId="114" fillId="14" borderId="0" applyNumberFormat="0" applyBorder="0" applyAlignment="0" applyProtection="0"/>
    <xf numFmtId="0" fontId="34" fillId="14" borderId="0" applyNumberFormat="0" applyBorder="0" applyAlignment="0" applyProtection="0"/>
    <xf numFmtId="0" fontId="55" fillId="15" borderId="0" applyNumberFormat="0" applyBorder="0" applyAlignment="0" applyProtection="0"/>
    <xf numFmtId="0" fontId="114" fillId="15" borderId="0" applyNumberFormat="0" applyBorder="0" applyAlignment="0" applyProtection="0"/>
    <xf numFmtId="0" fontId="34" fillId="15" borderId="0" applyNumberFormat="0" applyBorder="0" applyAlignment="0" applyProtection="0"/>
    <xf numFmtId="0" fontId="133" fillId="59" borderId="0" applyNumberFormat="0" applyBorder="0" applyAlignment="0" applyProtection="0"/>
    <xf numFmtId="0" fontId="133" fillId="56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33" fillId="61" borderId="0" applyNumberFormat="0" applyBorder="0" applyAlignment="0" applyProtection="0"/>
    <xf numFmtId="0" fontId="133" fillId="62" borderId="0" applyNumberFormat="0" applyBorder="0" applyAlignment="0" applyProtection="0"/>
    <xf numFmtId="9" fontId="153" fillId="0" borderId="0"/>
    <xf numFmtId="9" fontId="54" fillId="0" borderId="0"/>
    <xf numFmtId="9" fontId="12" fillId="0" borderId="0"/>
    <xf numFmtId="9" fontId="12" fillId="0" borderId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14" fillId="16" borderId="0" applyNumberFormat="0" applyBorder="0" applyAlignment="0" applyProtection="0"/>
    <xf numFmtId="0" fontId="34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14" fillId="17" borderId="0" applyNumberFormat="0" applyBorder="0" applyAlignment="0" applyProtection="0"/>
    <xf numFmtId="0" fontId="34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14" fillId="18" borderId="0" applyNumberFormat="0" applyBorder="0" applyAlignment="0" applyProtection="0"/>
    <xf numFmtId="0" fontId="34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14" fillId="13" borderId="0" applyNumberFormat="0" applyBorder="0" applyAlignment="0" applyProtection="0"/>
    <xf numFmtId="0" fontId="34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114" fillId="14" borderId="0" applyNumberFormat="0" applyBorder="0" applyAlignment="0" applyProtection="0"/>
    <xf numFmtId="0" fontId="34" fillId="1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14" fillId="19" borderId="0" applyNumberFormat="0" applyBorder="0" applyAlignment="0" applyProtection="0"/>
    <xf numFmtId="0" fontId="34" fillId="19" borderId="0" applyNumberFormat="0" applyBorder="0" applyAlignment="0" applyProtection="0"/>
    <xf numFmtId="192" fontId="154" fillId="0" borderId="0" applyFont="0" applyBorder="0" applyAlignment="0"/>
    <xf numFmtId="0" fontId="82" fillId="3" borderId="0" applyNumberFormat="0" applyBorder="0" applyAlignment="0" applyProtection="0"/>
    <xf numFmtId="0" fontId="155" fillId="3" borderId="0" applyNumberFormat="0" applyBorder="0" applyAlignment="0" applyProtection="0"/>
    <xf numFmtId="0" fontId="35" fillId="3" borderId="0" applyNumberFormat="0" applyBorder="0" applyAlignment="0" applyProtection="0"/>
    <xf numFmtId="0" fontId="11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34" fontId="156" fillId="48" borderId="30"/>
    <xf numFmtId="0" fontId="9" fillId="0" borderId="0" applyFill="0" applyBorder="0" applyAlignment="0"/>
    <xf numFmtId="224" fontId="22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5" fontId="9" fillId="0" borderId="0" applyFill="0" applyBorder="0" applyAlignment="0"/>
    <xf numFmtId="0" fontId="9" fillId="0" borderId="0" applyFill="0" applyBorder="0" applyAlignment="0"/>
    <xf numFmtId="226" fontId="9" fillId="0" borderId="0" applyFill="0" applyBorder="0" applyAlignment="0"/>
    <xf numFmtId="0" fontId="9" fillId="0" borderId="0" applyFill="0" applyBorder="0" applyAlignment="0"/>
    <xf numFmtId="22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67" fillId="20" borderId="31" applyNumberFormat="0" applyAlignment="0" applyProtection="0"/>
    <xf numFmtId="0" fontId="67" fillId="20" borderId="31" applyNumberFormat="0" applyAlignment="0" applyProtection="0"/>
    <xf numFmtId="0" fontId="157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158" fillId="0" borderId="0"/>
    <xf numFmtId="0" fontId="115" fillId="0" borderId="0"/>
    <xf numFmtId="3" fontId="95" fillId="0" borderId="30"/>
    <xf numFmtId="0" fontId="72" fillId="21" borderId="2" applyNumberFormat="0" applyAlignment="0" applyProtection="0"/>
    <xf numFmtId="0" fontId="159" fillId="21" borderId="2" applyNumberFormat="0" applyAlignment="0" applyProtection="0"/>
    <xf numFmtId="0" fontId="37" fillId="21" borderId="2" applyNumberFormat="0" applyAlignment="0" applyProtection="0"/>
    <xf numFmtId="39" fontId="160" fillId="0" borderId="0"/>
    <xf numFmtId="192" fontId="57" fillId="0" borderId="0" applyFont="0" applyFill="0" applyBorder="0" applyAlignment="0" applyProtection="0"/>
    <xf numFmtId="254" fontId="161" fillId="0" borderId="0"/>
    <xf numFmtId="197" fontId="56" fillId="0" borderId="0"/>
    <xf numFmtId="254" fontId="161" fillId="0" borderId="0"/>
    <xf numFmtId="197" fontId="56" fillId="0" borderId="0"/>
    <xf numFmtId="254" fontId="161" fillId="0" borderId="0"/>
    <xf numFmtId="197" fontId="56" fillId="0" borderId="0"/>
    <xf numFmtId="254" fontId="161" fillId="0" borderId="0"/>
    <xf numFmtId="197" fontId="56" fillId="0" borderId="0"/>
    <xf numFmtId="254" fontId="161" fillId="0" borderId="0"/>
    <xf numFmtId="197" fontId="56" fillId="0" borderId="0"/>
    <xf numFmtId="254" fontId="161" fillId="0" borderId="0"/>
    <xf numFmtId="197" fontId="56" fillId="0" borderId="0"/>
    <xf numFmtId="254" fontId="161" fillId="0" borderId="0"/>
    <xf numFmtId="197" fontId="56" fillId="0" borderId="0"/>
    <xf numFmtId="254" fontId="161" fillId="0" borderId="0"/>
    <xf numFmtId="197" fontId="56" fillId="0" borderId="0"/>
    <xf numFmtId="242" fontId="162" fillId="0" borderId="0" applyFill="0" applyBorder="0" applyAlignment="0" applyProtection="0"/>
    <xf numFmtId="40" fontId="162" fillId="0" borderId="0" applyFill="0" applyBorder="0" applyAlignment="0" applyProtection="0"/>
    <xf numFmtId="255" fontId="126" fillId="26" borderId="0" applyFill="0" applyBorder="0" applyAlignment="0">
      <alignment vertical="top"/>
    </xf>
    <xf numFmtId="256" fontId="126" fillId="0" borderId="0" applyFill="0" applyBorder="0" applyAlignment="0" applyProtection="0"/>
    <xf numFmtId="190" fontId="12" fillId="0" borderId="0" applyNumberFormat="0" applyBorder="0"/>
    <xf numFmtId="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3" fontId="13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2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2" fillId="0" borderId="0" applyFont="0" applyFill="0" applyBorder="0" applyAlignment="0" applyProtection="0">
      <alignment vertical="top"/>
    </xf>
    <xf numFmtId="192" fontId="53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33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8" fillId="0" borderId="0" applyFill="0" applyBorder="0" applyAlignment="0" applyProtection="0"/>
    <xf numFmtId="257" fontId="8" fillId="0" borderId="0" applyFill="0" applyBorder="0" applyAlignment="0" applyProtection="0"/>
    <xf numFmtId="192" fontId="8" fillId="0" borderId="0" applyFont="0" applyFill="0" applyBorder="0" applyAlignment="0" applyProtection="0"/>
    <xf numFmtId="257" fontId="8" fillId="0" borderId="0" applyFill="0" applyBorder="0" applyAlignment="0" applyProtection="0"/>
    <xf numFmtId="192" fontId="2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ill="0" applyBorder="0" applyAlignment="0" applyProtection="0"/>
    <xf numFmtId="0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01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57" fillId="0" borderId="0" applyFont="0" applyFill="0" applyBorder="0" applyAlignment="0" applyProtection="0"/>
    <xf numFmtId="251" fontId="57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57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202" fontId="57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NumberFormat="0" applyFill="0" applyBorder="0" applyAlignment="0" applyProtection="0"/>
    <xf numFmtId="192" fontId="9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240" fontId="8" fillId="0" borderId="0" applyFont="0" applyFill="0" applyBorder="0" applyAlignment="0" applyProtection="0"/>
    <xf numFmtId="258" fontId="8" fillId="0" borderId="0" applyFill="0" applyBorder="0" applyAlignment="0" applyProtection="0"/>
    <xf numFmtId="192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192" fontId="53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57" fillId="0" borderId="0" applyFont="0" applyFill="0" applyBorder="0" applyAlignment="0" applyProtection="0"/>
    <xf numFmtId="199" fontId="57" fillId="0" borderId="0" applyFont="0" applyFill="0" applyBorder="0" applyAlignment="0" applyProtection="0"/>
    <xf numFmtId="190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7" fontId="9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2" fontId="5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53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6" fontId="1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260" fontId="164" fillId="0" borderId="0" applyFill="0" applyBorder="0"/>
    <xf numFmtId="192" fontId="12" fillId="0" borderId="0" applyFont="0" applyFill="0" applyBorder="0" applyAlignment="0" applyProtection="0"/>
    <xf numFmtId="261" fontId="164" fillId="0" borderId="0" applyFill="0" applyBorder="0"/>
    <xf numFmtId="205" fontId="12" fillId="0" borderId="0"/>
    <xf numFmtId="262" fontId="54" fillId="0" borderId="0"/>
    <xf numFmtId="0" fontId="24" fillId="0" borderId="0"/>
    <xf numFmtId="3" fontId="165" fillId="0" borderId="0" applyFont="0" applyFill="0" applyBorder="0" applyAlignment="0" applyProtection="0"/>
    <xf numFmtId="3" fontId="9" fillId="0" borderId="0" applyFont="0" applyFill="0" applyBorder="0" applyAlignment="0" applyProtection="0"/>
    <xf numFmtId="263" fontId="166" fillId="0" borderId="32" applyFont="0" applyAlignment="0">
      <alignment horizontal="center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264" fontId="126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136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65" fillId="0" borderId="0" applyFont="0" applyFill="0" applyBorder="0" applyAlignment="0" applyProtection="0"/>
    <xf numFmtId="230" fontId="9" fillId="0" borderId="0" applyFont="0" applyFill="0" applyBorder="0" applyAlignment="0" applyProtection="0"/>
    <xf numFmtId="204" fontId="12" fillId="0" borderId="0"/>
    <xf numFmtId="219" fontId="8" fillId="0" borderId="0"/>
    <xf numFmtId="219" fontId="8" fillId="0" borderId="0"/>
    <xf numFmtId="265" fontId="54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66" fontId="170" fillId="63" borderId="0">
      <protection hidden="1"/>
    </xf>
    <xf numFmtId="47" fontId="171" fillId="0" borderId="0" applyFill="0">
      <alignment horizontal="center"/>
    </xf>
    <xf numFmtId="0" fontId="27" fillId="0" borderId="0" applyProtection="0"/>
    <xf numFmtId="14" fontId="171" fillId="0" borderId="0" applyFill="0" applyBorder="0">
      <alignment horizontal="center"/>
    </xf>
    <xf numFmtId="47" fontId="171" fillId="0" borderId="0" applyFill="0">
      <alignment horizontal="center"/>
    </xf>
    <xf numFmtId="196" fontId="12" fillId="0" borderId="0"/>
    <xf numFmtId="220" fontId="8" fillId="0" borderId="0"/>
    <xf numFmtId="220" fontId="8" fillId="0" borderId="0"/>
    <xf numFmtId="196" fontId="54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0" fontId="97" fillId="0" borderId="30"/>
    <xf numFmtId="0" fontId="97" fillId="0" borderId="30"/>
    <xf numFmtId="0" fontId="52" fillId="0" borderId="0" applyNumberFormat="0" applyFill="0" applyBorder="0" applyAlignment="0" applyProtection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210" fontId="8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9" fillId="0" borderId="0"/>
    <xf numFmtId="0" fontId="6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24" fillId="0" borderId="0" applyNumberFormat="0" applyFill="0" applyBorder="0" applyAlignment="0" applyProtection="0"/>
    <xf numFmtId="0" fontId="100" fillId="0" borderId="30"/>
    <xf numFmtId="0" fontId="100" fillId="30" borderId="30"/>
    <xf numFmtId="0" fontId="177" fillId="0" borderId="8" applyFont="0" applyFill="0" applyBorder="0">
      <alignment horizontal="center" vertical="justify" wrapText="1"/>
    </xf>
    <xf numFmtId="0" fontId="177" fillId="0" borderId="8" applyFont="0" applyFill="0" applyBorder="0">
      <alignment horizontal="centerContinuous" vertical="justify" wrapText="1"/>
    </xf>
    <xf numFmtId="0" fontId="164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4" fillId="4" borderId="0" applyNumberFormat="0" applyBorder="0" applyAlignment="0" applyProtection="0"/>
    <xf numFmtId="0" fontId="178" fillId="4" borderId="0" applyNumberFormat="0" applyBorder="0" applyAlignment="0" applyProtection="0"/>
    <xf numFmtId="0" fontId="39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20" fillId="64" borderId="0" applyNumberFormat="0" applyBorder="0" applyAlignment="0" applyProtection="0"/>
    <xf numFmtId="38" fontId="15" fillId="22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8" fontId="182" fillId="0" borderId="0"/>
    <xf numFmtId="0" fontId="183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83" fillId="0" borderId="0">
      <alignment horizontal="left"/>
    </xf>
    <xf numFmtId="0" fontId="184" fillId="0" borderId="0">
      <alignment horizontal="left"/>
    </xf>
    <xf numFmtId="0" fontId="30" fillId="0" borderId="3" applyNumberFormat="0" applyAlignment="0" applyProtection="0">
      <alignment horizontal="left" vertical="center"/>
    </xf>
    <xf numFmtId="0" fontId="30" fillId="0" borderId="33" applyNumberFormat="0" applyAlignment="0" applyProtection="0"/>
    <xf numFmtId="0" fontId="28" fillId="0" borderId="3" applyNumberFormat="0" applyAlignment="0" applyProtection="0">
      <alignment horizontal="left" vertical="center"/>
    </xf>
    <xf numFmtId="0" fontId="30" fillId="0" borderId="25">
      <alignment horizontal="left" vertical="center"/>
    </xf>
    <xf numFmtId="0" fontId="30" fillId="0" borderId="34">
      <alignment horizontal="left" vertical="center"/>
    </xf>
    <xf numFmtId="0" fontId="28" fillId="0" borderId="25">
      <alignment horizontal="left" vertical="center"/>
    </xf>
    <xf numFmtId="0" fontId="28" fillId="0" borderId="25">
      <alignment horizontal="left" vertical="center"/>
    </xf>
    <xf numFmtId="14" fontId="21" fillId="65" borderId="15">
      <alignment horizontal="center" vertical="center" wrapText="1"/>
    </xf>
    <xf numFmtId="0" fontId="84" fillId="0" borderId="5" applyNumberFormat="0" applyFill="0" applyAlignment="0" applyProtection="0"/>
    <xf numFmtId="0" fontId="185" fillId="0" borderId="35">
      <alignment horizontal="left" vertical="top"/>
    </xf>
    <xf numFmtId="0" fontId="40" fillId="0" borderId="5" applyNumberFormat="0" applyFill="0" applyAlignment="0" applyProtection="0"/>
    <xf numFmtId="0" fontId="186" fillId="0" borderId="0">
      <alignment horizontal="left"/>
    </xf>
    <xf numFmtId="0" fontId="185" fillId="0" borderId="35">
      <alignment horizontal="left" vertical="top"/>
    </xf>
    <xf numFmtId="0" fontId="185" fillId="0" borderId="36">
      <alignment horizontal="left" vertical="top"/>
    </xf>
    <xf numFmtId="0" fontId="85" fillId="0" borderId="6" applyNumberFormat="0" applyFill="0" applyAlignment="0" applyProtection="0"/>
    <xf numFmtId="0" fontId="187" fillId="0" borderId="35">
      <alignment horizontal="left" vertical="top"/>
    </xf>
    <xf numFmtId="0" fontId="41" fillId="0" borderId="6" applyNumberFormat="0" applyFill="0" applyAlignment="0" applyProtection="0"/>
    <xf numFmtId="0" fontId="188" fillId="0" borderId="0">
      <alignment horizontal="left"/>
    </xf>
    <xf numFmtId="0" fontId="189" fillId="0" borderId="35">
      <alignment horizontal="left" vertical="top"/>
    </xf>
    <xf numFmtId="0" fontId="189" fillId="0" borderId="36">
      <alignment horizontal="left" vertical="top"/>
    </xf>
    <xf numFmtId="0" fontId="86" fillId="0" borderId="7" applyNumberFormat="0" applyFill="0" applyAlignment="0" applyProtection="0"/>
    <xf numFmtId="0" fontId="190" fillId="0" borderId="0">
      <alignment horizontal="left"/>
    </xf>
    <xf numFmtId="0" fontId="42" fillId="0" borderId="7" applyNumberFormat="0" applyFill="0" applyAlignment="0" applyProtection="0"/>
    <xf numFmtId="0" fontId="190" fillId="0" borderId="0">
      <alignment horizontal="left"/>
    </xf>
    <xf numFmtId="0" fontId="8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27" borderId="27">
      <alignment vertical="center" wrapText="1"/>
    </xf>
    <xf numFmtId="0" fontId="21" fillId="27" borderId="27">
      <alignment vertical="center" wrapText="1"/>
    </xf>
    <xf numFmtId="267" fontId="119" fillId="0" borderId="37">
      <alignment horizontal="left"/>
    </xf>
    <xf numFmtId="268" fontId="158" fillId="0" borderId="38">
      <alignment horizontal="left"/>
    </xf>
    <xf numFmtId="0" fontId="192" fillId="0" borderId="39">
      <alignment horizontal="right"/>
    </xf>
    <xf numFmtId="0" fontId="119" fillId="1" borderId="38">
      <alignment horizontal="left"/>
    </xf>
    <xf numFmtId="219" fontId="162" fillId="0" borderId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4" fillId="0" borderId="0" applyFont="0" applyFill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20" fillId="66" borderId="0" applyNumberFormat="0" applyBorder="0" applyAlignment="0" applyProtection="0"/>
    <xf numFmtId="10" fontId="15" fillId="23" borderId="8" applyNumberFormat="0" applyBorder="0" applyAlignment="0" applyProtection="0"/>
    <xf numFmtId="10" fontId="15" fillId="23" borderId="8" applyNumberFormat="0" applyBorder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79" fillId="7" borderId="31" applyNumberFormat="0" applyAlignment="0" applyProtection="0"/>
    <xf numFmtId="0" fontId="79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1" fontId="9" fillId="0" borderId="0" applyFont="0" applyFill="0" applyBorder="0" applyAlignment="0" applyProtection="0"/>
    <xf numFmtId="269" fontId="8" fillId="0" borderId="0" applyFill="0" applyBorder="0" applyAlignment="0" applyProtection="0"/>
    <xf numFmtId="190" fontId="56" fillId="0" borderId="0">
      <alignment vertical="top"/>
    </xf>
    <xf numFmtId="234" fontId="196" fillId="0" borderId="3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73" fillId="0" borderId="9" applyNumberFormat="0" applyFill="0" applyAlignment="0" applyProtection="0"/>
    <xf numFmtId="0" fontId="197" fillId="0" borderId="9" applyNumberFormat="0" applyFill="0" applyAlignment="0" applyProtection="0"/>
    <xf numFmtId="0" fontId="44" fillId="0" borderId="9" applyNumberFormat="0" applyFill="0" applyAlignment="0" applyProtection="0"/>
    <xf numFmtId="0" fontId="101" fillId="0" borderId="8">
      <alignment horizontal="center"/>
    </xf>
    <xf numFmtId="270" fontId="8" fillId="0" borderId="0" applyFill="0" applyBorder="0" applyAlignment="0" applyProtection="0"/>
    <xf numFmtId="271" fontId="8" fillId="0" borderId="0" applyFill="0" applyBorder="0" applyAlignment="0" applyProtection="0"/>
    <xf numFmtId="0" fontId="198" fillId="0" borderId="15"/>
    <xf numFmtId="0" fontId="120" fillId="0" borderId="15"/>
    <xf numFmtId="0" fontId="8" fillId="0" borderId="0" applyFill="0" applyBorder="0" applyAlignment="0" applyProtection="0"/>
    <xf numFmtId="272" fontId="8" fillId="0" borderId="0" applyFill="0" applyBorder="0" applyAlignment="0" applyProtection="0"/>
    <xf numFmtId="17" fontId="199" fillId="0" borderId="0" applyFill="0" applyBorder="0">
      <alignment horizontal="center"/>
    </xf>
    <xf numFmtId="273" fontId="8" fillId="0" borderId="0" applyFill="0" applyBorder="0">
      <alignment horizontal="center"/>
    </xf>
    <xf numFmtId="274" fontId="8" fillId="0" borderId="0" applyFont="0" applyFill="0" applyBorder="0"/>
    <xf numFmtId="275" fontId="8" fillId="0" borderId="0" applyFont="0" applyFill="0" applyBorder="0"/>
    <xf numFmtId="0" fontId="80" fillId="24" borderId="0" applyNumberFormat="0" applyBorder="0" applyAlignment="0" applyProtection="0"/>
    <xf numFmtId="0" fontId="200" fillId="24" borderId="0" applyNumberFormat="0" applyBorder="0" applyAlignment="0" applyProtection="0"/>
    <xf numFmtId="0" fontId="45" fillId="24" borderId="0" applyNumberFormat="0" applyBorder="0" applyAlignment="0" applyProtection="0"/>
    <xf numFmtId="0" fontId="9" fillId="0" borderId="0"/>
    <xf numFmtId="276" fontId="201" fillId="0" borderId="0"/>
    <xf numFmtId="0" fontId="17" fillId="0" borderId="0"/>
    <xf numFmtId="277" fontId="202" fillId="0" borderId="0"/>
    <xf numFmtId="221" fontId="12" fillId="0" borderId="0"/>
    <xf numFmtId="199" fontId="164" fillId="0" borderId="0" applyFont="0" applyFill="0" applyBorder="0"/>
    <xf numFmtId="278" fontId="8" fillId="0" borderId="0" applyFont="0" applyFill="0" applyBorder="0"/>
    <xf numFmtId="0" fontId="136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38" fillId="0" borderId="0"/>
    <xf numFmtId="0" fontId="8" fillId="0" borderId="0"/>
    <xf numFmtId="0" fontId="53" fillId="0" borderId="0"/>
    <xf numFmtId="0" fontId="22" fillId="0" borderId="0">
      <alignment vertical="top"/>
    </xf>
    <xf numFmtId="0" fontId="9" fillId="0" borderId="0"/>
    <xf numFmtId="0" fontId="8" fillId="0" borderId="0"/>
    <xf numFmtId="0" fontId="9" fillId="0" borderId="0"/>
    <xf numFmtId="0" fontId="22" fillId="0" borderId="0">
      <alignment vertical="top"/>
    </xf>
    <xf numFmtId="0" fontId="9" fillId="0" borderId="0"/>
    <xf numFmtId="0" fontId="8" fillId="0" borderId="0"/>
    <xf numFmtId="0" fontId="9" fillId="0" borderId="0"/>
    <xf numFmtId="0" fontId="122" fillId="0" borderId="0"/>
    <xf numFmtId="190" fontId="104" fillId="0" borderId="0"/>
    <xf numFmtId="0" fontId="8" fillId="0" borderId="0"/>
    <xf numFmtId="0" fontId="8" fillId="0" borderId="0"/>
    <xf numFmtId="0" fontId="239" fillId="0" borderId="0"/>
    <xf numFmtId="0" fontId="9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3" fillId="0" borderId="0"/>
    <xf numFmtId="1" fontId="203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0" fontId="8" fillId="0" borderId="0"/>
    <xf numFmtId="0" fontId="22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24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0" fillId="0" borderId="0"/>
    <xf numFmtId="0" fontId="240" fillId="0" borderId="0"/>
    <xf numFmtId="0" fontId="121" fillId="0" borderId="0"/>
    <xf numFmtId="0" fontId="240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2" fillId="0" borderId="0"/>
    <xf numFmtId="0" fontId="2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53" fillId="0" borderId="0"/>
    <xf numFmtId="0" fontId="243" fillId="0" borderId="0"/>
    <xf numFmtId="0" fontId="8" fillId="0" borderId="0"/>
    <xf numFmtId="0" fontId="2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39" fillId="0" borderId="0"/>
    <xf numFmtId="0" fontId="46" fillId="0" borderId="0"/>
    <xf numFmtId="0" fontId="23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242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9" fillId="0" borderId="0"/>
    <xf numFmtId="0" fontId="9" fillId="0" borderId="0"/>
    <xf numFmtId="0" fontId="240" fillId="0" borderId="0"/>
    <xf numFmtId="0" fontId="242" fillId="0" borderId="0"/>
    <xf numFmtId="0" fontId="9" fillId="0" borderId="0"/>
    <xf numFmtId="0" fontId="240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122" fillId="0" borderId="0"/>
    <xf numFmtId="0" fontId="9" fillId="0" borderId="0"/>
    <xf numFmtId="0" fontId="9" fillId="0" borderId="0"/>
    <xf numFmtId="0" fontId="239" fillId="0" borderId="0"/>
    <xf numFmtId="0" fontId="9" fillId="0" borderId="0"/>
    <xf numFmtId="0" fontId="239" fillId="0" borderId="0"/>
    <xf numFmtId="0" fontId="57" fillId="0" borderId="0"/>
    <xf numFmtId="0" fontId="242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242" fillId="0" borderId="0"/>
    <xf numFmtId="0" fontId="9" fillId="0" borderId="0"/>
    <xf numFmtId="0" fontId="26" fillId="0" borderId="0"/>
    <xf numFmtId="0" fontId="242" fillId="0" borderId="0"/>
    <xf numFmtId="0" fontId="244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3" fillId="0" borderId="0"/>
    <xf numFmtId="1" fontId="203" fillId="0" borderId="0"/>
    <xf numFmtId="0" fontId="8" fillId="0" borderId="0"/>
    <xf numFmtId="0" fontId="242" fillId="0" borderId="0"/>
    <xf numFmtId="0" fontId="1" fillId="0" borderId="0"/>
    <xf numFmtId="0" fontId="242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8" fillId="0" borderId="0" applyFont="0" applyFill="0" applyBorder="0"/>
    <xf numFmtId="280" fontId="8" fillId="0" borderId="0"/>
    <xf numFmtId="281" fontId="8" fillId="0" borderId="0" applyFont="0" applyFill="0" applyBorder="0">
      <alignment vertical="justify" wrapText="1"/>
    </xf>
    <xf numFmtId="0" fontId="188" fillId="0" borderId="0"/>
    <xf numFmtId="0" fontId="188" fillId="0" borderId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53" fillId="28" borderId="20" applyNumberFormat="0" applyFont="0" applyAlignment="0" applyProtection="0"/>
    <xf numFmtId="0" fontId="53" fillId="28" borderId="20" applyNumberFormat="0" applyFont="0" applyAlignment="0" applyProtection="0"/>
    <xf numFmtId="0" fontId="57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282" fontId="8" fillId="0" borderId="0" applyFill="0" applyBorder="0" applyAlignment="0" applyProtection="0"/>
    <xf numFmtId="283" fontId="194" fillId="0" borderId="41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83" fillId="20" borderId="42" applyNumberFormat="0" applyAlignment="0" applyProtection="0"/>
    <xf numFmtId="0" fontId="204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205" fillId="0" borderId="0">
      <alignment horizontal="left"/>
    </xf>
    <xf numFmtId="192" fontId="9" fillId="0" borderId="0" applyFont="0" applyFill="0" applyBorder="0" applyAlignment="0" applyProtection="0"/>
    <xf numFmtId="9" fontId="57" fillId="0" borderId="0" applyFont="0" applyFill="0" applyBorder="0" applyAlignment="0" applyProtection="0"/>
    <xf numFmtId="284" fontId="126" fillId="26" borderId="0" applyFill="0" applyBorder="0" applyAlignment="0" applyProtection="0">
      <protection locked="0"/>
    </xf>
    <xf numFmtId="285" fontId="9" fillId="0" borderId="0" applyFont="0" applyFill="0" applyBorder="0" applyAlignment="0" applyProtection="0"/>
    <xf numFmtId="5" fontId="126" fillId="26" borderId="0" applyFill="0" applyBorder="0" applyAlignment="0" applyProtection="0">
      <alignment vertical="top"/>
    </xf>
    <xf numFmtId="211" fontId="126" fillId="0" borderId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86" fontId="8" fillId="0" borderId="0" applyFill="0" applyBorder="0" applyAlignment="0" applyProtection="0"/>
    <xf numFmtId="9" fontId="53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0" fontId="9" fillId="0" borderId="0" applyFill="0" applyBorder="0" applyAlignment="0"/>
    <xf numFmtId="228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0" fontId="9" fillId="0" borderId="0" applyFill="0" applyBorder="0" applyAlignment="0"/>
    <xf numFmtId="207" fontId="9" fillId="0" borderId="0" applyFill="0" applyBorder="0" applyAlignment="0"/>
    <xf numFmtId="190" fontId="9" fillId="0" borderId="0" applyFont="0" applyFill="0" applyBorder="0" applyAlignment="0" applyProtection="0"/>
    <xf numFmtId="287" fontId="27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206" fontId="105" fillId="0" borderId="29" applyFont="0" applyBorder="0" applyAlignment="0">
      <alignment horizontal="center" vertical="center"/>
    </xf>
    <xf numFmtId="288" fontId="106" fillId="0" borderId="0" applyNumberFormat="0" applyFill="0" applyBorder="0" applyAlignment="0" applyProtection="0">
      <alignment horizontal="left"/>
    </xf>
    <xf numFmtId="14" fontId="106" fillId="0" borderId="0" applyNumberFormat="0" applyFill="0" applyBorder="0" applyAlignment="0" applyProtection="0">
      <alignment horizontal="left"/>
    </xf>
    <xf numFmtId="0" fontId="174" fillId="0" borderId="43">
      <alignment vertical="center"/>
    </xf>
    <xf numFmtId="4" fontId="206" fillId="24" borderId="44" applyNumberFormat="0" applyProtection="0">
      <alignment vertical="center"/>
    </xf>
    <xf numFmtId="4" fontId="207" fillId="27" borderId="44" applyNumberFormat="0" applyProtection="0">
      <alignment vertical="center"/>
    </xf>
    <xf numFmtId="4" fontId="206" fillId="27" borderId="44" applyNumberFormat="0" applyProtection="0">
      <alignment horizontal="left" vertical="center" indent="1"/>
    </xf>
    <xf numFmtId="0" fontId="206" fillId="27" borderId="44" applyNumberFormat="0" applyProtection="0">
      <alignment horizontal="left" vertical="top" indent="1"/>
    </xf>
    <xf numFmtId="4" fontId="206" fillId="67" borderId="0" applyNumberFormat="0" applyProtection="0">
      <alignment horizontal="left" vertical="center" indent="1"/>
    </xf>
    <xf numFmtId="4" fontId="22" fillId="3" borderId="44" applyNumberFormat="0" applyProtection="0">
      <alignment horizontal="right" vertical="center"/>
    </xf>
    <xf numFmtId="4" fontId="22" fillId="9" borderId="44" applyNumberFormat="0" applyProtection="0">
      <alignment horizontal="right" vertical="center"/>
    </xf>
    <xf numFmtId="4" fontId="22" fillId="17" borderId="44" applyNumberFormat="0" applyProtection="0">
      <alignment horizontal="right" vertical="center"/>
    </xf>
    <xf numFmtId="4" fontId="22" fillId="11" borderId="44" applyNumberFormat="0" applyProtection="0">
      <alignment horizontal="right" vertical="center"/>
    </xf>
    <xf numFmtId="4" fontId="22" fillId="15" borderId="44" applyNumberFormat="0" applyProtection="0">
      <alignment horizontal="right" vertical="center"/>
    </xf>
    <xf numFmtId="4" fontId="22" fillId="19" borderId="44" applyNumberFormat="0" applyProtection="0">
      <alignment horizontal="right" vertical="center"/>
    </xf>
    <xf numFmtId="4" fontId="22" fillId="18" borderId="44" applyNumberFormat="0" applyProtection="0">
      <alignment horizontal="right" vertical="center"/>
    </xf>
    <xf numFmtId="4" fontId="22" fillId="68" borderId="44" applyNumberFormat="0" applyProtection="0">
      <alignment horizontal="right" vertical="center"/>
    </xf>
    <xf numFmtId="4" fontId="22" fillId="10" borderId="44" applyNumberFormat="0" applyProtection="0">
      <alignment horizontal="right" vertical="center"/>
    </xf>
    <xf numFmtId="4" fontId="206" fillId="69" borderId="45" applyNumberFormat="0" applyProtection="0">
      <alignment horizontal="left" vertical="center" indent="1"/>
    </xf>
    <xf numFmtId="4" fontId="22" fillId="70" borderId="0" applyNumberFormat="0" applyProtection="0">
      <alignment horizontal="left" vertical="center" indent="1"/>
    </xf>
    <xf numFmtId="4" fontId="208" fillId="71" borderId="0" applyNumberFormat="0" applyProtection="0">
      <alignment horizontal="left" vertical="center" indent="1"/>
    </xf>
    <xf numFmtId="4" fontId="22" fillId="72" borderId="44" applyNumberFormat="0" applyProtection="0">
      <alignment horizontal="right" vertical="center"/>
    </xf>
    <xf numFmtId="4" fontId="22" fillId="70" borderId="0" applyNumberFormat="0" applyProtection="0">
      <alignment horizontal="left" vertical="center" indent="1"/>
    </xf>
    <xf numFmtId="4" fontId="22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2" fillId="23" borderId="44" applyNumberFormat="0" applyProtection="0">
      <alignment vertical="center"/>
    </xf>
    <xf numFmtId="4" fontId="209" fillId="23" borderId="44" applyNumberFormat="0" applyProtection="0">
      <alignment vertical="center"/>
    </xf>
    <xf numFmtId="4" fontId="22" fillId="23" borderId="44" applyNumberFormat="0" applyProtection="0">
      <alignment horizontal="left" vertical="center" indent="1"/>
    </xf>
    <xf numFmtId="0" fontId="22" fillId="23" borderId="44" applyNumberFormat="0" applyProtection="0">
      <alignment horizontal="left" vertical="top" indent="1"/>
    </xf>
    <xf numFmtId="4" fontId="22" fillId="70" borderId="44" applyNumberFormat="0" applyProtection="0">
      <alignment horizontal="right" vertical="center"/>
    </xf>
    <xf numFmtId="4" fontId="209" fillId="70" borderId="44" applyNumberFormat="0" applyProtection="0">
      <alignment horizontal="right" vertical="center"/>
    </xf>
    <xf numFmtId="4" fontId="22" fillId="72" borderId="44" applyNumberFormat="0" applyProtection="0">
      <alignment horizontal="left" vertical="center" indent="1"/>
    </xf>
    <xf numFmtId="0" fontId="22" fillId="67" borderId="44" applyNumberFormat="0" applyProtection="0">
      <alignment horizontal="left" vertical="top" indent="1"/>
    </xf>
    <xf numFmtId="4" fontId="210" fillId="75" borderId="0" applyNumberFormat="0" applyProtection="0">
      <alignment horizontal="left" vertical="center" indent="1"/>
    </xf>
    <xf numFmtId="4" fontId="211" fillId="70" borderId="44" applyNumberFormat="0" applyProtection="0">
      <alignment horizontal="right" vertical="center"/>
    </xf>
    <xf numFmtId="0" fontId="212" fillId="0" borderId="0">
      <alignment horizontal="left"/>
    </xf>
    <xf numFmtId="3" fontId="213" fillId="27" borderId="8">
      <alignment horizontal="left" vertical="top" wrapText="1"/>
      <protection locked="0"/>
    </xf>
    <xf numFmtId="192" fontId="12" fillId="0" borderId="0" applyFont="0" applyFill="0" applyBorder="0" applyAlignment="0" applyProtection="0"/>
    <xf numFmtId="0" fontId="9" fillId="0" borderId="0"/>
    <xf numFmtId="192" fontId="12" fillId="0" borderId="0" applyFont="0" applyFill="0" applyBorder="0" applyAlignment="0" applyProtection="0"/>
    <xf numFmtId="40" fontId="9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22" fillId="0" borderId="0" applyNumberFormat="0" applyBorder="0" applyAlignment="0"/>
    <xf numFmtId="0" fontId="124" fillId="0" borderId="0" applyNumberFormat="0" applyBorder="0" applyAlignment="0"/>
    <xf numFmtId="0" fontId="198" fillId="0" borderId="0"/>
    <xf numFmtId="0" fontId="120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4" fillId="0" borderId="0">
      <alignment horizontal="left"/>
    </xf>
    <xf numFmtId="0" fontId="175" fillId="0" borderId="0">
      <alignment horizontal="left"/>
    </xf>
    <xf numFmtId="0" fontId="188" fillId="0" borderId="0"/>
    <xf numFmtId="0" fontId="186" fillId="0" borderId="0"/>
    <xf numFmtId="0" fontId="175" fillId="0" borderId="0"/>
    <xf numFmtId="0" fontId="215" fillId="0" borderId="0" applyNumberFormat="0" applyFill="0" applyBorder="0" applyAlignment="0" applyProtection="0"/>
    <xf numFmtId="0" fontId="216" fillId="0" borderId="0"/>
    <xf numFmtId="0" fontId="216" fillId="0" borderId="0"/>
    <xf numFmtId="49" fontId="9" fillId="0" borderId="0" applyFont="0" applyFill="0" applyBorder="0" applyAlignment="0" applyProtection="0"/>
    <xf numFmtId="0" fontId="217" fillId="0" borderId="0"/>
    <xf numFmtId="0" fontId="217" fillId="0" borderId="0"/>
    <xf numFmtId="0" fontId="216" fillId="0" borderId="0"/>
    <xf numFmtId="0" fontId="216" fillId="0" borderId="0"/>
    <xf numFmtId="0" fontId="9" fillId="0" borderId="0" applyFill="0" applyBorder="0" applyAlignment="0"/>
    <xf numFmtId="232" fontId="9" fillId="0" borderId="0" applyFill="0" applyBorder="0" applyAlignment="0"/>
    <xf numFmtId="289" fontId="9" fillId="0" borderId="0" applyFill="0" applyBorder="0" applyAlignment="0"/>
    <xf numFmtId="233" fontId="9" fillId="0" borderId="0" applyFill="0" applyBorder="0" applyAlignment="0"/>
    <xf numFmtId="0" fontId="218" fillId="0" borderId="0" applyNumberFormat="0" applyFill="0" applyBorder="0" applyAlignment="0" applyProtection="0"/>
    <xf numFmtId="40" fontId="219" fillId="0" borderId="0"/>
    <xf numFmtId="40" fontId="125" fillId="0" borderId="0"/>
    <xf numFmtId="0" fontId="220" fillId="0" borderId="0" applyAlignment="0" applyProtection="0"/>
    <xf numFmtId="0" fontId="70" fillId="0" borderId="0" applyNumberFormat="0" applyFill="0" applyBorder="0" applyAlignment="0" applyProtection="0"/>
    <xf numFmtId="0" fontId="221" fillId="0" borderId="0" applyAlignment="0" applyProtection="0"/>
    <xf numFmtId="0" fontId="48" fillId="0" borderId="0" applyNumberFormat="0" applyFill="0" applyBorder="0" applyAlignment="0" applyProtection="0"/>
    <xf numFmtId="0" fontId="222" fillId="0" borderId="0">
      <alignment vertical="center"/>
    </xf>
    <xf numFmtId="0" fontId="4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17" fillId="0" borderId="0"/>
    <xf numFmtId="0" fontId="216" fillId="0" borderId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81" fillId="0" borderId="46" applyNumberFormat="0" applyFill="0" applyAlignment="0" applyProtection="0"/>
    <xf numFmtId="0" fontId="117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223" fillId="0" borderId="0"/>
    <xf numFmtId="40" fontId="109" fillId="0" borderId="8" applyFont="0" applyFill="0" applyBorder="0" applyAlignment="0" applyProtection="0"/>
    <xf numFmtId="290" fontId="8" fillId="0" borderId="0" applyFill="0" applyBorder="0" applyAlignment="0" applyProtection="0"/>
    <xf numFmtId="291" fontId="2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4" fontId="9" fillId="0" borderId="47" applyFont="0" applyBorder="0" applyAlignment="0">
      <alignment horizontal="center" vertical="center"/>
    </xf>
    <xf numFmtId="0" fontId="134" fillId="64" borderId="31" applyNumberFormat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5" fillId="0" borderId="0"/>
    <xf numFmtId="190" fontId="225" fillId="0" borderId="0" applyFont="0" applyFill="0" applyBorder="0" applyAlignment="0" applyProtection="0"/>
    <xf numFmtId="192" fontId="225" fillId="0" borderId="0" applyFont="0" applyFill="0" applyBorder="0" applyAlignment="0" applyProtection="0"/>
    <xf numFmtId="190" fontId="1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4" fontId="6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8" fontId="8" fillId="0" borderId="0" applyFill="0" applyBorder="0" applyAlignment="0" applyProtection="0"/>
    <xf numFmtId="192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7" fillId="0" borderId="0" applyFont="0" applyFill="0" applyBorder="0" applyAlignment="0" applyProtection="0"/>
    <xf numFmtId="257" fontId="8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128" fillId="0" borderId="0" applyFont="0" applyFill="0" applyBorder="0" applyAlignment="0" applyProtection="0"/>
    <xf numFmtId="192" fontId="53" fillId="0" borderId="0" applyFont="0" applyFill="0" applyBorder="0" applyAlignment="0" applyProtection="0"/>
    <xf numFmtId="257" fontId="8" fillId="0" borderId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8" fillId="0" borderId="0" applyFill="0" applyBorder="0" applyAlignment="0" applyProtection="0"/>
    <xf numFmtId="18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35" fillId="76" borderId="2" applyNumberFormat="0" applyAlignment="0" applyProtection="0"/>
    <xf numFmtId="0" fontId="143" fillId="0" borderId="9" applyNumberFormat="0" applyFill="0" applyAlignment="0" applyProtection="0"/>
    <xf numFmtId="42" fontId="227" fillId="0" borderId="0" applyFont="0" applyFill="0" applyBorder="0" applyAlignment="0" applyProtection="0"/>
    <xf numFmtId="44" fontId="227" fillId="0" borderId="0" applyFont="0" applyFill="0" applyBorder="0" applyAlignment="0" applyProtection="0"/>
    <xf numFmtId="0" fontId="138" fillId="51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39" fillId="0" borderId="0"/>
    <xf numFmtId="0" fontId="8" fillId="0" borderId="0"/>
    <xf numFmtId="0" fontId="24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7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243" fontId="8" fillId="0" borderId="0"/>
    <xf numFmtId="0" fontId="8" fillId="0" borderId="0"/>
    <xf numFmtId="0" fontId="9" fillId="0" borderId="0"/>
    <xf numFmtId="0" fontId="142" fillId="54" borderId="31" applyNumberFormat="0" applyAlignment="0" applyProtection="0"/>
    <xf numFmtId="0" fontId="144" fillId="77" borderId="0" applyNumberFormat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7" fillId="0" borderId="46" applyNumberFormat="0" applyFill="0" applyAlignment="0" applyProtection="0"/>
    <xf numFmtId="0" fontId="230" fillId="50" borderId="0" applyNumberFormat="0" applyBorder="0" applyAlignment="0" applyProtection="0"/>
    <xf numFmtId="0" fontId="8" fillId="0" borderId="0" applyFill="0" applyBorder="0" applyAlignment="0" applyProtection="0"/>
    <xf numFmtId="37" fontId="27" fillId="0" borderId="0"/>
    <xf numFmtId="0" fontId="9" fillId="0" borderId="0"/>
    <xf numFmtId="0" fontId="133" fillId="78" borderId="0" applyNumberFormat="0" applyBorder="0" applyAlignment="0" applyProtection="0"/>
    <xf numFmtId="0" fontId="133" fillId="79" borderId="0" applyNumberFormat="0" applyBorder="0" applyAlignment="0" applyProtection="0"/>
    <xf numFmtId="0" fontId="133" fillId="80" borderId="0" applyNumberFormat="0" applyBorder="0" applyAlignment="0" applyProtection="0"/>
    <xf numFmtId="0" fontId="133" fillId="60" borderId="0" applyNumberFormat="0" applyBorder="0" applyAlignment="0" applyProtection="0"/>
    <xf numFmtId="0" fontId="133" fillId="61" borderId="0" applyNumberFormat="0" applyBorder="0" applyAlignment="0" applyProtection="0"/>
    <xf numFmtId="0" fontId="133" fillId="81" borderId="0" applyNumberFormat="0" applyBorder="0" applyAlignment="0" applyProtection="0"/>
    <xf numFmtId="0" fontId="231" fillId="0" borderId="48"/>
    <xf numFmtId="0" fontId="52" fillId="0" borderId="49"/>
    <xf numFmtId="0" fontId="145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39" fillId="0" borderId="5" applyNumberFormat="0" applyFill="0" applyAlignment="0" applyProtection="0"/>
    <xf numFmtId="0" fontId="140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8" fillId="0" borderId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92" fontId="8" fillId="0" borderId="0" applyFill="0" applyBorder="0" applyAlignment="0" applyProtection="0"/>
    <xf numFmtId="0" fontId="9" fillId="0" borderId="0"/>
    <xf numFmtId="0" fontId="9" fillId="0" borderId="0"/>
    <xf numFmtId="192" fontId="232" fillId="0" borderId="0" applyFont="0" applyFill="0" applyBorder="0" applyAlignment="0" applyProtection="0"/>
    <xf numFmtId="258" fontId="8" fillId="0" borderId="0" applyFill="0" applyBorder="0" applyAlignment="0" applyProtection="0"/>
    <xf numFmtId="0" fontId="233" fillId="0" borderId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54" fillId="0" borderId="48"/>
    <xf numFmtId="293" fontId="8" fillId="0" borderId="0" applyFill="0" applyBorder="0" applyAlignment="0" applyProtection="0"/>
    <xf numFmtId="294" fontId="95" fillId="0" borderId="0" applyFont="0" applyFill="0" applyBorder="0" applyAlignment="0" applyProtection="0"/>
    <xf numFmtId="0" fontId="248" fillId="0" borderId="0">
      <alignment horizontal="left"/>
    </xf>
    <xf numFmtId="0" fontId="249" fillId="0" borderId="0"/>
  </cellStyleXfs>
  <cellXfs count="275">
    <xf numFmtId="0" fontId="0" fillId="0" borderId="0" xfId="0"/>
    <xf numFmtId="0" fontId="92" fillId="0" borderId="0" xfId="2525" applyFont="1" applyFill="1"/>
    <xf numFmtId="197" fontId="111" fillId="0" borderId="0" xfId="2525" applyNumberFormat="1" applyFont="1" applyFill="1" applyAlignment="1"/>
    <xf numFmtId="39" fontId="11" fillId="0" borderId="0" xfId="0" applyNumberFormat="1" applyFont="1" applyFill="1"/>
    <xf numFmtId="0" fontId="92" fillId="0" borderId="0" xfId="2525" applyFont="1" applyFill="1" applyBorder="1"/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>
      <alignment horizontal="center"/>
    </xf>
    <xf numFmtId="0" fontId="92" fillId="0" borderId="0" xfId="2525" applyNumberFormat="1" applyFont="1" applyFill="1" applyAlignment="1" applyProtection="1">
      <alignment horizontal="left"/>
    </xf>
    <xf numFmtId="0" fontId="112" fillId="0" borderId="0" xfId="2525" applyNumberFormat="1" applyFont="1" applyFill="1" applyAlignment="1" applyProtection="1">
      <alignment horizontal="left"/>
    </xf>
    <xf numFmtId="237" fontId="92" fillId="0" borderId="0" xfId="2525" applyNumberFormat="1" applyFont="1" applyFill="1" applyAlignment="1" applyProtection="1">
      <alignment horizontal="left" indent="2"/>
    </xf>
    <xf numFmtId="0" fontId="92" fillId="0" borderId="0" xfId="2525" applyFont="1" applyFill="1" applyAlignment="1" applyProtection="1">
      <alignment horizontal="left"/>
    </xf>
    <xf numFmtId="197" fontId="92" fillId="0" borderId="0" xfId="2525" applyNumberFormat="1" applyFont="1" applyFill="1"/>
    <xf numFmtId="197" fontId="94" fillId="0" borderId="0" xfId="2525" applyNumberFormat="1" applyFont="1" applyFill="1" applyAlignment="1"/>
    <xf numFmtId="237" fontId="92" fillId="0" borderId="0" xfId="2525" applyNumberFormat="1" applyFont="1" applyFill="1" applyAlignment="1" applyProtection="1">
      <alignment horizontal="left"/>
    </xf>
    <xf numFmtId="237" fontId="92" fillId="0" borderId="0" xfId="2525" applyNumberFormat="1" applyFont="1" applyFill="1" applyAlignment="1">
      <alignment horizontal="left" indent="1"/>
    </xf>
    <xf numFmtId="237" fontId="92" fillId="0" borderId="0" xfId="2525" applyNumberFormat="1" applyFont="1" applyFill="1" applyAlignment="1" applyProtection="1">
      <alignment horizontal="left" indent="1"/>
    </xf>
    <xf numFmtId="0" fontId="94" fillId="0" borderId="0" xfId="2525" applyFont="1" applyFill="1"/>
    <xf numFmtId="0" fontId="112" fillId="0" borderId="0" xfId="2525" applyFont="1" applyFill="1"/>
    <xf numFmtId="39" fontId="92" fillId="0" borderId="0" xfId="2532" applyNumberFormat="1" applyFont="1" applyFill="1" applyAlignment="1" applyProtection="1">
      <alignment horizontal="left"/>
    </xf>
    <xf numFmtId="0" fontId="92" fillId="0" borderId="0" xfId="878" applyFont="1" applyFill="1"/>
    <xf numFmtId="39" fontId="11" fillId="0" borderId="0" xfId="2532" applyNumberFormat="1" applyFont="1" applyFill="1" applyAlignment="1" applyProtection="1">
      <alignment horizontal="left"/>
    </xf>
    <xf numFmtId="39" fontId="11" fillId="0" borderId="0" xfId="0" applyNumberFormat="1" applyFont="1" applyFill="1" applyAlignment="1">
      <alignment horizontal="left"/>
    </xf>
    <xf numFmtId="237" fontId="92" fillId="0" borderId="0" xfId="2525" applyNumberFormat="1" applyFont="1" applyFill="1" applyAlignment="1"/>
    <xf numFmtId="39" fontId="92" fillId="0" borderId="0" xfId="1256" applyNumberFormat="1" applyFont="1" applyFill="1"/>
    <xf numFmtId="39" fontId="92" fillId="0" borderId="0" xfId="1256" applyNumberFormat="1" applyFont="1" applyFill="1" applyAlignment="1">
      <alignment horizontal="center"/>
    </xf>
    <xf numFmtId="249" fontId="92" fillId="0" borderId="0" xfId="1256" applyNumberFormat="1" applyFont="1" applyFill="1"/>
    <xf numFmtId="0" fontId="245" fillId="0" borderId="0" xfId="2525" applyFont="1" applyFill="1"/>
    <xf numFmtId="0" fontId="246" fillId="0" borderId="0" xfId="2525" applyFont="1" applyFill="1"/>
    <xf numFmtId="0" fontId="245" fillId="0" borderId="0" xfId="2525" applyFont="1" applyFill="1" applyAlignment="1">
      <alignment horizontal="center"/>
    </xf>
    <xf numFmtId="43" fontId="92" fillId="0" borderId="0" xfId="2531" applyFont="1" applyFill="1" applyBorder="1"/>
    <xf numFmtId="0" fontId="11" fillId="0" borderId="0" xfId="2525" applyFont="1" applyFill="1"/>
    <xf numFmtId="237" fontId="11" fillId="0" borderId="0" xfId="2525" applyNumberFormat="1" applyFont="1" applyFill="1" applyAlignment="1" applyProtection="1">
      <alignment horizontal="left" indent="2"/>
    </xf>
    <xf numFmtId="0" fontId="247" fillId="0" borderId="0" xfId="0" applyFont="1" applyFill="1" applyAlignment="1">
      <alignment horizontal="left"/>
    </xf>
    <xf numFmtId="49" fontId="11" fillId="0" borderId="0" xfId="3998" applyNumberFormat="1" applyFont="1" applyFill="1" applyAlignment="1"/>
    <xf numFmtId="298" fontId="92" fillId="0" borderId="0" xfId="2525" applyNumberFormat="1" applyFont="1" applyFill="1"/>
    <xf numFmtId="3" fontId="92" fillId="0" borderId="0" xfId="2525" applyNumberFormat="1" applyFont="1" applyFill="1"/>
    <xf numFmtId="237" fontId="92" fillId="0" borderId="0" xfId="878" applyNumberFormat="1" applyFont="1" applyFill="1"/>
    <xf numFmtId="297" fontId="92" fillId="0" borderId="0" xfId="878" applyNumberFormat="1" applyFont="1" applyFill="1"/>
    <xf numFmtId="202" fontId="245" fillId="0" borderId="0" xfId="2531" applyNumberFormat="1" applyFont="1" applyFill="1"/>
    <xf numFmtId="202" fontId="92" fillId="0" borderId="0" xfId="2525" applyNumberFormat="1" applyFont="1" applyFill="1"/>
    <xf numFmtId="202" fontId="92" fillId="0" borderId="0" xfId="1406" applyNumberFormat="1" applyFont="1" applyFill="1"/>
    <xf numFmtId="202" fontId="11" fillId="0" borderId="0" xfId="1406" applyNumberFormat="1" applyFont="1" applyFill="1" applyBorder="1"/>
    <xf numFmtId="202" fontId="11" fillId="0" borderId="14" xfId="1406" applyNumberFormat="1" applyFont="1" applyFill="1" applyBorder="1"/>
    <xf numFmtId="202" fontId="11" fillId="0" borderId="25" xfId="1406" applyNumberFormat="1" applyFont="1" applyFill="1" applyBorder="1"/>
    <xf numFmtId="202" fontId="11" fillId="0" borderId="0" xfId="1406" applyNumberFormat="1" applyFont="1" applyFill="1"/>
    <xf numFmtId="202" fontId="11" fillId="0" borderId="0" xfId="1406" quotePrefix="1" applyNumberFormat="1" applyFont="1" applyFill="1"/>
    <xf numFmtId="202" fontId="11" fillId="0" borderId="0" xfId="1406" quotePrefix="1" applyNumberFormat="1" applyFont="1" applyFill="1" applyBorder="1"/>
    <xf numFmtId="202" fontId="11" fillId="0" borderId="0" xfId="2525" applyNumberFormat="1" applyFont="1" applyFill="1" applyBorder="1"/>
    <xf numFmtId="202" fontId="11" fillId="0" borderId="0" xfId="2525" applyNumberFormat="1" applyFont="1" applyFill="1"/>
    <xf numFmtId="202" fontId="11" fillId="0" borderId="0" xfId="2530" applyNumberFormat="1" applyFont="1" applyFill="1"/>
    <xf numFmtId="202" fontId="11" fillId="0" borderId="25" xfId="2530" applyNumberFormat="1" applyFont="1" applyFill="1" applyBorder="1"/>
    <xf numFmtId="202" fontId="11" fillId="0" borderId="0" xfId="2530" applyNumberFormat="1" applyFont="1" applyFill="1" applyBorder="1"/>
    <xf numFmtId="202" fontId="92" fillId="0" borderId="0" xfId="2530" applyNumberFormat="1" applyFont="1" applyFill="1"/>
    <xf numFmtId="202" fontId="92" fillId="0" borderId="16" xfId="2525" applyNumberFormat="1" applyFont="1" applyFill="1" applyBorder="1"/>
    <xf numFmtId="202" fontId="92" fillId="0" borderId="0" xfId="2525" applyNumberFormat="1" applyFont="1" applyFill="1" applyBorder="1"/>
    <xf numFmtId="202" fontId="92" fillId="0" borderId="0" xfId="1256" applyNumberFormat="1" applyFont="1" applyFill="1" applyAlignment="1">
      <alignment horizontal="center"/>
    </xf>
    <xf numFmtId="202" fontId="91" fillId="0" borderId="0" xfId="1406" applyNumberFormat="1" applyFont="1" applyFill="1"/>
    <xf numFmtId="237" fontId="250" fillId="0" borderId="0" xfId="3999" applyNumberFormat="1" applyFont="1" applyFill="1" applyBorder="1" applyAlignment="1">
      <alignment horizontal="left" vertical="center"/>
    </xf>
    <xf numFmtId="237" fontId="250" fillId="0" borderId="0" xfId="3999" applyNumberFormat="1" applyFont="1" applyFill="1" applyBorder="1" applyAlignment="1">
      <alignment horizontal="center" vertical="center"/>
    </xf>
    <xf numFmtId="237" fontId="250" fillId="0" borderId="0" xfId="832" quotePrefix="1" applyNumberFormat="1" applyFont="1" applyFill="1" applyBorder="1" applyAlignment="1">
      <alignment horizontal="left" vertical="center"/>
    </xf>
    <xf numFmtId="237" fontId="250" fillId="0" borderId="0" xfId="832" applyNumberFormat="1" applyFont="1" applyFill="1" applyBorder="1" applyAlignment="1">
      <alignment horizontal="left" vertical="center"/>
    </xf>
    <xf numFmtId="237" fontId="250" fillId="0" borderId="0" xfId="3999" applyNumberFormat="1" applyFont="1" applyFill="1" applyBorder="1" applyAlignment="1">
      <alignment horizontal="right" vertical="center"/>
    </xf>
    <xf numFmtId="237" fontId="250" fillId="0" borderId="0" xfId="3999" applyNumberFormat="1" applyFont="1" applyFill="1" applyBorder="1" applyAlignment="1">
      <alignment vertical="center"/>
    </xf>
    <xf numFmtId="0" fontId="251" fillId="0" borderId="0" xfId="2525" applyFont="1" applyFill="1"/>
    <xf numFmtId="0" fontId="251" fillId="0" borderId="0" xfId="2525" applyFont="1" applyFill="1" applyAlignment="1">
      <alignment horizontal="center"/>
    </xf>
    <xf numFmtId="0" fontId="251" fillId="0" borderId="0" xfId="2525" applyFont="1" applyFill="1" applyBorder="1" applyAlignment="1"/>
    <xf numFmtId="0" fontId="251" fillId="0" borderId="0" xfId="2525" applyFont="1" applyFill="1" applyBorder="1" applyAlignment="1">
      <alignment horizontal="center"/>
    </xf>
    <xf numFmtId="197" fontId="252" fillId="0" borderId="0" xfId="2525" applyNumberFormat="1" applyFont="1" applyFill="1"/>
    <xf numFmtId="197" fontId="252" fillId="0" borderId="0" xfId="2525" applyNumberFormat="1" applyFont="1" applyFill="1" applyAlignment="1"/>
    <xf numFmtId="202" fontId="251" fillId="0" borderId="0" xfId="2531" applyNumberFormat="1" applyFont="1" applyFill="1"/>
    <xf numFmtId="197" fontId="251" fillId="0" borderId="0" xfId="2525" applyNumberFormat="1" applyFont="1" applyFill="1" applyAlignment="1" applyProtection="1">
      <alignment horizontal="left"/>
    </xf>
    <xf numFmtId="197" fontId="251" fillId="0" borderId="0" xfId="2525" applyNumberFormat="1" applyFont="1" applyFill="1"/>
    <xf numFmtId="202" fontId="251" fillId="0" borderId="0" xfId="2526" applyNumberFormat="1" applyFont="1" applyFill="1"/>
    <xf numFmtId="202" fontId="251" fillId="0" borderId="0" xfId="2525" applyNumberFormat="1" applyFont="1" applyFill="1"/>
    <xf numFmtId="202" fontId="251" fillId="0" borderId="25" xfId="2526" applyNumberFormat="1" applyFont="1" applyFill="1" applyBorder="1"/>
    <xf numFmtId="202" fontId="251" fillId="0" borderId="25" xfId="2531" applyNumberFormat="1" applyFont="1" applyFill="1" applyBorder="1"/>
    <xf numFmtId="202" fontId="253" fillId="0" borderId="0" xfId="2526" applyNumberFormat="1" applyFont="1" applyFill="1"/>
    <xf numFmtId="202" fontId="251" fillId="0" borderId="16" xfId="2526" applyNumberFormat="1" applyFont="1" applyFill="1" applyBorder="1"/>
    <xf numFmtId="202" fontId="251" fillId="0" borderId="16" xfId="2531" applyNumberFormat="1" applyFont="1" applyFill="1" applyBorder="1"/>
    <xf numFmtId="39" fontId="251" fillId="0" borderId="0" xfId="0" applyNumberFormat="1" applyFont="1" applyFill="1"/>
    <xf numFmtId="39" fontId="251" fillId="0" borderId="0" xfId="2532" applyNumberFormat="1" applyFont="1" applyFill="1"/>
    <xf numFmtId="202" fontId="251" fillId="0" borderId="0" xfId="2532" applyNumberFormat="1" applyFont="1" applyFill="1"/>
    <xf numFmtId="249" fontId="251" fillId="0" borderId="0" xfId="2532" applyNumberFormat="1" applyFont="1" applyFill="1"/>
    <xf numFmtId="39" fontId="251" fillId="0" borderId="0" xfId="2532" applyNumberFormat="1" applyFont="1" applyFill="1" applyAlignment="1" applyProtection="1">
      <alignment horizontal="left"/>
    </xf>
    <xf numFmtId="0" fontId="252" fillId="0" borderId="0" xfId="2525" applyNumberFormat="1" applyFont="1" applyFill="1" applyAlignment="1">
      <alignment horizontal="left"/>
    </xf>
    <xf numFmtId="202" fontId="251" fillId="0" borderId="0" xfId="1406" applyNumberFormat="1" applyFont="1" applyFill="1"/>
    <xf numFmtId="0" fontId="251" fillId="0" borderId="0" xfId="2525" applyFont="1" applyFill="1" applyAlignment="1"/>
    <xf numFmtId="202" fontId="251" fillId="0" borderId="0" xfId="2526" applyNumberFormat="1" applyFont="1" applyFill="1" applyBorder="1"/>
    <xf numFmtId="197" fontId="251" fillId="0" borderId="0" xfId="2525" applyNumberFormat="1" applyFont="1" applyFill="1" applyAlignment="1">
      <alignment horizontal="left"/>
    </xf>
    <xf numFmtId="236" fontId="252" fillId="0" borderId="0" xfId="2525" applyNumberFormat="1" applyFont="1" applyFill="1" applyAlignment="1" applyProtection="1">
      <alignment horizontal="left"/>
    </xf>
    <xf numFmtId="295" fontId="251" fillId="0" borderId="0" xfId="2531" applyNumberFormat="1" applyFont="1" applyFill="1" applyBorder="1"/>
    <xf numFmtId="43" fontId="251" fillId="0" borderId="0" xfId="2526" applyNumberFormat="1" applyFont="1" applyFill="1"/>
    <xf numFmtId="202" fontId="251" fillId="0" borderId="0" xfId="2531" applyNumberFormat="1" applyFont="1" applyFill="1" applyBorder="1"/>
    <xf numFmtId="43" fontId="251" fillId="0" borderId="0" xfId="2531" applyNumberFormat="1" applyFont="1" applyFill="1" applyBorder="1"/>
    <xf numFmtId="43" fontId="251" fillId="0" borderId="0" xfId="2525" applyNumberFormat="1" applyFont="1" applyFill="1"/>
    <xf numFmtId="15" fontId="251" fillId="0" borderId="0" xfId="2525" quotePrefix="1" applyNumberFormat="1" applyFont="1" applyFill="1" applyBorder="1" applyAlignment="1">
      <alignment horizontal="center"/>
    </xf>
    <xf numFmtId="202" fontId="251" fillId="0" borderId="0" xfId="2531" quotePrefix="1" applyNumberFormat="1" applyFont="1" applyFill="1" applyBorder="1" applyAlignment="1">
      <alignment horizontal="center"/>
    </xf>
    <xf numFmtId="43" fontId="251" fillId="0" borderId="0" xfId="2531" quotePrefix="1" applyNumberFormat="1" applyFont="1" applyFill="1" applyBorder="1" applyAlignment="1">
      <alignment horizontal="center"/>
    </xf>
    <xf numFmtId="0" fontId="252" fillId="0" borderId="0" xfId="2525" applyNumberFormat="1" applyFont="1" applyFill="1"/>
    <xf numFmtId="0" fontId="251" fillId="0" borderId="0" xfId="2525" applyNumberFormat="1" applyFont="1" applyFill="1" applyAlignment="1" applyProtection="1">
      <alignment horizontal="left"/>
    </xf>
    <xf numFmtId="0" fontId="253" fillId="0" borderId="0" xfId="2525" applyNumberFormat="1" applyFont="1" applyFill="1" applyAlignment="1"/>
    <xf numFmtId="0" fontId="251" fillId="0" borderId="0" xfId="2525" applyNumberFormat="1" applyFont="1" applyFill="1" applyAlignment="1"/>
    <xf numFmtId="202" fontId="251" fillId="0" borderId="18" xfId="2526" applyNumberFormat="1" applyFont="1" applyFill="1" applyBorder="1"/>
    <xf numFmtId="236" fontId="251" fillId="0" borderId="0" xfId="2525" applyNumberFormat="1" applyFont="1" applyFill="1" applyAlignment="1">
      <alignment horizontal="left"/>
    </xf>
    <xf numFmtId="0" fontId="253" fillId="0" borderId="0" xfId="2525" applyFont="1" applyFill="1"/>
    <xf numFmtId="202" fontId="253" fillId="0" borderId="0" xfId="2531" applyNumberFormat="1" applyFont="1" applyFill="1"/>
    <xf numFmtId="43" fontId="251" fillId="0" borderId="0" xfId="2526" applyNumberFormat="1" applyFont="1" applyFill="1" applyBorder="1"/>
    <xf numFmtId="202" fontId="253" fillId="0" borderId="0" xfId="2526" applyNumberFormat="1" applyFont="1" applyFill="1" applyBorder="1"/>
    <xf numFmtId="202" fontId="253" fillId="0" borderId="0" xfId="2525" applyNumberFormat="1" applyFont="1" applyFill="1"/>
    <xf numFmtId="202" fontId="251" fillId="0" borderId="14" xfId="2531" applyNumberFormat="1" applyFont="1" applyFill="1" applyBorder="1"/>
    <xf numFmtId="202" fontId="251" fillId="0" borderId="14" xfId="2526" applyNumberFormat="1" applyFont="1" applyFill="1" applyBorder="1"/>
    <xf numFmtId="202" fontId="253" fillId="0" borderId="14" xfId="2526" applyNumberFormat="1" applyFont="1" applyFill="1" applyBorder="1"/>
    <xf numFmtId="0" fontId="251" fillId="0" borderId="0" xfId="2525" applyFont="1" applyFill="1" applyBorder="1"/>
    <xf numFmtId="0" fontId="251" fillId="0" borderId="0" xfId="878" applyFont="1" applyFill="1"/>
    <xf numFmtId="39" fontId="251" fillId="0" borderId="0" xfId="0" applyNumberFormat="1" applyFont="1" applyFill="1" applyAlignment="1">
      <alignment horizontal="center"/>
    </xf>
    <xf numFmtId="39" fontId="251" fillId="0" borderId="0" xfId="0" applyNumberFormat="1" applyFont="1" applyFill="1" applyAlignment="1">
      <alignment horizontal="right"/>
    </xf>
    <xf numFmtId="249" fontId="251" fillId="0" borderId="0" xfId="0" applyNumberFormat="1" applyFont="1" applyFill="1"/>
    <xf numFmtId="0" fontId="254" fillId="0" borderId="0" xfId="2525" applyFont="1" applyFill="1"/>
    <xf numFmtId="0" fontId="254" fillId="0" borderId="0" xfId="2525" applyFont="1" applyFill="1" applyBorder="1" applyAlignment="1">
      <alignment horizontal="center"/>
    </xf>
    <xf numFmtId="0" fontId="255" fillId="0" borderId="0" xfId="2525" applyFont="1" applyFill="1"/>
    <xf numFmtId="202" fontId="254" fillId="0" borderId="0" xfId="2525" quotePrefix="1" applyNumberFormat="1" applyFont="1" applyFill="1" applyBorder="1" applyAlignment="1">
      <alignment horizontal="center"/>
    </xf>
    <xf numFmtId="202" fontId="254" fillId="0" borderId="0" xfId="2525" applyNumberFormat="1" applyFont="1" applyFill="1"/>
    <xf numFmtId="0" fontId="254" fillId="0" borderId="0" xfId="2525" applyFont="1" applyFill="1" applyAlignment="1">
      <alignment horizontal="center"/>
    </xf>
    <xf numFmtId="202" fontId="248" fillId="0" borderId="0" xfId="2527" applyNumberFormat="1" applyFont="1" applyFill="1"/>
    <xf numFmtId="202" fontId="254" fillId="0" borderId="0" xfId="2527" applyNumberFormat="1" applyFont="1" applyFill="1"/>
    <xf numFmtId="202" fontId="248" fillId="0" borderId="25" xfId="2527" applyNumberFormat="1" applyFont="1" applyFill="1" applyBorder="1"/>
    <xf numFmtId="0" fontId="248" fillId="0" borderId="0" xfId="0" applyFont="1" applyFill="1" applyAlignment="1">
      <alignment vertical="center"/>
    </xf>
    <xf numFmtId="43" fontId="254" fillId="0" borderId="0" xfId="2527" applyNumberFormat="1" applyFont="1" applyFill="1"/>
    <xf numFmtId="202" fontId="248" fillId="0" borderId="0" xfId="2527" applyNumberFormat="1" applyFont="1" applyFill="1" applyBorder="1"/>
    <xf numFmtId="202" fontId="254" fillId="0" borderId="0" xfId="2527" applyNumberFormat="1" applyFont="1" applyFill="1" applyBorder="1"/>
    <xf numFmtId="0" fontId="256" fillId="0" borderId="0" xfId="0" applyFont="1" applyFill="1" applyAlignment="1">
      <alignment vertical="center"/>
    </xf>
    <xf numFmtId="43" fontId="254" fillId="0" borderId="14" xfId="2527" applyNumberFormat="1" applyFont="1" applyFill="1" applyBorder="1"/>
    <xf numFmtId="202" fontId="248" fillId="0" borderId="14" xfId="2527" applyNumberFormat="1" applyFont="1" applyFill="1" applyBorder="1"/>
    <xf numFmtId="202" fontId="254" fillId="0" borderId="14" xfId="2527" applyNumberFormat="1" applyFont="1" applyFill="1" applyBorder="1"/>
    <xf numFmtId="43" fontId="254" fillId="0" borderId="25" xfId="2527" applyNumberFormat="1" applyFont="1" applyFill="1" applyBorder="1"/>
    <xf numFmtId="202" fontId="254" fillId="0" borderId="25" xfId="2527" applyNumberFormat="1" applyFont="1" applyFill="1" applyBorder="1"/>
    <xf numFmtId="202" fontId="248" fillId="0" borderId="29" xfId="2527" applyNumberFormat="1" applyFont="1" applyFill="1" applyBorder="1"/>
    <xf numFmtId="202" fontId="254" fillId="0" borderId="29" xfId="2527" applyNumberFormat="1" applyFont="1" applyFill="1" applyBorder="1"/>
    <xf numFmtId="197" fontId="256" fillId="0" borderId="0" xfId="2525" applyNumberFormat="1" applyFont="1" applyFill="1"/>
    <xf numFmtId="43" fontId="254" fillId="0" borderId="0" xfId="2525" applyNumberFormat="1" applyFont="1" applyFill="1"/>
    <xf numFmtId="43" fontId="248" fillId="0" borderId="0" xfId="2527" applyNumberFormat="1" applyFont="1" applyFill="1" applyBorder="1"/>
    <xf numFmtId="43" fontId="254" fillId="0" borderId="0" xfId="2527" applyNumberFormat="1" applyFont="1" applyFill="1" applyBorder="1"/>
    <xf numFmtId="0" fontId="248" fillId="0" borderId="0" xfId="2525" applyNumberFormat="1" applyFont="1" applyFill="1"/>
    <xf numFmtId="43" fontId="248" fillId="0" borderId="0" xfId="1406" applyFont="1" applyFill="1" applyBorder="1"/>
    <xf numFmtId="202" fontId="254" fillId="0" borderId="0" xfId="1406" applyNumberFormat="1" applyFont="1" applyFill="1" applyBorder="1"/>
    <xf numFmtId="43" fontId="254" fillId="0" borderId="0" xfId="1406" applyFont="1" applyFill="1"/>
    <xf numFmtId="43" fontId="254" fillId="0" borderId="0" xfId="1406" applyFont="1" applyFill="1" applyBorder="1"/>
    <xf numFmtId="202" fontId="248" fillId="0" borderId="0" xfId="1406" applyNumberFormat="1" applyFont="1" applyFill="1" applyBorder="1"/>
    <xf numFmtId="202" fontId="254" fillId="0" borderId="0" xfId="1406" applyNumberFormat="1" applyFont="1" applyFill="1"/>
    <xf numFmtId="41" fontId="248" fillId="0" borderId="0" xfId="2525" applyNumberFormat="1" applyFont="1" applyFill="1"/>
    <xf numFmtId="41" fontId="254" fillId="0" borderId="0" xfId="2525" applyNumberFormat="1" applyFont="1" applyFill="1"/>
    <xf numFmtId="41" fontId="257" fillId="0" borderId="0" xfId="2525" applyNumberFormat="1" applyFont="1" applyFill="1" applyAlignment="1">
      <alignment horizontal="center"/>
    </xf>
    <xf numFmtId="41" fontId="248" fillId="0" borderId="0" xfId="2527" applyNumberFormat="1" applyFont="1" applyFill="1"/>
    <xf numFmtId="41" fontId="254" fillId="0" borderId="0" xfId="2527" applyNumberFormat="1" applyFont="1" applyFill="1"/>
    <xf numFmtId="202" fontId="248" fillId="0" borderId="14" xfId="1406" applyNumberFormat="1" applyFont="1" applyFill="1" applyBorder="1"/>
    <xf numFmtId="202" fontId="254" fillId="0" borderId="14" xfId="1406" applyNumberFormat="1" applyFont="1" applyFill="1" applyBorder="1"/>
    <xf numFmtId="202" fontId="248" fillId="0" borderId="18" xfId="1406" applyNumberFormat="1" applyFont="1" applyFill="1" applyBorder="1"/>
    <xf numFmtId="202" fontId="254" fillId="0" borderId="18" xfId="1406" applyNumberFormat="1" applyFont="1" applyFill="1" applyBorder="1"/>
    <xf numFmtId="43" fontId="248" fillId="0" borderId="0" xfId="1406" applyFont="1" applyFill="1"/>
    <xf numFmtId="43" fontId="257" fillId="0" borderId="0" xfId="1406" applyFont="1" applyFill="1" applyAlignment="1">
      <alignment horizontal="center"/>
    </xf>
    <xf numFmtId="41" fontId="257" fillId="0" borderId="0" xfId="2527" applyNumberFormat="1" applyFont="1" applyFill="1" applyBorder="1"/>
    <xf numFmtId="41" fontId="254" fillId="0" borderId="0" xfId="2527" applyNumberFormat="1" applyFont="1" applyFill="1" applyBorder="1"/>
    <xf numFmtId="197" fontId="256" fillId="0" borderId="0" xfId="2525" applyNumberFormat="1" applyFont="1" applyFill="1" applyAlignment="1" applyProtection="1">
      <alignment horizontal="left"/>
    </xf>
    <xf numFmtId="300" fontId="248" fillId="0" borderId="18" xfId="2527" applyNumberFormat="1" applyFont="1" applyFill="1" applyBorder="1"/>
    <xf numFmtId="300" fontId="254" fillId="0" borderId="0" xfId="2527" applyNumberFormat="1" applyFont="1" applyFill="1" applyBorder="1"/>
    <xf numFmtId="300" fontId="254" fillId="0" borderId="18" xfId="2527" applyNumberFormat="1" applyFont="1" applyFill="1" applyBorder="1"/>
    <xf numFmtId="41" fontId="248" fillId="0" borderId="18" xfId="2527" applyNumberFormat="1" applyFont="1" applyFill="1" applyBorder="1"/>
    <xf numFmtId="41" fontId="254" fillId="0" borderId="18" xfId="2527" applyNumberFormat="1" applyFont="1" applyFill="1" applyBorder="1"/>
    <xf numFmtId="39" fontId="248" fillId="0" borderId="0" xfId="2532" applyNumberFormat="1" applyFont="1" applyFill="1" applyAlignment="1" applyProtection="1">
      <alignment horizontal="left"/>
    </xf>
    <xf numFmtId="10" fontId="254" fillId="0" borderId="0" xfId="1371" applyNumberFormat="1" applyFont="1" applyFill="1"/>
    <xf numFmtId="3" fontId="254" fillId="0" borderId="0" xfId="2525" applyNumberFormat="1" applyFont="1" applyFill="1"/>
    <xf numFmtId="43" fontId="254" fillId="0" borderId="0" xfId="2531" applyFont="1" applyFill="1"/>
    <xf numFmtId="0" fontId="258" fillId="0" borderId="0" xfId="2525" applyFont="1" applyFill="1"/>
    <xf numFmtId="197" fontId="252" fillId="0" borderId="0" xfId="878" applyNumberFormat="1" applyFont="1" applyFill="1" applyAlignment="1" applyProtection="1">
      <alignment vertical="center"/>
    </xf>
    <xf numFmtId="197" fontId="251" fillId="0" borderId="0" xfId="878" applyNumberFormat="1" applyFont="1" applyFill="1" applyAlignment="1"/>
    <xf numFmtId="0" fontId="251" fillId="0" borderId="0" xfId="878" applyFont="1" applyFill="1" applyAlignment="1">
      <alignment horizontal="right"/>
    </xf>
    <xf numFmtId="0" fontId="259" fillId="0" borderId="0" xfId="878" applyFont="1" applyFill="1"/>
    <xf numFmtId="43" fontId="259" fillId="0" borderId="0" xfId="878" applyNumberFormat="1" applyFont="1" applyFill="1"/>
    <xf numFmtId="0" fontId="259" fillId="0" borderId="0" xfId="878" applyFont="1" applyFill="1" applyAlignment="1">
      <alignment horizontal="center"/>
    </xf>
    <xf numFmtId="0" fontId="259" fillId="0" borderId="0" xfId="878" applyFont="1" applyFill="1" applyBorder="1"/>
    <xf numFmtId="0" fontId="259" fillId="0" borderId="0" xfId="878" applyFont="1" applyFill="1" applyBorder="1" applyAlignment="1">
      <alignment horizontal="center"/>
    </xf>
    <xf numFmtId="39" fontId="251" fillId="0" borderId="0" xfId="2533" applyNumberFormat="1" applyFont="1" applyFill="1" applyBorder="1" applyAlignment="1">
      <alignment horizontal="center"/>
    </xf>
    <xf numFmtId="0" fontId="259" fillId="0" borderId="0" xfId="2525" applyFont="1" applyFill="1" applyBorder="1" applyAlignment="1">
      <alignment horizontal="center"/>
    </xf>
    <xf numFmtId="0" fontId="259" fillId="0" borderId="14" xfId="878" applyFont="1" applyFill="1" applyBorder="1" applyAlignment="1">
      <alignment horizontal="center" wrapText="1"/>
    </xf>
    <xf numFmtId="39" fontId="251" fillId="0" borderId="14" xfId="2533" applyNumberFormat="1" applyFont="1" applyFill="1" applyBorder="1" applyAlignment="1">
      <alignment horizontal="center"/>
    </xf>
    <xf numFmtId="0" fontId="259" fillId="0" borderId="14" xfId="878" applyFont="1" applyFill="1" applyBorder="1" applyAlignment="1">
      <alignment horizontal="center"/>
    </xf>
    <xf numFmtId="0" fontId="260" fillId="0" borderId="0" xfId="2525" applyNumberFormat="1" applyFont="1" applyFill="1" applyAlignment="1"/>
    <xf numFmtId="0" fontId="259" fillId="0" borderId="0" xfId="2525" applyFont="1" applyFill="1" applyAlignment="1"/>
    <xf numFmtId="43" fontId="259" fillId="0" borderId="0" xfId="2528" applyNumberFormat="1" applyFont="1" applyFill="1" applyAlignment="1">
      <alignment horizontal="center"/>
    </xf>
    <xf numFmtId="202" fontId="259" fillId="0" borderId="0" xfId="2528" applyNumberFormat="1" applyFont="1" applyFill="1" applyAlignment="1"/>
    <xf numFmtId="202" fontId="261" fillId="0" borderId="0" xfId="2528" applyNumberFormat="1" applyFont="1" applyFill="1" applyAlignment="1"/>
    <xf numFmtId="202" fontId="259" fillId="0" borderId="0" xfId="1406" applyNumberFormat="1" applyFont="1" applyFill="1" applyAlignment="1"/>
    <xf numFmtId="202" fontId="261" fillId="0" borderId="0" xfId="1406" applyNumberFormat="1" applyFont="1" applyFill="1" applyAlignment="1"/>
    <xf numFmtId="202" fontId="261" fillId="0" borderId="29" xfId="1406" applyNumberFormat="1" applyFont="1" applyFill="1" applyBorder="1" applyAlignment="1"/>
    <xf numFmtId="0" fontId="253" fillId="0" borderId="0" xfId="2525" applyFont="1" applyFill="1" applyAlignment="1"/>
    <xf numFmtId="0" fontId="258" fillId="0" borderId="0" xfId="2525" applyFont="1" applyFill="1" applyAlignment="1"/>
    <xf numFmtId="0" fontId="259" fillId="0" borderId="0" xfId="2525" applyFont="1" applyFill="1" applyAlignment="1">
      <alignment horizontal="center"/>
    </xf>
    <xf numFmtId="0" fontId="259" fillId="0" borderId="0" xfId="878" applyFont="1" applyFill="1" applyAlignment="1"/>
    <xf numFmtId="0" fontId="252" fillId="0" borderId="0" xfId="2525" applyNumberFormat="1" applyFont="1" applyFill="1" applyAlignment="1"/>
    <xf numFmtId="0" fontId="252" fillId="0" borderId="0" xfId="2525" applyFont="1" applyFill="1" applyAlignment="1"/>
    <xf numFmtId="43" fontId="258" fillId="0" borderId="0" xfId="2525" applyNumberFormat="1" applyFont="1" applyFill="1" applyAlignment="1">
      <alignment horizontal="center"/>
    </xf>
    <xf numFmtId="202" fontId="259" fillId="0" borderId="16" xfId="2528" applyNumberFormat="1" applyFont="1" applyFill="1" applyBorder="1" applyAlignment="1"/>
    <xf numFmtId="202" fontId="259" fillId="0" borderId="0" xfId="2528" applyNumberFormat="1" applyFont="1" applyFill="1" applyBorder="1" applyAlignment="1"/>
    <xf numFmtId="0" fontId="258" fillId="0" borderId="0" xfId="878" applyFont="1" applyFill="1" applyAlignment="1"/>
    <xf numFmtId="43" fontId="259" fillId="0" borderId="0" xfId="2528" applyNumberFormat="1" applyFont="1" applyFill="1" applyBorder="1" applyAlignment="1"/>
    <xf numFmtId="43" fontId="259" fillId="0" borderId="0" xfId="2528" applyNumberFormat="1" applyFont="1" applyFill="1" applyAlignment="1"/>
    <xf numFmtId="0" fontId="252" fillId="0" borderId="0" xfId="0" applyFont="1" applyAlignment="1">
      <alignment horizontal="left"/>
    </xf>
    <xf numFmtId="43" fontId="258" fillId="0" borderId="0" xfId="2528" applyNumberFormat="1" applyFont="1" applyFill="1" applyAlignment="1">
      <alignment horizontal="center"/>
    </xf>
    <xf numFmtId="202" fontId="253" fillId="0" borderId="0" xfId="2528" applyNumberFormat="1" applyFont="1" applyFill="1" applyBorder="1" applyAlignment="1"/>
    <xf numFmtId="202" fontId="253" fillId="0" borderId="0" xfId="2528" applyNumberFormat="1" applyFont="1" applyFill="1" applyAlignment="1"/>
    <xf numFmtId="202" fontId="253" fillId="0" borderId="0" xfId="1406" applyNumberFormat="1" applyFont="1" applyFill="1" applyAlignment="1"/>
    <xf numFmtId="202" fontId="262" fillId="0" borderId="0" xfId="2528" applyNumberFormat="1" applyFont="1" applyFill="1" applyAlignment="1"/>
    <xf numFmtId="202" fontId="253" fillId="0" borderId="0" xfId="1406" applyNumberFormat="1" applyFont="1" applyFill="1" applyBorder="1" applyAlignment="1"/>
    <xf numFmtId="43" fontId="258" fillId="0" borderId="0" xfId="878" applyNumberFormat="1" applyFont="1" applyFill="1" applyAlignment="1"/>
    <xf numFmtId="202" fontId="251" fillId="0" borderId="16" xfId="2528" applyNumberFormat="1" applyFont="1" applyFill="1" applyBorder="1" applyAlignment="1"/>
    <xf numFmtId="202" fontId="251" fillId="0" borderId="0" xfId="2528" applyNumberFormat="1" applyFont="1" applyFill="1" applyAlignment="1"/>
    <xf numFmtId="202" fontId="263" fillId="0" borderId="0" xfId="2528" applyNumberFormat="1" applyFont="1" applyFill="1" applyAlignment="1"/>
    <xf numFmtId="202" fontId="251" fillId="0" borderId="0" xfId="2528" applyNumberFormat="1" applyFont="1" applyFill="1" applyBorder="1" applyAlignment="1"/>
    <xf numFmtId="202" fontId="251" fillId="0" borderId="0" xfId="2531" applyNumberFormat="1" applyFont="1" applyFill="1" applyAlignment="1"/>
    <xf numFmtId="202" fontId="259" fillId="0" borderId="0" xfId="878" applyNumberFormat="1" applyFont="1" applyFill="1"/>
    <xf numFmtId="43" fontId="259" fillId="0" borderId="0" xfId="2531" applyFont="1" applyFill="1"/>
    <xf numFmtId="0" fontId="259" fillId="0" borderId="0" xfId="2525" applyFont="1" applyFill="1"/>
    <xf numFmtId="0" fontId="259" fillId="0" borderId="0" xfId="878" applyFont="1" applyFill="1" applyAlignment="1">
      <alignment horizontal="right"/>
    </xf>
    <xf numFmtId="297" fontId="259" fillId="0" borderId="0" xfId="878" applyNumberFormat="1" applyFont="1" applyFill="1"/>
    <xf numFmtId="0" fontId="259" fillId="0" borderId="0" xfId="878" applyFont="1" applyFill="1" applyBorder="1" applyAlignment="1">
      <alignment wrapText="1"/>
    </xf>
    <xf numFmtId="0" fontId="259" fillId="0" borderId="14" xfId="878" applyFont="1" applyFill="1" applyBorder="1" applyAlignment="1">
      <alignment horizontal="center"/>
    </xf>
    <xf numFmtId="0" fontId="259" fillId="0" borderId="0" xfId="878" applyFont="1" applyFill="1" applyBorder="1" applyAlignment="1">
      <alignment horizontal="center" wrapText="1"/>
    </xf>
    <xf numFmtId="43" fontId="259" fillId="0" borderId="0" xfId="2529" applyNumberFormat="1" applyFont="1" applyFill="1" applyAlignment="1">
      <alignment horizontal="center"/>
    </xf>
    <xf numFmtId="202" fontId="259" fillId="0" borderId="29" xfId="2529" applyNumberFormat="1" applyFont="1" applyFill="1" applyBorder="1" applyAlignment="1"/>
    <xf numFmtId="202" fontId="259" fillId="0" borderId="0" xfId="2529" applyNumberFormat="1" applyFont="1" applyFill="1" applyAlignment="1"/>
    <xf numFmtId="297" fontId="259" fillId="0" borderId="0" xfId="2525" applyNumberFormat="1" applyFont="1" applyFill="1" applyAlignment="1"/>
    <xf numFmtId="202" fontId="259" fillId="0" borderId="0" xfId="2529" applyNumberFormat="1" applyFont="1" applyFill="1" applyBorder="1" applyAlignment="1"/>
    <xf numFmtId="299" fontId="259" fillId="0" borderId="0" xfId="878" applyNumberFormat="1" applyFont="1" applyFill="1" applyAlignment="1"/>
    <xf numFmtId="297" fontId="259" fillId="0" borderId="0" xfId="878" applyNumberFormat="1" applyFont="1" applyFill="1" applyAlignment="1"/>
    <xf numFmtId="296" fontId="259" fillId="0" borderId="0" xfId="878" applyNumberFormat="1" applyFont="1" applyFill="1" applyAlignment="1"/>
    <xf numFmtId="43" fontId="259" fillId="0" borderId="0" xfId="2525" applyNumberFormat="1" applyFont="1" applyFill="1" applyAlignment="1">
      <alignment horizontal="center"/>
    </xf>
    <xf numFmtId="202" fontId="259" fillId="0" borderId="16" xfId="2529" applyNumberFormat="1" applyFont="1" applyFill="1" applyBorder="1" applyAlignment="1"/>
    <xf numFmtId="0" fontId="252" fillId="0" borderId="0" xfId="0" applyFont="1" applyFill="1" applyAlignment="1">
      <alignment horizontal="left"/>
    </xf>
    <xf numFmtId="237" fontId="259" fillId="0" borderId="0" xfId="878" applyNumberFormat="1" applyFont="1" applyFill="1" applyAlignment="1"/>
    <xf numFmtId="43" fontId="259" fillId="0" borderId="0" xfId="878" applyNumberFormat="1" applyFont="1" applyFill="1" applyAlignment="1"/>
    <xf numFmtId="0" fontId="259" fillId="0" borderId="0" xfId="878" applyFont="1" applyFill="1" applyAlignment="1">
      <alignment vertical="center"/>
    </xf>
    <xf numFmtId="0" fontId="259" fillId="0" borderId="0" xfId="2525" applyFont="1" applyFill="1" applyAlignment="1">
      <alignment vertical="center"/>
    </xf>
    <xf numFmtId="0" fontId="259" fillId="0" borderId="0" xfId="2525" applyFont="1" applyFill="1" applyAlignment="1">
      <alignment horizontal="center" vertical="center"/>
    </xf>
    <xf numFmtId="202" fontId="259" fillId="0" borderId="0" xfId="2529" applyNumberFormat="1" applyFont="1" applyFill="1" applyAlignment="1">
      <alignment vertical="center"/>
    </xf>
    <xf numFmtId="297" fontId="259" fillId="0" borderId="0" xfId="878" applyNumberFormat="1" applyFont="1" applyFill="1" applyAlignment="1">
      <alignment vertical="center"/>
    </xf>
    <xf numFmtId="296" fontId="259" fillId="0" borderId="0" xfId="878" applyNumberFormat="1" applyFont="1" applyFill="1" applyAlignment="1">
      <alignment vertical="center"/>
    </xf>
    <xf numFmtId="296" fontId="259" fillId="0" borderId="0" xfId="878" applyNumberFormat="1" applyFont="1" applyFill="1"/>
    <xf numFmtId="299" fontId="259" fillId="0" borderId="0" xfId="878" applyNumberFormat="1" applyFont="1" applyFill="1"/>
    <xf numFmtId="192" fontId="259" fillId="0" borderId="0" xfId="878" applyNumberFormat="1" applyFont="1" applyFill="1"/>
    <xf numFmtId="237" fontId="259" fillId="0" borderId="0" xfId="878" applyNumberFormat="1" applyFont="1" applyFill="1"/>
    <xf numFmtId="15" fontId="248" fillId="0" borderId="25" xfId="2525" quotePrefix="1" applyNumberFormat="1" applyFont="1" applyBorder="1" applyAlignment="1">
      <alignment horizontal="center"/>
    </xf>
    <xf numFmtId="0" fontId="254" fillId="0" borderId="0" xfId="2525" applyFont="1"/>
    <xf numFmtId="43" fontId="248" fillId="0" borderId="25" xfId="1406" quotePrefix="1" applyFont="1" applyFill="1" applyBorder="1" applyAlignment="1">
      <alignment horizontal="center"/>
    </xf>
    <xf numFmtId="197" fontId="256" fillId="0" borderId="0" xfId="2525" applyNumberFormat="1" applyFont="1"/>
    <xf numFmtId="236" fontId="24" fillId="0" borderId="0" xfId="2525" applyNumberFormat="1" applyFont="1" applyAlignment="1">
      <alignment horizontal="left"/>
    </xf>
    <xf numFmtId="0" fontId="264" fillId="0" borderId="0" xfId="2525" applyFont="1"/>
    <xf numFmtId="0" fontId="259" fillId="0" borderId="29" xfId="878" applyFont="1" applyFill="1" applyBorder="1"/>
    <xf numFmtId="237" fontId="265" fillId="0" borderId="0" xfId="2525" applyNumberFormat="1" applyFont="1" applyAlignment="1">
      <alignment horizontal="left"/>
    </xf>
    <xf numFmtId="197" fontId="266" fillId="0" borderId="0" xfId="2525" applyNumberFormat="1" applyFont="1"/>
    <xf numFmtId="237" fontId="267" fillId="0" borderId="0" xfId="3999" applyNumberFormat="1" applyFont="1" applyFill="1" applyBorder="1" applyAlignment="1">
      <alignment horizontal="left" vertical="center"/>
    </xf>
    <xf numFmtId="237" fontId="11" fillId="0" borderId="0" xfId="832" quotePrefix="1" applyNumberFormat="1" applyFont="1" applyFill="1" applyBorder="1" applyAlignment="1">
      <alignment horizontal="left" vertical="center"/>
    </xf>
    <xf numFmtId="0" fontId="251" fillId="0" borderId="0" xfId="2525" applyFont="1" applyFill="1" applyBorder="1" applyAlignment="1">
      <alignment horizontal="center"/>
    </xf>
    <xf numFmtId="15" fontId="248" fillId="0" borderId="0" xfId="2525" quotePrefix="1" applyNumberFormat="1" applyFont="1" applyBorder="1" applyAlignment="1">
      <alignment horizontal="center"/>
    </xf>
    <xf numFmtId="43" fontId="248" fillId="0" borderId="0" xfId="1406" quotePrefix="1" applyFont="1" applyFill="1" applyBorder="1" applyAlignment="1">
      <alignment horizontal="center"/>
    </xf>
    <xf numFmtId="0" fontId="247" fillId="0" borderId="0" xfId="2525" applyFont="1" applyFill="1" applyBorder="1" applyAlignment="1">
      <alignment horizontal="center"/>
    </xf>
    <xf numFmtId="0" fontId="247" fillId="0" borderId="0" xfId="2525" applyFont="1" applyFill="1" applyAlignment="1">
      <alignment horizontal="center"/>
    </xf>
    <xf numFmtId="0" fontId="256" fillId="0" borderId="0" xfId="2525" applyNumberFormat="1" applyFont="1" applyFill="1"/>
    <xf numFmtId="202" fontId="11" fillId="0" borderId="50" xfId="1406" applyNumberFormat="1" applyFont="1" applyFill="1" applyBorder="1"/>
    <xf numFmtId="0" fontId="251" fillId="0" borderId="0" xfId="2525" applyFont="1" applyFill="1" applyBorder="1" applyAlignment="1">
      <alignment horizontal="center"/>
    </xf>
    <xf numFmtId="0" fontId="258" fillId="0" borderId="14" xfId="878" applyFont="1" applyFill="1" applyBorder="1" applyAlignment="1">
      <alignment horizontal="center"/>
    </xf>
    <xf numFmtId="0" fontId="259" fillId="0" borderId="14" xfId="878" applyFont="1" applyFill="1" applyBorder="1" applyAlignment="1">
      <alignment horizontal="center"/>
    </xf>
    <xf numFmtId="0" fontId="259" fillId="0" borderId="25" xfId="878" applyFont="1" applyFill="1" applyBorder="1" applyAlignment="1">
      <alignment horizontal="center"/>
    </xf>
    <xf numFmtId="202" fontId="251" fillId="0" borderId="0" xfId="2529" applyNumberFormat="1" applyFont="1" applyFill="1" applyAlignment="1"/>
    <xf numFmtId="202" fontId="251" fillId="0" borderId="0" xfId="2529" applyNumberFormat="1" applyFont="1" applyFill="1" applyBorder="1" applyAlignment="1"/>
    <xf numFmtId="202" fontId="251" fillId="0" borderId="16" xfId="2529" applyNumberFormat="1" applyFont="1" applyFill="1" applyBorder="1" applyAlignment="1"/>
  </cellXfs>
  <cellStyles count="4000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3" xfId="2689"/>
    <cellStyle name="Calculation 11" xfId="458"/>
    <cellStyle name="Calculation 11 2" xfId="2692"/>
    <cellStyle name="Calculation 11 3" xfId="2691"/>
    <cellStyle name="Calculation 12" xfId="459"/>
    <cellStyle name="Calculation 12 2" xfId="2694"/>
    <cellStyle name="Calculation 12 3" xfId="2693"/>
    <cellStyle name="Calculation 13" xfId="460"/>
    <cellStyle name="Calculation 13 2" xfId="2696"/>
    <cellStyle name="Calculation 13 3" xfId="2695"/>
    <cellStyle name="Calculation 14" xfId="461"/>
    <cellStyle name="Calculation 14 2" xfId="2698"/>
    <cellStyle name="Calculation 14 3" xfId="2697"/>
    <cellStyle name="Calculation 15" xfId="2699"/>
    <cellStyle name="Calculation 16" xfId="2700"/>
    <cellStyle name="Calculation 2" xfId="462"/>
    <cellStyle name="Calculation 2 2" xfId="2702"/>
    <cellStyle name="Calculation 2 3" xfId="2703"/>
    <cellStyle name="Calculation 2 4" xfId="2701"/>
    <cellStyle name="Calculation 3" xfId="463"/>
    <cellStyle name="Calculation 3 2" xfId="2705"/>
    <cellStyle name="Calculation 3 3" xfId="2704"/>
    <cellStyle name="Calculation 4" xfId="464"/>
    <cellStyle name="Calculation 4 2" xfId="2707"/>
    <cellStyle name="Calculation 4 3" xfId="2706"/>
    <cellStyle name="Calculation 5" xfId="465"/>
    <cellStyle name="Calculation 5 2" xfId="2709"/>
    <cellStyle name="Calculation 5 3" xfId="2708"/>
    <cellStyle name="Calculation 6" xfId="466"/>
    <cellStyle name="Calculation 6 2" xfId="2711"/>
    <cellStyle name="Calculation 6 3" xfId="2710"/>
    <cellStyle name="Calculation 7" xfId="467"/>
    <cellStyle name="Calculation 7 2" xfId="2713"/>
    <cellStyle name="Calculation 7 3" xfId="2712"/>
    <cellStyle name="Calculation 8" xfId="468"/>
    <cellStyle name="Calculation 8 2" xfId="2715"/>
    <cellStyle name="Calculation 8 3" xfId="2714"/>
    <cellStyle name="Calculation 9" xfId="469"/>
    <cellStyle name="Calculation 9 2" xfId="2717"/>
    <cellStyle name="Calculation 9 3" xfId="2716"/>
    <cellStyle name="category" xfId="1396"/>
    <cellStyle name="category 2" xfId="2719"/>
    <cellStyle name="category 3" xfId="2718"/>
    <cellStyle name="Change A&amp;ll" xfId="2720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7" xfId="1253"/>
    <cellStyle name="Comma 27 2" xfId="2894"/>
    <cellStyle name="Comma 27 3" xfId="2893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3" xfId="2925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4" xfId="1353"/>
    <cellStyle name="Comma 34 2" xfId="2529"/>
    <cellStyle name="Comma 34 2 2" xfId="2933"/>
    <cellStyle name="Comma 34 3" xfId="2934"/>
    <cellStyle name="Comma 34 4" xfId="2932"/>
    <cellStyle name="Comma 35" xfId="1354"/>
    <cellStyle name="Comma 35 2" xfId="2530"/>
    <cellStyle name="Comma 35 2 2" xfId="2936"/>
    <cellStyle name="Comma 35 3" xfId="2937"/>
    <cellStyle name="Comma 35 4" xfId="2935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3" xfId="2959"/>
    <cellStyle name="Comma 43 4" xfId="2957"/>
    <cellStyle name="Comma 44" xfId="1417"/>
    <cellStyle name="Comma 44 2" xfId="2961"/>
    <cellStyle name="Comma 44 3" xfId="2960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shadow and lines within range" xfId="1292"/>
    <cellStyle name="Draw shadow and lines within range 2" xfId="311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text as bold, black on yello" xfId="1303"/>
    <cellStyle name="Format text as bold, black on yello 2" xfId="3139"/>
    <cellStyle name="General C" xfId="3140"/>
    <cellStyle name="General CA" xfId="3141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3" xfId="3167"/>
    <cellStyle name="Header2 4" xfId="3168"/>
    <cellStyle name="Header2 5" xfId="3165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3" xfId="3201"/>
    <cellStyle name="Input [yellow] 4" xfId="3202"/>
    <cellStyle name="Input [yellow] 5" xfId="3203"/>
    <cellStyle name="Input [yellow] 6" xfId="3199"/>
    <cellStyle name="Input 10" xfId="775"/>
    <cellStyle name="Input 10 2" xfId="3205"/>
    <cellStyle name="Input 10 3" xfId="3206"/>
    <cellStyle name="Input 10 4" xfId="3204"/>
    <cellStyle name="Input 11" xfId="776"/>
    <cellStyle name="Input 11 2" xfId="3208"/>
    <cellStyle name="Input 11 3" xfId="3209"/>
    <cellStyle name="Input 11 4" xfId="3207"/>
    <cellStyle name="Input 12" xfId="777"/>
    <cellStyle name="Input 12 2" xfId="3211"/>
    <cellStyle name="Input 12 3" xfId="3212"/>
    <cellStyle name="Input 12 4" xfId="3210"/>
    <cellStyle name="Input 13" xfId="778"/>
    <cellStyle name="Input 13 2" xfId="3214"/>
    <cellStyle name="Input 13 3" xfId="3215"/>
    <cellStyle name="Input 13 4" xfId="3213"/>
    <cellStyle name="Input 14" xfId="779"/>
    <cellStyle name="Input 14 2" xfId="3217"/>
    <cellStyle name="Input 14 3" xfId="3218"/>
    <cellStyle name="Input 14 4" xfId="3216"/>
    <cellStyle name="Input 15" xfId="3219"/>
    <cellStyle name="Input 16" xfId="3220"/>
    <cellStyle name="Input 17" xfId="3221"/>
    <cellStyle name="Input 18" xfId="3222"/>
    <cellStyle name="Input 19" xfId="3223"/>
    <cellStyle name="Input 2" xfId="780"/>
    <cellStyle name="Input 2 2" xfId="3225"/>
    <cellStyle name="Input 2 3" xfId="3226"/>
    <cellStyle name="Input 2 4" xfId="3224"/>
    <cellStyle name="Input 20" xfId="3227"/>
    <cellStyle name="Input 21" xfId="3228"/>
    <cellStyle name="Input 22" xfId="3229"/>
    <cellStyle name="Input 23" xfId="3230"/>
    <cellStyle name="Input 24" xfId="3231"/>
    <cellStyle name="Input 25" xfId="3232"/>
    <cellStyle name="Input 26" xfId="3233"/>
    <cellStyle name="Input 27" xfId="3234"/>
    <cellStyle name="Input 28" xfId="3235"/>
    <cellStyle name="Input 29" xfId="3236"/>
    <cellStyle name="Input 3" xfId="781"/>
    <cellStyle name="Input 3 2" xfId="3238"/>
    <cellStyle name="Input 3 3" xfId="3239"/>
    <cellStyle name="Input 3 4" xfId="3237"/>
    <cellStyle name="Input 30" xfId="3240"/>
    <cellStyle name="Input 31" xfId="3241"/>
    <cellStyle name="Input 32" xfId="3242"/>
    <cellStyle name="Input 4" xfId="782"/>
    <cellStyle name="Input 4 2" xfId="3244"/>
    <cellStyle name="Input 4 3" xfId="3245"/>
    <cellStyle name="Input 4 4" xfId="3243"/>
    <cellStyle name="Input 5" xfId="783"/>
    <cellStyle name="Input 5 2" xfId="3247"/>
    <cellStyle name="Input 5 3" xfId="3248"/>
    <cellStyle name="Input 5 4" xfId="3246"/>
    <cellStyle name="Input 6" xfId="784"/>
    <cellStyle name="Input 6 2" xfId="3250"/>
    <cellStyle name="Input 6 3" xfId="3251"/>
    <cellStyle name="Input 6 4" xfId="3249"/>
    <cellStyle name="Input 7" xfId="785"/>
    <cellStyle name="Input 7 2" xfId="3253"/>
    <cellStyle name="Input 7 3" xfId="3254"/>
    <cellStyle name="Input 7 4" xfId="3252"/>
    <cellStyle name="Input 8" xfId="786"/>
    <cellStyle name="Input 8 2" xfId="3256"/>
    <cellStyle name="Input 8 3" xfId="3257"/>
    <cellStyle name="Input 8 4" xfId="3255"/>
    <cellStyle name="Input 9" xfId="787"/>
    <cellStyle name="Input 9 2" xfId="3259"/>
    <cellStyle name="Input 9 3" xfId="3260"/>
    <cellStyle name="Input 9 4" xfId="3258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8" xfId="1251"/>
    <cellStyle name="Note 18 2" xfId="3541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6" xfId="947"/>
    <cellStyle name="Note 6 2" xfId="3547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9" xfId="1466"/>
    <cellStyle name="Percent 19 2" xfId="3606"/>
    <cellStyle name="Percent 19 3" xfId="360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3" xfId="1491"/>
    <cellStyle name="Table 3 2" xfId="3770"/>
    <cellStyle name="Table 4" xfId="1492"/>
    <cellStyle name="Table 4 2" xfId="3771"/>
    <cellStyle name="Table 5" xfId="3768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2" xfId="1232"/>
    <cellStyle name="หมายเหตุ 2 2" xfId="3972"/>
    <cellStyle name="หมายเหตุ 2 3" xfId="3971"/>
    <cellStyle name="หมายเหตุ 3" xfId="1233"/>
    <cellStyle name="หมายเหตุ 3 2" xfId="3973"/>
    <cellStyle name="หมายเหตุ 4" xfId="1234"/>
    <cellStyle name="หมายเหตุ 4 2" xfId="3974"/>
    <cellStyle name="หมายเหตุ 5" xfId="1235"/>
    <cellStyle name="หมายเหตุ 5 2" xfId="3975"/>
    <cellStyle name="หมายเหตุ 6" xfId="1236"/>
    <cellStyle name="หมายเหตุ 6 2" xfId="3976"/>
    <cellStyle name="หมายเหตุ 7" xfId="1237"/>
    <cellStyle name="หมายเหตุ 7 2" xfId="3977"/>
    <cellStyle name="หมายเหตุ 8" xfId="1238"/>
    <cellStyle name="หมายเหตุ 8 2" xfId="3978"/>
    <cellStyle name="หมายเหตุ 9" xfId="1239"/>
    <cellStyle name="หมายเหตุ 9 2" xfId="3979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FF0000"/>
      <color rgb="FF0000FF"/>
      <color rgb="FFCCFFFF"/>
      <color rgb="FFFFFF99"/>
      <color rgb="FFFF66CC"/>
      <color rgb="FFFF99FF"/>
      <color rgb="FF00CC00"/>
      <color rgb="FFFF3300"/>
      <color rgb="FF40E0E8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31"/>
  <sheetViews>
    <sheetView topLeftCell="A76" zoomScaleNormal="100" zoomScaleSheetLayoutView="92" workbookViewId="0">
      <selection activeCell="B31" sqref="B31"/>
    </sheetView>
  </sheetViews>
  <sheetFormatPr defaultColWidth="10.140625" defaultRowHeight="21"/>
  <cols>
    <col min="1" max="2" width="4.7109375" style="26" customWidth="1"/>
    <col min="3" max="5" width="9.140625" style="26" customWidth="1"/>
    <col min="6" max="6" width="9" style="26" customWidth="1"/>
    <col min="7" max="7" width="7.42578125" style="28" customWidth="1"/>
    <col min="8" max="8" width="1.7109375" style="26" customWidth="1"/>
    <col min="9" max="9" width="15.28515625" style="26" customWidth="1"/>
    <col min="10" max="10" width="0.85546875" style="26" customWidth="1"/>
    <col min="11" max="11" width="15.28515625" style="38" customWidth="1"/>
    <col min="12" max="12" width="0.85546875" style="26" customWidth="1"/>
    <col min="13" max="13" width="15.28515625" style="26" customWidth="1"/>
    <col min="14" max="14" width="0.85546875" style="26" customWidth="1"/>
    <col min="15" max="15" width="15.28515625" style="26" customWidth="1"/>
    <col min="16" max="16" width="1.28515625" style="26" customWidth="1"/>
    <col min="17" max="175" width="10.140625" style="26"/>
    <col min="176" max="176" width="3" style="26" customWidth="1"/>
    <col min="177" max="177" width="2.140625" style="26" customWidth="1"/>
    <col min="178" max="178" width="39.42578125" style="26" customWidth="1"/>
    <col min="179" max="179" width="0.85546875" style="26" customWidth="1"/>
    <col min="180" max="180" width="7.28515625" style="26" customWidth="1"/>
    <col min="181" max="181" width="0.7109375" style="26" customWidth="1"/>
    <col min="182" max="182" width="16.85546875" style="26" customWidth="1"/>
    <col min="183" max="183" width="0.7109375" style="26" customWidth="1"/>
    <col min="184" max="184" width="17.28515625" style="26" customWidth="1"/>
    <col min="185" max="185" width="1.140625" style="26" customWidth="1"/>
    <col min="186" max="186" width="15.28515625" style="26" customWidth="1"/>
    <col min="187" max="187" width="0.7109375" style="26" customWidth="1"/>
    <col min="188" max="188" width="16.7109375" style="26" customWidth="1"/>
    <col min="189" max="189" width="0.7109375" style="26" customWidth="1"/>
    <col min="190" max="190" width="17.42578125" style="26" customWidth="1"/>
    <col min="191" max="191" width="0.7109375" style="26" customWidth="1"/>
    <col min="192" max="192" width="15.28515625" style="26" customWidth="1"/>
    <col min="193" max="193" width="4.140625" style="26" customWidth="1"/>
    <col min="194" max="195" width="0" style="26" hidden="1" customWidth="1"/>
    <col min="196" max="431" width="10.140625" style="26"/>
    <col min="432" max="432" width="3" style="26" customWidth="1"/>
    <col min="433" max="433" width="2.140625" style="26" customWidth="1"/>
    <col min="434" max="434" width="39.42578125" style="26" customWidth="1"/>
    <col min="435" max="435" width="0.85546875" style="26" customWidth="1"/>
    <col min="436" max="436" width="7.28515625" style="26" customWidth="1"/>
    <col min="437" max="437" width="0.7109375" style="26" customWidth="1"/>
    <col min="438" max="438" width="16.85546875" style="26" customWidth="1"/>
    <col min="439" max="439" width="0.7109375" style="26" customWidth="1"/>
    <col min="440" max="440" width="17.28515625" style="26" customWidth="1"/>
    <col min="441" max="441" width="1.140625" style="26" customWidth="1"/>
    <col min="442" max="442" width="15.28515625" style="26" customWidth="1"/>
    <col min="443" max="443" width="0.7109375" style="26" customWidth="1"/>
    <col min="444" max="444" width="16.7109375" style="26" customWidth="1"/>
    <col min="445" max="445" width="0.7109375" style="26" customWidth="1"/>
    <col min="446" max="446" width="17.42578125" style="26" customWidth="1"/>
    <col min="447" max="447" width="0.7109375" style="26" customWidth="1"/>
    <col min="448" max="448" width="15.28515625" style="26" customWidth="1"/>
    <col min="449" max="449" width="4.140625" style="26" customWidth="1"/>
    <col min="450" max="451" width="0" style="26" hidden="1" customWidth="1"/>
    <col min="452" max="687" width="10.140625" style="26"/>
    <col min="688" max="688" width="3" style="26" customWidth="1"/>
    <col min="689" max="689" width="2.140625" style="26" customWidth="1"/>
    <col min="690" max="690" width="39.42578125" style="26" customWidth="1"/>
    <col min="691" max="691" width="0.85546875" style="26" customWidth="1"/>
    <col min="692" max="692" width="7.28515625" style="26" customWidth="1"/>
    <col min="693" max="693" width="0.7109375" style="26" customWidth="1"/>
    <col min="694" max="694" width="16.85546875" style="26" customWidth="1"/>
    <col min="695" max="695" width="0.7109375" style="26" customWidth="1"/>
    <col min="696" max="696" width="17.28515625" style="26" customWidth="1"/>
    <col min="697" max="697" width="1.140625" style="26" customWidth="1"/>
    <col min="698" max="698" width="15.28515625" style="26" customWidth="1"/>
    <col min="699" max="699" width="0.7109375" style="26" customWidth="1"/>
    <col min="700" max="700" width="16.7109375" style="26" customWidth="1"/>
    <col min="701" max="701" width="0.7109375" style="26" customWidth="1"/>
    <col min="702" max="702" width="17.42578125" style="26" customWidth="1"/>
    <col min="703" max="703" width="0.7109375" style="26" customWidth="1"/>
    <col min="704" max="704" width="15.28515625" style="26" customWidth="1"/>
    <col min="705" max="705" width="4.140625" style="26" customWidth="1"/>
    <col min="706" max="707" width="0" style="26" hidden="1" customWidth="1"/>
    <col min="708" max="943" width="10.140625" style="26"/>
    <col min="944" max="944" width="3" style="26" customWidth="1"/>
    <col min="945" max="945" width="2.140625" style="26" customWidth="1"/>
    <col min="946" max="946" width="39.42578125" style="26" customWidth="1"/>
    <col min="947" max="947" width="0.85546875" style="26" customWidth="1"/>
    <col min="948" max="948" width="7.28515625" style="26" customWidth="1"/>
    <col min="949" max="949" width="0.7109375" style="26" customWidth="1"/>
    <col min="950" max="950" width="16.85546875" style="26" customWidth="1"/>
    <col min="951" max="951" width="0.7109375" style="26" customWidth="1"/>
    <col min="952" max="952" width="17.28515625" style="26" customWidth="1"/>
    <col min="953" max="953" width="1.140625" style="26" customWidth="1"/>
    <col min="954" max="954" width="15.28515625" style="26" customWidth="1"/>
    <col min="955" max="955" width="0.7109375" style="26" customWidth="1"/>
    <col min="956" max="956" width="16.7109375" style="26" customWidth="1"/>
    <col min="957" max="957" width="0.7109375" style="26" customWidth="1"/>
    <col min="958" max="958" width="17.42578125" style="26" customWidth="1"/>
    <col min="959" max="959" width="0.7109375" style="26" customWidth="1"/>
    <col min="960" max="960" width="15.28515625" style="26" customWidth="1"/>
    <col min="961" max="961" width="4.140625" style="26" customWidth="1"/>
    <col min="962" max="963" width="0" style="26" hidden="1" customWidth="1"/>
    <col min="964" max="1199" width="10.140625" style="26"/>
    <col min="1200" max="1200" width="3" style="26" customWidth="1"/>
    <col min="1201" max="1201" width="2.140625" style="26" customWidth="1"/>
    <col min="1202" max="1202" width="39.42578125" style="26" customWidth="1"/>
    <col min="1203" max="1203" width="0.85546875" style="26" customWidth="1"/>
    <col min="1204" max="1204" width="7.28515625" style="26" customWidth="1"/>
    <col min="1205" max="1205" width="0.7109375" style="26" customWidth="1"/>
    <col min="1206" max="1206" width="16.85546875" style="26" customWidth="1"/>
    <col min="1207" max="1207" width="0.7109375" style="26" customWidth="1"/>
    <col min="1208" max="1208" width="17.28515625" style="26" customWidth="1"/>
    <col min="1209" max="1209" width="1.140625" style="26" customWidth="1"/>
    <col min="1210" max="1210" width="15.28515625" style="26" customWidth="1"/>
    <col min="1211" max="1211" width="0.7109375" style="26" customWidth="1"/>
    <col min="1212" max="1212" width="16.7109375" style="26" customWidth="1"/>
    <col min="1213" max="1213" width="0.7109375" style="26" customWidth="1"/>
    <col min="1214" max="1214" width="17.42578125" style="26" customWidth="1"/>
    <col min="1215" max="1215" width="0.7109375" style="26" customWidth="1"/>
    <col min="1216" max="1216" width="15.28515625" style="26" customWidth="1"/>
    <col min="1217" max="1217" width="4.140625" style="26" customWidth="1"/>
    <col min="1218" max="1219" width="0" style="26" hidden="1" customWidth="1"/>
    <col min="1220" max="1455" width="10.140625" style="26"/>
    <col min="1456" max="1456" width="3" style="26" customWidth="1"/>
    <col min="1457" max="1457" width="2.140625" style="26" customWidth="1"/>
    <col min="1458" max="1458" width="39.42578125" style="26" customWidth="1"/>
    <col min="1459" max="1459" width="0.85546875" style="26" customWidth="1"/>
    <col min="1460" max="1460" width="7.28515625" style="26" customWidth="1"/>
    <col min="1461" max="1461" width="0.7109375" style="26" customWidth="1"/>
    <col min="1462" max="1462" width="16.85546875" style="26" customWidth="1"/>
    <col min="1463" max="1463" width="0.7109375" style="26" customWidth="1"/>
    <col min="1464" max="1464" width="17.28515625" style="26" customWidth="1"/>
    <col min="1465" max="1465" width="1.140625" style="26" customWidth="1"/>
    <col min="1466" max="1466" width="15.28515625" style="26" customWidth="1"/>
    <col min="1467" max="1467" width="0.7109375" style="26" customWidth="1"/>
    <col min="1468" max="1468" width="16.7109375" style="26" customWidth="1"/>
    <col min="1469" max="1469" width="0.7109375" style="26" customWidth="1"/>
    <col min="1470" max="1470" width="17.42578125" style="26" customWidth="1"/>
    <col min="1471" max="1471" width="0.7109375" style="26" customWidth="1"/>
    <col min="1472" max="1472" width="15.28515625" style="26" customWidth="1"/>
    <col min="1473" max="1473" width="4.140625" style="26" customWidth="1"/>
    <col min="1474" max="1475" width="0" style="26" hidden="1" customWidth="1"/>
    <col min="1476" max="1711" width="10.140625" style="26"/>
    <col min="1712" max="1712" width="3" style="26" customWidth="1"/>
    <col min="1713" max="1713" width="2.140625" style="26" customWidth="1"/>
    <col min="1714" max="1714" width="39.42578125" style="26" customWidth="1"/>
    <col min="1715" max="1715" width="0.85546875" style="26" customWidth="1"/>
    <col min="1716" max="1716" width="7.28515625" style="26" customWidth="1"/>
    <col min="1717" max="1717" width="0.7109375" style="26" customWidth="1"/>
    <col min="1718" max="1718" width="16.85546875" style="26" customWidth="1"/>
    <col min="1719" max="1719" width="0.7109375" style="26" customWidth="1"/>
    <col min="1720" max="1720" width="17.28515625" style="26" customWidth="1"/>
    <col min="1721" max="1721" width="1.140625" style="26" customWidth="1"/>
    <col min="1722" max="1722" width="15.28515625" style="26" customWidth="1"/>
    <col min="1723" max="1723" width="0.7109375" style="26" customWidth="1"/>
    <col min="1724" max="1724" width="16.7109375" style="26" customWidth="1"/>
    <col min="1725" max="1725" width="0.7109375" style="26" customWidth="1"/>
    <col min="1726" max="1726" width="17.42578125" style="26" customWidth="1"/>
    <col min="1727" max="1727" width="0.7109375" style="26" customWidth="1"/>
    <col min="1728" max="1728" width="15.28515625" style="26" customWidth="1"/>
    <col min="1729" max="1729" width="4.140625" style="26" customWidth="1"/>
    <col min="1730" max="1731" width="0" style="26" hidden="1" customWidth="1"/>
    <col min="1732" max="1967" width="10.140625" style="26"/>
    <col min="1968" max="1968" width="3" style="26" customWidth="1"/>
    <col min="1969" max="1969" width="2.140625" style="26" customWidth="1"/>
    <col min="1970" max="1970" width="39.42578125" style="26" customWidth="1"/>
    <col min="1971" max="1971" width="0.85546875" style="26" customWidth="1"/>
    <col min="1972" max="1972" width="7.28515625" style="26" customWidth="1"/>
    <col min="1973" max="1973" width="0.7109375" style="26" customWidth="1"/>
    <col min="1974" max="1974" width="16.85546875" style="26" customWidth="1"/>
    <col min="1975" max="1975" width="0.7109375" style="26" customWidth="1"/>
    <col min="1976" max="1976" width="17.28515625" style="26" customWidth="1"/>
    <col min="1977" max="1977" width="1.140625" style="26" customWidth="1"/>
    <col min="1978" max="1978" width="15.28515625" style="26" customWidth="1"/>
    <col min="1979" max="1979" width="0.7109375" style="26" customWidth="1"/>
    <col min="1980" max="1980" width="16.7109375" style="26" customWidth="1"/>
    <col min="1981" max="1981" width="0.7109375" style="26" customWidth="1"/>
    <col min="1982" max="1982" width="17.42578125" style="26" customWidth="1"/>
    <col min="1983" max="1983" width="0.7109375" style="26" customWidth="1"/>
    <col min="1984" max="1984" width="15.28515625" style="26" customWidth="1"/>
    <col min="1985" max="1985" width="4.140625" style="26" customWidth="1"/>
    <col min="1986" max="1987" width="0" style="26" hidden="1" customWidth="1"/>
    <col min="1988" max="2223" width="10.140625" style="26"/>
    <col min="2224" max="2224" width="3" style="26" customWidth="1"/>
    <col min="2225" max="2225" width="2.140625" style="26" customWidth="1"/>
    <col min="2226" max="2226" width="39.42578125" style="26" customWidth="1"/>
    <col min="2227" max="2227" width="0.85546875" style="26" customWidth="1"/>
    <col min="2228" max="2228" width="7.28515625" style="26" customWidth="1"/>
    <col min="2229" max="2229" width="0.7109375" style="26" customWidth="1"/>
    <col min="2230" max="2230" width="16.85546875" style="26" customWidth="1"/>
    <col min="2231" max="2231" width="0.7109375" style="26" customWidth="1"/>
    <col min="2232" max="2232" width="17.28515625" style="26" customWidth="1"/>
    <col min="2233" max="2233" width="1.140625" style="26" customWidth="1"/>
    <col min="2234" max="2234" width="15.28515625" style="26" customWidth="1"/>
    <col min="2235" max="2235" width="0.7109375" style="26" customWidth="1"/>
    <col min="2236" max="2236" width="16.7109375" style="26" customWidth="1"/>
    <col min="2237" max="2237" width="0.7109375" style="26" customWidth="1"/>
    <col min="2238" max="2238" width="17.42578125" style="26" customWidth="1"/>
    <col min="2239" max="2239" width="0.7109375" style="26" customWidth="1"/>
    <col min="2240" max="2240" width="15.28515625" style="26" customWidth="1"/>
    <col min="2241" max="2241" width="4.140625" style="26" customWidth="1"/>
    <col min="2242" max="2243" width="0" style="26" hidden="1" customWidth="1"/>
    <col min="2244" max="2479" width="10.140625" style="26"/>
    <col min="2480" max="2480" width="3" style="26" customWidth="1"/>
    <col min="2481" max="2481" width="2.140625" style="26" customWidth="1"/>
    <col min="2482" max="2482" width="39.42578125" style="26" customWidth="1"/>
    <col min="2483" max="2483" width="0.85546875" style="26" customWidth="1"/>
    <col min="2484" max="2484" width="7.28515625" style="26" customWidth="1"/>
    <col min="2485" max="2485" width="0.7109375" style="26" customWidth="1"/>
    <col min="2486" max="2486" width="16.85546875" style="26" customWidth="1"/>
    <col min="2487" max="2487" width="0.7109375" style="26" customWidth="1"/>
    <col min="2488" max="2488" width="17.28515625" style="26" customWidth="1"/>
    <col min="2489" max="2489" width="1.140625" style="26" customWidth="1"/>
    <col min="2490" max="2490" width="15.28515625" style="26" customWidth="1"/>
    <col min="2491" max="2491" width="0.7109375" style="26" customWidth="1"/>
    <col min="2492" max="2492" width="16.7109375" style="26" customWidth="1"/>
    <col min="2493" max="2493" width="0.7109375" style="26" customWidth="1"/>
    <col min="2494" max="2494" width="17.42578125" style="26" customWidth="1"/>
    <col min="2495" max="2495" width="0.7109375" style="26" customWidth="1"/>
    <col min="2496" max="2496" width="15.28515625" style="26" customWidth="1"/>
    <col min="2497" max="2497" width="4.140625" style="26" customWidth="1"/>
    <col min="2498" max="2499" width="0" style="26" hidden="1" customWidth="1"/>
    <col min="2500" max="2735" width="10.140625" style="26"/>
    <col min="2736" max="2736" width="3" style="26" customWidth="1"/>
    <col min="2737" max="2737" width="2.140625" style="26" customWidth="1"/>
    <col min="2738" max="2738" width="39.42578125" style="26" customWidth="1"/>
    <col min="2739" max="2739" width="0.85546875" style="26" customWidth="1"/>
    <col min="2740" max="2740" width="7.28515625" style="26" customWidth="1"/>
    <col min="2741" max="2741" width="0.7109375" style="26" customWidth="1"/>
    <col min="2742" max="2742" width="16.85546875" style="26" customWidth="1"/>
    <col min="2743" max="2743" width="0.7109375" style="26" customWidth="1"/>
    <col min="2744" max="2744" width="17.28515625" style="26" customWidth="1"/>
    <col min="2745" max="2745" width="1.140625" style="26" customWidth="1"/>
    <col min="2746" max="2746" width="15.28515625" style="26" customWidth="1"/>
    <col min="2747" max="2747" width="0.7109375" style="26" customWidth="1"/>
    <col min="2748" max="2748" width="16.7109375" style="26" customWidth="1"/>
    <col min="2749" max="2749" width="0.7109375" style="26" customWidth="1"/>
    <col min="2750" max="2750" width="17.42578125" style="26" customWidth="1"/>
    <col min="2751" max="2751" width="0.7109375" style="26" customWidth="1"/>
    <col min="2752" max="2752" width="15.28515625" style="26" customWidth="1"/>
    <col min="2753" max="2753" width="4.140625" style="26" customWidth="1"/>
    <col min="2754" max="2755" width="0" style="26" hidden="1" customWidth="1"/>
    <col min="2756" max="2991" width="10.140625" style="26"/>
    <col min="2992" max="2992" width="3" style="26" customWidth="1"/>
    <col min="2993" max="2993" width="2.140625" style="26" customWidth="1"/>
    <col min="2994" max="2994" width="39.42578125" style="26" customWidth="1"/>
    <col min="2995" max="2995" width="0.85546875" style="26" customWidth="1"/>
    <col min="2996" max="2996" width="7.28515625" style="26" customWidth="1"/>
    <col min="2997" max="2997" width="0.7109375" style="26" customWidth="1"/>
    <col min="2998" max="2998" width="16.85546875" style="26" customWidth="1"/>
    <col min="2999" max="2999" width="0.7109375" style="26" customWidth="1"/>
    <col min="3000" max="3000" width="17.28515625" style="26" customWidth="1"/>
    <col min="3001" max="3001" width="1.140625" style="26" customWidth="1"/>
    <col min="3002" max="3002" width="15.28515625" style="26" customWidth="1"/>
    <col min="3003" max="3003" width="0.7109375" style="26" customWidth="1"/>
    <col min="3004" max="3004" width="16.7109375" style="26" customWidth="1"/>
    <col min="3005" max="3005" width="0.7109375" style="26" customWidth="1"/>
    <col min="3006" max="3006" width="17.42578125" style="26" customWidth="1"/>
    <col min="3007" max="3007" width="0.7109375" style="26" customWidth="1"/>
    <col min="3008" max="3008" width="15.28515625" style="26" customWidth="1"/>
    <col min="3009" max="3009" width="4.140625" style="26" customWidth="1"/>
    <col min="3010" max="3011" width="0" style="26" hidden="1" customWidth="1"/>
    <col min="3012" max="3247" width="10.140625" style="26"/>
    <col min="3248" max="3248" width="3" style="26" customWidth="1"/>
    <col min="3249" max="3249" width="2.140625" style="26" customWidth="1"/>
    <col min="3250" max="3250" width="39.42578125" style="26" customWidth="1"/>
    <col min="3251" max="3251" width="0.85546875" style="26" customWidth="1"/>
    <col min="3252" max="3252" width="7.28515625" style="26" customWidth="1"/>
    <col min="3253" max="3253" width="0.7109375" style="26" customWidth="1"/>
    <col min="3254" max="3254" width="16.85546875" style="26" customWidth="1"/>
    <col min="3255" max="3255" width="0.7109375" style="26" customWidth="1"/>
    <col min="3256" max="3256" width="17.28515625" style="26" customWidth="1"/>
    <col min="3257" max="3257" width="1.140625" style="26" customWidth="1"/>
    <col min="3258" max="3258" width="15.28515625" style="26" customWidth="1"/>
    <col min="3259" max="3259" width="0.7109375" style="26" customWidth="1"/>
    <col min="3260" max="3260" width="16.7109375" style="26" customWidth="1"/>
    <col min="3261" max="3261" width="0.7109375" style="26" customWidth="1"/>
    <col min="3262" max="3262" width="17.42578125" style="26" customWidth="1"/>
    <col min="3263" max="3263" width="0.7109375" style="26" customWidth="1"/>
    <col min="3264" max="3264" width="15.28515625" style="26" customWidth="1"/>
    <col min="3265" max="3265" width="4.140625" style="26" customWidth="1"/>
    <col min="3266" max="3267" width="0" style="26" hidden="1" customWidth="1"/>
    <col min="3268" max="3503" width="10.140625" style="26"/>
    <col min="3504" max="3504" width="3" style="26" customWidth="1"/>
    <col min="3505" max="3505" width="2.140625" style="26" customWidth="1"/>
    <col min="3506" max="3506" width="39.42578125" style="26" customWidth="1"/>
    <col min="3507" max="3507" width="0.85546875" style="26" customWidth="1"/>
    <col min="3508" max="3508" width="7.28515625" style="26" customWidth="1"/>
    <col min="3509" max="3509" width="0.7109375" style="26" customWidth="1"/>
    <col min="3510" max="3510" width="16.85546875" style="26" customWidth="1"/>
    <col min="3511" max="3511" width="0.7109375" style="26" customWidth="1"/>
    <col min="3512" max="3512" width="17.28515625" style="26" customWidth="1"/>
    <col min="3513" max="3513" width="1.140625" style="26" customWidth="1"/>
    <col min="3514" max="3514" width="15.28515625" style="26" customWidth="1"/>
    <col min="3515" max="3515" width="0.7109375" style="26" customWidth="1"/>
    <col min="3516" max="3516" width="16.7109375" style="26" customWidth="1"/>
    <col min="3517" max="3517" width="0.7109375" style="26" customWidth="1"/>
    <col min="3518" max="3518" width="17.42578125" style="26" customWidth="1"/>
    <col min="3519" max="3519" width="0.7109375" style="26" customWidth="1"/>
    <col min="3520" max="3520" width="15.28515625" style="26" customWidth="1"/>
    <col min="3521" max="3521" width="4.140625" style="26" customWidth="1"/>
    <col min="3522" max="3523" width="0" style="26" hidden="1" customWidth="1"/>
    <col min="3524" max="3759" width="10.140625" style="26"/>
    <col min="3760" max="3760" width="3" style="26" customWidth="1"/>
    <col min="3761" max="3761" width="2.140625" style="26" customWidth="1"/>
    <col min="3762" max="3762" width="39.42578125" style="26" customWidth="1"/>
    <col min="3763" max="3763" width="0.85546875" style="26" customWidth="1"/>
    <col min="3764" max="3764" width="7.28515625" style="26" customWidth="1"/>
    <col min="3765" max="3765" width="0.7109375" style="26" customWidth="1"/>
    <col min="3766" max="3766" width="16.85546875" style="26" customWidth="1"/>
    <col min="3767" max="3767" width="0.7109375" style="26" customWidth="1"/>
    <col min="3768" max="3768" width="17.28515625" style="26" customWidth="1"/>
    <col min="3769" max="3769" width="1.140625" style="26" customWidth="1"/>
    <col min="3770" max="3770" width="15.28515625" style="26" customWidth="1"/>
    <col min="3771" max="3771" width="0.7109375" style="26" customWidth="1"/>
    <col min="3772" max="3772" width="16.7109375" style="26" customWidth="1"/>
    <col min="3773" max="3773" width="0.7109375" style="26" customWidth="1"/>
    <col min="3774" max="3774" width="17.42578125" style="26" customWidth="1"/>
    <col min="3775" max="3775" width="0.7109375" style="26" customWidth="1"/>
    <col min="3776" max="3776" width="15.28515625" style="26" customWidth="1"/>
    <col min="3777" max="3777" width="4.140625" style="26" customWidth="1"/>
    <col min="3778" max="3779" width="0" style="26" hidden="1" customWidth="1"/>
    <col min="3780" max="4015" width="10.140625" style="26"/>
    <col min="4016" max="4016" width="3" style="26" customWidth="1"/>
    <col min="4017" max="4017" width="2.140625" style="26" customWidth="1"/>
    <col min="4018" max="4018" width="39.42578125" style="26" customWidth="1"/>
    <col min="4019" max="4019" width="0.85546875" style="26" customWidth="1"/>
    <col min="4020" max="4020" width="7.28515625" style="26" customWidth="1"/>
    <col min="4021" max="4021" width="0.7109375" style="26" customWidth="1"/>
    <col min="4022" max="4022" width="16.85546875" style="26" customWidth="1"/>
    <col min="4023" max="4023" width="0.7109375" style="26" customWidth="1"/>
    <col min="4024" max="4024" width="17.28515625" style="26" customWidth="1"/>
    <col min="4025" max="4025" width="1.140625" style="26" customWidth="1"/>
    <col min="4026" max="4026" width="15.28515625" style="26" customWidth="1"/>
    <col min="4027" max="4027" width="0.7109375" style="26" customWidth="1"/>
    <col min="4028" max="4028" width="16.7109375" style="26" customWidth="1"/>
    <col min="4029" max="4029" width="0.7109375" style="26" customWidth="1"/>
    <col min="4030" max="4030" width="17.42578125" style="26" customWidth="1"/>
    <col min="4031" max="4031" width="0.7109375" style="26" customWidth="1"/>
    <col min="4032" max="4032" width="15.28515625" style="26" customWidth="1"/>
    <col min="4033" max="4033" width="4.140625" style="26" customWidth="1"/>
    <col min="4034" max="4035" width="0" style="26" hidden="1" customWidth="1"/>
    <col min="4036" max="4271" width="10.140625" style="26"/>
    <col min="4272" max="4272" width="3" style="26" customWidth="1"/>
    <col min="4273" max="4273" width="2.140625" style="26" customWidth="1"/>
    <col min="4274" max="4274" width="39.42578125" style="26" customWidth="1"/>
    <col min="4275" max="4275" width="0.85546875" style="26" customWidth="1"/>
    <col min="4276" max="4276" width="7.28515625" style="26" customWidth="1"/>
    <col min="4277" max="4277" width="0.7109375" style="26" customWidth="1"/>
    <col min="4278" max="4278" width="16.85546875" style="26" customWidth="1"/>
    <col min="4279" max="4279" width="0.7109375" style="26" customWidth="1"/>
    <col min="4280" max="4280" width="17.28515625" style="26" customWidth="1"/>
    <col min="4281" max="4281" width="1.140625" style="26" customWidth="1"/>
    <col min="4282" max="4282" width="15.28515625" style="26" customWidth="1"/>
    <col min="4283" max="4283" width="0.7109375" style="26" customWidth="1"/>
    <col min="4284" max="4284" width="16.7109375" style="26" customWidth="1"/>
    <col min="4285" max="4285" width="0.7109375" style="26" customWidth="1"/>
    <col min="4286" max="4286" width="17.42578125" style="26" customWidth="1"/>
    <col min="4287" max="4287" width="0.7109375" style="26" customWidth="1"/>
    <col min="4288" max="4288" width="15.28515625" style="26" customWidth="1"/>
    <col min="4289" max="4289" width="4.140625" style="26" customWidth="1"/>
    <col min="4290" max="4291" width="0" style="26" hidden="1" customWidth="1"/>
    <col min="4292" max="4527" width="10.140625" style="26"/>
    <col min="4528" max="4528" width="3" style="26" customWidth="1"/>
    <col min="4529" max="4529" width="2.140625" style="26" customWidth="1"/>
    <col min="4530" max="4530" width="39.42578125" style="26" customWidth="1"/>
    <col min="4531" max="4531" width="0.85546875" style="26" customWidth="1"/>
    <col min="4532" max="4532" width="7.28515625" style="26" customWidth="1"/>
    <col min="4533" max="4533" width="0.7109375" style="26" customWidth="1"/>
    <col min="4534" max="4534" width="16.85546875" style="26" customWidth="1"/>
    <col min="4535" max="4535" width="0.7109375" style="26" customWidth="1"/>
    <col min="4536" max="4536" width="17.28515625" style="26" customWidth="1"/>
    <col min="4537" max="4537" width="1.140625" style="26" customWidth="1"/>
    <col min="4538" max="4538" width="15.28515625" style="26" customWidth="1"/>
    <col min="4539" max="4539" width="0.7109375" style="26" customWidth="1"/>
    <col min="4540" max="4540" width="16.7109375" style="26" customWidth="1"/>
    <col min="4541" max="4541" width="0.7109375" style="26" customWidth="1"/>
    <col min="4542" max="4542" width="17.42578125" style="26" customWidth="1"/>
    <col min="4543" max="4543" width="0.7109375" style="26" customWidth="1"/>
    <col min="4544" max="4544" width="15.28515625" style="26" customWidth="1"/>
    <col min="4545" max="4545" width="4.140625" style="26" customWidth="1"/>
    <col min="4546" max="4547" width="0" style="26" hidden="1" customWidth="1"/>
    <col min="4548" max="4783" width="10.140625" style="26"/>
    <col min="4784" max="4784" width="3" style="26" customWidth="1"/>
    <col min="4785" max="4785" width="2.140625" style="26" customWidth="1"/>
    <col min="4786" max="4786" width="39.42578125" style="26" customWidth="1"/>
    <col min="4787" max="4787" width="0.85546875" style="26" customWidth="1"/>
    <col min="4788" max="4788" width="7.28515625" style="26" customWidth="1"/>
    <col min="4789" max="4789" width="0.7109375" style="26" customWidth="1"/>
    <col min="4790" max="4790" width="16.85546875" style="26" customWidth="1"/>
    <col min="4791" max="4791" width="0.7109375" style="26" customWidth="1"/>
    <col min="4792" max="4792" width="17.28515625" style="26" customWidth="1"/>
    <col min="4793" max="4793" width="1.140625" style="26" customWidth="1"/>
    <col min="4794" max="4794" width="15.28515625" style="26" customWidth="1"/>
    <col min="4795" max="4795" width="0.7109375" style="26" customWidth="1"/>
    <col min="4796" max="4796" width="16.7109375" style="26" customWidth="1"/>
    <col min="4797" max="4797" width="0.7109375" style="26" customWidth="1"/>
    <col min="4798" max="4798" width="17.42578125" style="26" customWidth="1"/>
    <col min="4799" max="4799" width="0.7109375" style="26" customWidth="1"/>
    <col min="4800" max="4800" width="15.28515625" style="26" customWidth="1"/>
    <col min="4801" max="4801" width="4.140625" style="26" customWidth="1"/>
    <col min="4802" max="4803" width="0" style="26" hidden="1" customWidth="1"/>
    <col min="4804" max="5039" width="10.140625" style="26"/>
    <col min="5040" max="5040" width="3" style="26" customWidth="1"/>
    <col min="5041" max="5041" width="2.140625" style="26" customWidth="1"/>
    <col min="5042" max="5042" width="39.42578125" style="26" customWidth="1"/>
    <col min="5043" max="5043" width="0.85546875" style="26" customWidth="1"/>
    <col min="5044" max="5044" width="7.28515625" style="26" customWidth="1"/>
    <col min="5045" max="5045" width="0.7109375" style="26" customWidth="1"/>
    <col min="5046" max="5046" width="16.85546875" style="26" customWidth="1"/>
    <col min="5047" max="5047" width="0.7109375" style="26" customWidth="1"/>
    <col min="5048" max="5048" width="17.28515625" style="26" customWidth="1"/>
    <col min="5049" max="5049" width="1.140625" style="26" customWidth="1"/>
    <col min="5050" max="5050" width="15.28515625" style="26" customWidth="1"/>
    <col min="5051" max="5051" width="0.7109375" style="26" customWidth="1"/>
    <col min="5052" max="5052" width="16.7109375" style="26" customWidth="1"/>
    <col min="5053" max="5053" width="0.7109375" style="26" customWidth="1"/>
    <col min="5054" max="5054" width="17.42578125" style="26" customWidth="1"/>
    <col min="5055" max="5055" width="0.7109375" style="26" customWidth="1"/>
    <col min="5056" max="5056" width="15.28515625" style="26" customWidth="1"/>
    <col min="5057" max="5057" width="4.140625" style="26" customWidth="1"/>
    <col min="5058" max="5059" width="0" style="26" hidden="1" customWidth="1"/>
    <col min="5060" max="5295" width="10.140625" style="26"/>
    <col min="5296" max="5296" width="3" style="26" customWidth="1"/>
    <col min="5297" max="5297" width="2.140625" style="26" customWidth="1"/>
    <col min="5298" max="5298" width="39.42578125" style="26" customWidth="1"/>
    <col min="5299" max="5299" width="0.85546875" style="26" customWidth="1"/>
    <col min="5300" max="5300" width="7.28515625" style="26" customWidth="1"/>
    <col min="5301" max="5301" width="0.7109375" style="26" customWidth="1"/>
    <col min="5302" max="5302" width="16.85546875" style="26" customWidth="1"/>
    <col min="5303" max="5303" width="0.7109375" style="26" customWidth="1"/>
    <col min="5304" max="5304" width="17.28515625" style="26" customWidth="1"/>
    <col min="5305" max="5305" width="1.140625" style="26" customWidth="1"/>
    <col min="5306" max="5306" width="15.28515625" style="26" customWidth="1"/>
    <col min="5307" max="5307" width="0.7109375" style="26" customWidth="1"/>
    <col min="5308" max="5308" width="16.7109375" style="26" customWidth="1"/>
    <col min="5309" max="5309" width="0.7109375" style="26" customWidth="1"/>
    <col min="5310" max="5310" width="17.42578125" style="26" customWidth="1"/>
    <col min="5311" max="5311" width="0.7109375" style="26" customWidth="1"/>
    <col min="5312" max="5312" width="15.28515625" style="26" customWidth="1"/>
    <col min="5313" max="5313" width="4.140625" style="26" customWidth="1"/>
    <col min="5314" max="5315" width="0" style="26" hidden="1" customWidth="1"/>
    <col min="5316" max="5551" width="10.140625" style="26"/>
    <col min="5552" max="5552" width="3" style="26" customWidth="1"/>
    <col min="5553" max="5553" width="2.140625" style="26" customWidth="1"/>
    <col min="5554" max="5554" width="39.42578125" style="26" customWidth="1"/>
    <col min="5555" max="5555" width="0.85546875" style="26" customWidth="1"/>
    <col min="5556" max="5556" width="7.28515625" style="26" customWidth="1"/>
    <col min="5557" max="5557" width="0.7109375" style="26" customWidth="1"/>
    <col min="5558" max="5558" width="16.85546875" style="26" customWidth="1"/>
    <col min="5559" max="5559" width="0.7109375" style="26" customWidth="1"/>
    <col min="5560" max="5560" width="17.28515625" style="26" customWidth="1"/>
    <col min="5561" max="5561" width="1.140625" style="26" customWidth="1"/>
    <col min="5562" max="5562" width="15.28515625" style="26" customWidth="1"/>
    <col min="5563" max="5563" width="0.7109375" style="26" customWidth="1"/>
    <col min="5564" max="5564" width="16.7109375" style="26" customWidth="1"/>
    <col min="5565" max="5565" width="0.7109375" style="26" customWidth="1"/>
    <col min="5566" max="5566" width="17.42578125" style="26" customWidth="1"/>
    <col min="5567" max="5567" width="0.7109375" style="26" customWidth="1"/>
    <col min="5568" max="5568" width="15.28515625" style="26" customWidth="1"/>
    <col min="5569" max="5569" width="4.140625" style="26" customWidth="1"/>
    <col min="5570" max="5571" width="0" style="26" hidden="1" customWidth="1"/>
    <col min="5572" max="5807" width="10.140625" style="26"/>
    <col min="5808" max="5808" width="3" style="26" customWidth="1"/>
    <col min="5809" max="5809" width="2.140625" style="26" customWidth="1"/>
    <col min="5810" max="5810" width="39.42578125" style="26" customWidth="1"/>
    <col min="5811" max="5811" width="0.85546875" style="26" customWidth="1"/>
    <col min="5812" max="5812" width="7.28515625" style="26" customWidth="1"/>
    <col min="5813" max="5813" width="0.7109375" style="26" customWidth="1"/>
    <col min="5814" max="5814" width="16.85546875" style="26" customWidth="1"/>
    <col min="5815" max="5815" width="0.7109375" style="26" customWidth="1"/>
    <col min="5816" max="5816" width="17.28515625" style="26" customWidth="1"/>
    <col min="5817" max="5817" width="1.140625" style="26" customWidth="1"/>
    <col min="5818" max="5818" width="15.28515625" style="26" customWidth="1"/>
    <col min="5819" max="5819" width="0.7109375" style="26" customWidth="1"/>
    <col min="5820" max="5820" width="16.7109375" style="26" customWidth="1"/>
    <col min="5821" max="5821" width="0.7109375" style="26" customWidth="1"/>
    <col min="5822" max="5822" width="17.42578125" style="26" customWidth="1"/>
    <col min="5823" max="5823" width="0.7109375" style="26" customWidth="1"/>
    <col min="5824" max="5824" width="15.28515625" style="26" customWidth="1"/>
    <col min="5825" max="5825" width="4.140625" style="26" customWidth="1"/>
    <col min="5826" max="5827" width="0" style="26" hidden="1" customWidth="1"/>
    <col min="5828" max="6063" width="10.140625" style="26"/>
    <col min="6064" max="6064" width="3" style="26" customWidth="1"/>
    <col min="6065" max="6065" width="2.140625" style="26" customWidth="1"/>
    <col min="6066" max="6066" width="39.42578125" style="26" customWidth="1"/>
    <col min="6067" max="6067" width="0.85546875" style="26" customWidth="1"/>
    <col min="6068" max="6068" width="7.28515625" style="26" customWidth="1"/>
    <col min="6069" max="6069" width="0.7109375" style="26" customWidth="1"/>
    <col min="6070" max="6070" width="16.85546875" style="26" customWidth="1"/>
    <col min="6071" max="6071" width="0.7109375" style="26" customWidth="1"/>
    <col min="6072" max="6072" width="17.28515625" style="26" customWidth="1"/>
    <col min="6073" max="6073" width="1.140625" style="26" customWidth="1"/>
    <col min="6074" max="6074" width="15.28515625" style="26" customWidth="1"/>
    <col min="6075" max="6075" width="0.7109375" style="26" customWidth="1"/>
    <col min="6076" max="6076" width="16.7109375" style="26" customWidth="1"/>
    <col min="6077" max="6077" width="0.7109375" style="26" customWidth="1"/>
    <col min="6078" max="6078" width="17.42578125" style="26" customWidth="1"/>
    <col min="6079" max="6079" width="0.7109375" style="26" customWidth="1"/>
    <col min="6080" max="6080" width="15.28515625" style="26" customWidth="1"/>
    <col min="6081" max="6081" width="4.140625" style="26" customWidth="1"/>
    <col min="6082" max="6083" width="0" style="26" hidden="1" customWidth="1"/>
    <col min="6084" max="6319" width="10.140625" style="26"/>
    <col min="6320" max="6320" width="3" style="26" customWidth="1"/>
    <col min="6321" max="6321" width="2.140625" style="26" customWidth="1"/>
    <col min="6322" max="6322" width="39.42578125" style="26" customWidth="1"/>
    <col min="6323" max="6323" width="0.85546875" style="26" customWidth="1"/>
    <col min="6324" max="6324" width="7.28515625" style="26" customWidth="1"/>
    <col min="6325" max="6325" width="0.7109375" style="26" customWidth="1"/>
    <col min="6326" max="6326" width="16.85546875" style="26" customWidth="1"/>
    <col min="6327" max="6327" width="0.7109375" style="26" customWidth="1"/>
    <col min="6328" max="6328" width="17.28515625" style="26" customWidth="1"/>
    <col min="6329" max="6329" width="1.140625" style="26" customWidth="1"/>
    <col min="6330" max="6330" width="15.28515625" style="26" customWidth="1"/>
    <col min="6331" max="6331" width="0.7109375" style="26" customWidth="1"/>
    <col min="6332" max="6332" width="16.7109375" style="26" customWidth="1"/>
    <col min="6333" max="6333" width="0.7109375" style="26" customWidth="1"/>
    <col min="6334" max="6334" width="17.42578125" style="26" customWidth="1"/>
    <col min="6335" max="6335" width="0.7109375" style="26" customWidth="1"/>
    <col min="6336" max="6336" width="15.28515625" style="26" customWidth="1"/>
    <col min="6337" max="6337" width="4.140625" style="26" customWidth="1"/>
    <col min="6338" max="6339" width="0" style="26" hidden="1" customWidth="1"/>
    <col min="6340" max="6575" width="10.140625" style="26"/>
    <col min="6576" max="6576" width="3" style="26" customWidth="1"/>
    <col min="6577" max="6577" width="2.140625" style="26" customWidth="1"/>
    <col min="6578" max="6578" width="39.42578125" style="26" customWidth="1"/>
    <col min="6579" max="6579" width="0.85546875" style="26" customWidth="1"/>
    <col min="6580" max="6580" width="7.28515625" style="26" customWidth="1"/>
    <col min="6581" max="6581" width="0.7109375" style="26" customWidth="1"/>
    <col min="6582" max="6582" width="16.85546875" style="26" customWidth="1"/>
    <col min="6583" max="6583" width="0.7109375" style="26" customWidth="1"/>
    <col min="6584" max="6584" width="17.28515625" style="26" customWidth="1"/>
    <col min="6585" max="6585" width="1.140625" style="26" customWidth="1"/>
    <col min="6586" max="6586" width="15.28515625" style="26" customWidth="1"/>
    <col min="6587" max="6587" width="0.7109375" style="26" customWidth="1"/>
    <col min="6588" max="6588" width="16.7109375" style="26" customWidth="1"/>
    <col min="6589" max="6589" width="0.7109375" style="26" customWidth="1"/>
    <col min="6590" max="6590" width="17.42578125" style="26" customWidth="1"/>
    <col min="6591" max="6591" width="0.7109375" style="26" customWidth="1"/>
    <col min="6592" max="6592" width="15.28515625" style="26" customWidth="1"/>
    <col min="6593" max="6593" width="4.140625" style="26" customWidth="1"/>
    <col min="6594" max="6595" width="0" style="26" hidden="1" customWidth="1"/>
    <col min="6596" max="6831" width="10.140625" style="26"/>
    <col min="6832" max="6832" width="3" style="26" customWidth="1"/>
    <col min="6833" max="6833" width="2.140625" style="26" customWidth="1"/>
    <col min="6834" max="6834" width="39.42578125" style="26" customWidth="1"/>
    <col min="6835" max="6835" width="0.85546875" style="26" customWidth="1"/>
    <col min="6836" max="6836" width="7.28515625" style="26" customWidth="1"/>
    <col min="6837" max="6837" width="0.7109375" style="26" customWidth="1"/>
    <col min="6838" max="6838" width="16.85546875" style="26" customWidth="1"/>
    <col min="6839" max="6839" width="0.7109375" style="26" customWidth="1"/>
    <col min="6840" max="6840" width="17.28515625" style="26" customWidth="1"/>
    <col min="6841" max="6841" width="1.140625" style="26" customWidth="1"/>
    <col min="6842" max="6842" width="15.28515625" style="26" customWidth="1"/>
    <col min="6843" max="6843" width="0.7109375" style="26" customWidth="1"/>
    <col min="6844" max="6844" width="16.7109375" style="26" customWidth="1"/>
    <col min="6845" max="6845" width="0.7109375" style="26" customWidth="1"/>
    <col min="6846" max="6846" width="17.42578125" style="26" customWidth="1"/>
    <col min="6847" max="6847" width="0.7109375" style="26" customWidth="1"/>
    <col min="6848" max="6848" width="15.28515625" style="26" customWidth="1"/>
    <col min="6849" max="6849" width="4.140625" style="26" customWidth="1"/>
    <col min="6850" max="6851" width="0" style="26" hidden="1" customWidth="1"/>
    <col min="6852" max="7087" width="10.140625" style="26"/>
    <col min="7088" max="7088" width="3" style="26" customWidth="1"/>
    <col min="7089" max="7089" width="2.140625" style="26" customWidth="1"/>
    <col min="7090" max="7090" width="39.42578125" style="26" customWidth="1"/>
    <col min="7091" max="7091" width="0.85546875" style="26" customWidth="1"/>
    <col min="7092" max="7092" width="7.28515625" style="26" customWidth="1"/>
    <col min="7093" max="7093" width="0.7109375" style="26" customWidth="1"/>
    <col min="7094" max="7094" width="16.85546875" style="26" customWidth="1"/>
    <col min="7095" max="7095" width="0.7109375" style="26" customWidth="1"/>
    <col min="7096" max="7096" width="17.28515625" style="26" customWidth="1"/>
    <col min="7097" max="7097" width="1.140625" style="26" customWidth="1"/>
    <col min="7098" max="7098" width="15.28515625" style="26" customWidth="1"/>
    <col min="7099" max="7099" width="0.7109375" style="26" customWidth="1"/>
    <col min="7100" max="7100" width="16.7109375" style="26" customWidth="1"/>
    <col min="7101" max="7101" width="0.7109375" style="26" customWidth="1"/>
    <col min="7102" max="7102" width="17.42578125" style="26" customWidth="1"/>
    <col min="7103" max="7103" width="0.7109375" style="26" customWidth="1"/>
    <col min="7104" max="7104" width="15.28515625" style="26" customWidth="1"/>
    <col min="7105" max="7105" width="4.140625" style="26" customWidth="1"/>
    <col min="7106" max="7107" width="0" style="26" hidden="1" customWidth="1"/>
    <col min="7108" max="7343" width="10.140625" style="26"/>
    <col min="7344" max="7344" width="3" style="26" customWidth="1"/>
    <col min="7345" max="7345" width="2.140625" style="26" customWidth="1"/>
    <col min="7346" max="7346" width="39.42578125" style="26" customWidth="1"/>
    <col min="7347" max="7347" width="0.85546875" style="26" customWidth="1"/>
    <col min="7348" max="7348" width="7.28515625" style="26" customWidth="1"/>
    <col min="7349" max="7349" width="0.7109375" style="26" customWidth="1"/>
    <col min="7350" max="7350" width="16.85546875" style="26" customWidth="1"/>
    <col min="7351" max="7351" width="0.7109375" style="26" customWidth="1"/>
    <col min="7352" max="7352" width="17.28515625" style="26" customWidth="1"/>
    <col min="7353" max="7353" width="1.140625" style="26" customWidth="1"/>
    <col min="7354" max="7354" width="15.28515625" style="26" customWidth="1"/>
    <col min="7355" max="7355" width="0.7109375" style="26" customWidth="1"/>
    <col min="7356" max="7356" width="16.7109375" style="26" customWidth="1"/>
    <col min="7357" max="7357" width="0.7109375" style="26" customWidth="1"/>
    <col min="7358" max="7358" width="17.42578125" style="26" customWidth="1"/>
    <col min="7359" max="7359" width="0.7109375" style="26" customWidth="1"/>
    <col min="7360" max="7360" width="15.28515625" style="26" customWidth="1"/>
    <col min="7361" max="7361" width="4.140625" style="26" customWidth="1"/>
    <col min="7362" max="7363" width="0" style="26" hidden="1" customWidth="1"/>
    <col min="7364" max="7599" width="10.140625" style="26"/>
    <col min="7600" max="7600" width="3" style="26" customWidth="1"/>
    <col min="7601" max="7601" width="2.140625" style="26" customWidth="1"/>
    <col min="7602" max="7602" width="39.42578125" style="26" customWidth="1"/>
    <col min="7603" max="7603" width="0.85546875" style="26" customWidth="1"/>
    <col min="7604" max="7604" width="7.28515625" style="26" customWidth="1"/>
    <col min="7605" max="7605" width="0.7109375" style="26" customWidth="1"/>
    <col min="7606" max="7606" width="16.85546875" style="26" customWidth="1"/>
    <col min="7607" max="7607" width="0.7109375" style="26" customWidth="1"/>
    <col min="7608" max="7608" width="17.28515625" style="26" customWidth="1"/>
    <col min="7609" max="7609" width="1.140625" style="26" customWidth="1"/>
    <col min="7610" max="7610" width="15.28515625" style="26" customWidth="1"/>
    <col min="7611" max="7611" width="0.7109375" style="26" customWidth="1"/>
    <col min="7612" max="7612" width="16.7109375" style="26" customWidth="1"/>
    <col min="7613" max="7613" width="0.7109375" style="26" customWidth="1"/>
    <col min="7614" max="7614" width="17.42578125" style="26" customWidth="1"/>
    <col min="7615" max="7615" width="0.7109375" style="26" customWidth="1"/>
    <col min="7616" max="7616" width="15.28515625" style="26" customWidth="1"/>
    <col min="7617" max="7617" width="4.140625" style="26" customWidth="1"/>
    <col min="7618" max="7619" width="0" style="26" hidden="1" customWidth="1"/>
    <col min="7620" max="7855" width="10.140625" style="26"/>
    <col min="7856" max="7856" width="3" style="26" customWidth="1"/>
    <col min="7857" max="7857" width="2.140625" style="26" customWidth="1"/>
    <col min="7858" max="7858" width="39.42578125" style="26" customWidth="1"/>
    <col min="7859" max="7859" width="0.85546875" style="26" customWidth="1"/>
    <col min="7860" max="7860" width="7.28515625" style="26" customWidth="1"/>
    <col min="7861" max="7861" width="0.7109375" style="26" customWidth="1"/>
    <col min="7862" max="7862" width="16.85546875" style="26" customWidth="1"/>
    <col min="7863" max="7863" width="0.7109375" style="26" customWidth="1"/>
    <col min="7864" max="7864" width="17.28515625" style="26" customWidth="1"/>
    <col min="7865" max="7865" width="1.140625" style="26" customWidth="1"/>
    <col min="7866" max="7866" width="15.28515625" style="26" customWidth="1"/>
    <col min="7867" max="7867" width="0.7109375" style="26" customWidth="1"/>
    <col min="7868" max="7868" width="16.7109375" style="26" customWidth="1"/>
    <col min="7869" max="7869" width="0.7109375" style="26" customWidth="1"/>
    <col min="7870" max="7870" width="17.42578125" style="26" customWidth="1"/>
    <col min="7871" max="7871" width="0.7109375" style="26" customWidth="1"/>
    <col min="7872" max="7872" width="15.28515625" style="26" customWidth="1"/>
    <col min="7873" max="7873" width="4.140625" style="26" customWidth="1"/>
    <col min="7874" max="7875" width="0" style="26" hidden="1" customWidth="1"/>
    <col min="7876" max="8111" width="10.140625" style="26"/>
    <col min="8112" max="8112" width="3" style="26" customWidth="1"/>
    <col min="8113" max="8113" width="2.140625" style="26" customWidth="1"/>
    <col min="8114" max="8114" width="39.42578125" style="26" customWidth="1"/>
    <col min="8115" max="8115" width="0.85546875" style="26" customWidth="1"/>
    <col min="8116" max="8116" width="7.28515625" style="26" customWidth="1"/>
    <col min="8117" max="8117" width="0.7109375" style="26" customWidth="1"/>
    <col min="8118" max="8118" width="16.85546875" style="26" customWidth="1"/>
    <col min="8119" max="8119" width="0.7109375" style="26" customWidth="1"/>
    <col min="8120" max="8120" width="17.28515625" style="26" customWidth="1"/>
    <col min="8121" max="8121" width="1.140625" style="26" customWidth="1"/>
    <col min="8122" max="8122" width="15.28515625" style="26" customWidth="1"/>
    <col min="8123" max="8123" width="0.7109375" style="26" customWidth="1"/>
    <col min="8124" max="8124" width="16.7109375" style="26" customWidth="1"/>
    <col min="8125" max="8125" width="0.7109375" style="26" customWidth="1"/>
    <col min="8126" max="8126" width="17.42578125" style="26" customWidth="1"/>
    <col min="8127" max="8127" width="0.7109375" style="26" customWidth="1"/>
    <col min="8128" max="8128" width="15.28515625" style="26" customWidth="1"/>
    <col min="8129" max="8129" width="4.140625" style="26" customWidth="1"/>
    <col min="8130" max="8131" width="0" style="26" hidden="1" customWidth="1"/>
    <col min="8132" max="8367" width="10.140625" style="26"/>
    <col min="8368" max="8368" width="3" style="26" customWidth="1"/>
    <col min="8369" max="8369" width="2.140625" style="26" customWidth="1"/>
    <col min="8370" max="8370" width="39.42578125" style="26" customWidth="1"/>
    <col min="8371" max="8371" width="0.85546875" style="26" customWidth="1"/>
    <col min="8372" max="8372" width="7.28515625" style="26" customWidth="1"/>
    <col min="8373" max="8373" width="0.7109375" style="26" customWidth="1"/>
    <col min="8374" max="8374" width="16.85546875" style="26" customWidth="1"/>
    <col min="8375" max="8375" width="0.7109375" style="26" customWidth="1"/>
    <col min="8376" max="8376" width="17.28515625" style="26" customWidth="1"/>
    <col min="8377" max="8377" width="1.140625" style="26" customWidth="1"/>
    <col min="8378" max="8378" width="15.28515625" style="26" customWidth="1"/>
    <col min="8379" max="8379" width="0.7109375" style="26" customWidth="1"/>
    <col min="8380" max="8380" width="16.7109375" style="26" customWidth="1"/>
    <col min="8381" max="8381" width="0.7109375" style="26" customWidth="1"/>
    <col min="8382" max="8382" width="17.42578125" style="26" customWidth="1"/>
    <col min="8383" max="8383" width="0.7109375" style="26" customWidth="1"/>
    <col min="8384" max="8384" width="15.28515625" style="26" customWidth="1"/>
    <col min="8385" max="8385" width="4.140625" style="26" customWidth="1"/>
    <col min="8386" max="8387" width="0" style="26" hidden="1" customWidth="1"/>
    <col min="8388" max="8623" width="10.140625" style="26"/>
    <col min="8624" max="8624" width="3" style="26" customWidth="1"/>
    <col min="8625" max="8625" width="2.140625" style="26" customWidth="1"/>
    <col min="8626" max="8626" width="39.42578125" style="26" customWidth="1"/>
    <col min="8627" max="8627" width="0.85546875" style="26" customWidth="1"/>
    <col min="8628" max="8628" width="7.28515625" style="26" customWidth="1"/>
    <col min="8629" max="8629" width="0.7109375" style="26" customWidth="1"/>
    <col min="8630" max="8630" width="16.85546875" style="26" customWidth="1"/>
    <col min="8631" max="8631" width="0.7109375" style="26" customWidth="1"/>
    <col min="8632" max="8632" width="17.28515625" style="26" customWidth="1"/>
    <col min="8633" max="8633" width="1.140625" style="26" customWidth="1"/>
    <col min="8634" max="8634" width="15.28515625" style="26" customWidth="1"/>
    <col min="8635" max="8635" width="0.7109375" style="26" customWidth="1"/>
    <col min="8636" max="8636" width="16.7109375" style="26" customWidth="1"/>
    <col min="8637" max="8637" width="0.7109375" style="26" customWidth="1"/>
    <col min="8638" max="8638" width="17.42578125" style="26" customWidth="1"/>
    <col min="8639" max="8639" width="0.7109375" style="26" customWidth="1"/>
    <col min="8640" max="8640" width="15.28515625" style="26" customWidth="1"/>
    <col min="8641" max="8641" width="4.140625" style="26" customWidth="1"/>
    <col min="8642" max="8643" width="0" style="26" hidden="1" customWidth="1"/>
    <col min="8644" max="8879" width="10.140625" style="26"/>
    <col min="8880" max="8880" width="3" style="26" customWidth="1"/>
    <col min="8881" max="8881" width="2.140625" style="26" customWidth="1"/>
    <col min="8882" max="8882" width="39.42578125" style="26" customWidth="1"/>
    <col min="8883" max="8883" width="0.85546875" style="26" customWidth="1"/>
    <col min="8884" max="8884" width="7.28515625" style="26" customWidth="1"/>
    <col min="8885" max="8885" width="0.7109375" style="26" customWidth="1"/>
    <col min="8886" max="8886" width="16.85546875" style="26" customWidth="1"/>
    <col min="8887" max="8887" width="0.7109375" style="26" customWidth="1"/>
    <col min="8888" max="8888" width="17.28515625" style="26" customWidth="1"/>
    <col min="8889" max="8889" width="1.140625" style="26" customWidth="1"/>
    <col min="8890" max="8890" width="15.28515625" style="26" customWidth="1"/>
    <col min="8891" max="8891" width="0.7109375" style="26" customWidth="1"/>
    <col min="8892" max="8892" width="16.7109375" style="26" customWidth="1"/>
    <col min="8893" max="8893" width="0.7109375" style="26" customWidth="1"/>
    <col min="8894" max="8894" width="17.42578125" style="26" customWidth="1"/>
    <col min="8895" max="8895" width="0.7109375" style="26" customWidth="1"/>
    <col min="8896" max="8896" width="15.28515625" style="26" customWidth="1"/>
    <col min="8897" max="8897" width="4.140625" style="26" customWidth="1"/>
    <col min="8898" max="8899" width="0" style="26" hidden="1" customWidth="1"/>
    <col min="8900" max="9135" width="10.140625" style="26"/>
    <col min="9136" max="9136" width="3" style="26" customWidth="1"/>
    <col min="9137" max="9137" width="2.140625" style="26" customWidth="1"/>
    <col min="9138" max="9138" width="39.42578125" style="26" customWidth="1"/>
    <col min="9139" max="9139" width="0.85546875" style="26" customWidth="1"/>
    <col min="9140" max="9140" width="7.28515625" style="26" customWidth="1"/>
    <col min="9141" max="9141" width="0.7109375" style="26" customWidth="1"/>
    <col min="9142" max="9142" width="16.85546875" style="26" customWidth="1"/>
    <col min="9143" max="9143" width="0.7109375" style="26" customWidth="1"/>
    <col min="9144" max="9144" width="17.28515625" style="26" customWidth="1"/>
    <col min="9145" max="9145" width="1.140625" style="26" customWidth="1"/>
    <col min="9146" max="9146" width="15.28515625" style="26" customWidth="1"/>
    <col min="9147" max="9147" width="0.7109375" style="26" customWidth="1"/>
    <col min="9148" max="9148" width="16.7109375" style="26" customWidth="1"/>
    <col min="9149" max="9149" width="0.7109375" style="26" customWidth="1"/>
    <col min="9150" max="9150" width="17.42578125" style="26" customWidth="1"/>
    <col min="9151" max="9151" width="0.7109375" style="26" customWidth="1"/>
    <col min="9152" max="9152" width="15.28515625" style="26" customWidth="1"/>
    <col min="9153" max="9153" width="4.140625" style="26" customWidth="1"/>
    <col min="9154" max="9155" width="0" style="26" hidden="1" customWidth="1"/>
    <col min="9156" max="9391" width="10.140625" style="26"/>
    <col min="9392" max="9392" width="3" style="26" customWidth="1"/>
    <col min="9393" max="9393" width="2.140625" style="26" customWidth="1"/>
    <col min="9394" max="9394" width="39.42578125" style="26" customWidth="1"/>
    <col min="9395" max="9395" width="0.85546875" style="26" customWidth="1"/>
    <col min="9396" max="9396" width="7.28515625" style="26" customWidth="1"/>
    <col min="9397" max="9397" width="0.7109375" style="26" customWidth="1"/>
    <col min="9398" max="9398" width="16.85546875" style="26" customWidth="1"/>
    <col min="9399" max="9399" width="0.7109375" style="26" customWidth="1"/>
    <col min="9400" max="9400" width="17.28515625" style="26" customWidth="1"/>
    <col min="9401" max="9401" width="1.140625" style="26" customWidth="1"/>
    <col min="9402" max="9402" width="15.28515625" style="26" customWidth="1"/>
    <col min="9403" max="9403" width="0.7109375" style="26" customWidth="1"/>
    <col min="9404" max="9404" width="16.7109375" style="26" customWidth="1"/>
    <col min="9405" max="9405" width="0.7109375" style="26" customWidth="1"/>
    <col min="9406" max="9406" width="17.42578125" style="26" customWidth="1"/>
    <col min="9407" max="9407" width="0.7109375" style="26" customWidth="1"/>
    <col min="9408" max="9408" width="15.28515625" style="26" customWidth="1"/>
    <col min="9409" max="9409" width="4.140625" style="26" customWidth="1"/>
    <col min="9410" max="9411" width="0" style="26" hidden="1" customWidth="1"/>
    <col min="9412" max="9647" width="10.140625" style="26"/>
    <col min="9648" max="9648" width="3" style="26" customWidth="1"/>
    <col min="9649" max="9649" width="2.140625" style="26" customWidth="1"/>
    <col min="9650" max="9650" width="39.42578125" style="26" customWidth="1"/>
    <col min="9651" max="9651" width="0.85546875" style="26" customWidth="1"/>
    <col min="9652" max="9652" width="7.28515625" style="26" customWidth="1"/>
    <col min="9653" max="9653" width="0.7109375" style="26" customWidth="1"/>
    <col min="9654" max="9654" width="16.85546875" style="26" customWidth="1"/>
    <col min="9655" max="9655" width="0.7109375" style="26" customWidth="1"/>
    <col min="9656" max="9656" width="17.28515625" style="26" customWidth="1"/>
    <col min="9657" max="9657" width="1.140625" style="26" customWidth="1"/>
    <col min="9658" max="9658" width="15.28515625" style="26" customWidth="1"/>
    <col min="9659" max="9659" width="0.7109375" style="26" customWidth="1"/>
    <col min="9660" max="9660" width="16.7109375" style="26" customWidth="1"/>
    <col min="9661" max="9661" width="0.7109375" style="26" customWidth="1"/>
    <col min="9662" max="9662" width="17.42578125" style="26" customWidth="1"/>
    <col min="9663" max="9663" width="0.7109375" style="26" customWidth="1"/>
    <col min="9664" max="9664" width="15.28515625" style="26" customWidth="1"/>
    <col min="9665" max="9665" width="4.140625" style="26" customWidth="1"/>
    <col min="9666" max="9667" width="0" style="26" hidden="1" customWidth="1"/>
    <col min="9668" max="9903" width="10.140625" style="26"/>
    <col min="9904" max="9904" width="3" style="26" customWidth="1"/>
    <col min="9905" max="9905" width="2.140625" style="26" customWidth="1"/>
    <col min="9906" max="9906" width="39.42578125" style="26" customWidth="1"/>
    <col min="9907" max="9907" width="0.85546875" style="26" customWidth="1"/>
    <col min="9908" max="9908" width="7.28515625" style="26" customWidth="1"/>
    <col min="9909" max="9909" width="0.7109375" style="26" customWidth="1"/>
    <col min="9910" max="9910" width="16.85546875" style="26" customWidth="1"/>
    <col min="9911" max="9911" width="0.7109375" style="26" customWidth="1"/>
    <col min="9912" max="9912" width="17.28515625" style="26" customWidth="1"/>
    <col min="9913" max="9913" width="1.140625" style="26" customWidth="1"/>
    <col min="9914" max="9914" width="15.28515625" style="26" customWidth="1"/>
    <col min="9915" max="9915" width="0.7109375" style="26" customWidth="1"/>
    <col min="9916" max="9916" width="16.7109375" style="26" customWidth="1"/>
    <col min="9917" max="9917" width="0.7109375" style="26" customWidth="1"/>
    <col min="9918" max="9918" width="17.42578125" style="26" customWidth="1"/>
    <col min="9919" max="9919" width="0.7109375" style="26" customWidth="1"/>
    <col min="9920" max="9920" width="15.28515625" style="26" customWidth="1"/>
    <col min="9921" max="9921" width="4.140625" style="26" customWidth="1"/>
    <col min="9922" max="9923" width="0" style="26" hidden="1" customWidth="1"/>
    <col min="9924" max="10159" width="10.140625" style="26"/>
    <col min="10160" max="10160" width="3" style="26" customWidth="1"/>
    <col min="10161" max="10161" width="2.140625" style="26" customWidth="1"/>
    <col min="10162" max="10162" width="39.42578125" style="26" customWidth="1"/>
    <col min="10163" max="10163" width="0.85546875" style="26" customWidth="1"/>
    <col min="10164" max="10164" width="7.28515625" style="26" customWidth="1"/>
    <col min="10165" max="10165" width="0.7109375" style="26" customWidth="1"/>
    <col min="10166" max="10166" width="16.85546875" style="26" customWidth="1"/>
    <col min="10167" max="10167" width="0.7109375" style="26" customWidth="1"/>
    <col min="10168" max="10168" width="17.28515625" style="26" customWidth="1"/>
    <col min="10169" max="10169" width="1.140625" style="26" customWidth="1"/>
    <col min="10170" max="10170" width="15.28515625" style="26" customWidth="1"/>
    <col min="10171" max="10171" width="0.7109375" style="26" customWidth="1"/>
    <col min="10172" max="10172" width="16.7109375" style="26" customWidth="1"/>
    <col min="10173" max="10173" width="0.7109375" style="26" customWidth="1"/>
    <col min="10174" max="10174" width="17.42578125" style="26" customWidth="1"/>
    <col min="10175" max="10175" width="0.7109375" style="26" customWidth="1"/>
    <col min="10176" max="10176" width="15.28515625" style="26" customWidth="1"/>
    <col min="10177" max="10177" width="4.140625" style="26" customWidth="1"/>
    <col min="10178" max="10179" width="0" style="26" hidden="1" customWidth="1"/>
    <col min="10180" max="10415" width="10.140625" style="26"/>
    <col min="10416" max="10416" width="3" style="26" customWidth="1"/>
    <col min="10417" max="10417" width="2.140625" style="26" customWidth="1"/>
    <col min="10418" max="10418" width="39.42578125" style="26" customWidth="1"/>
    <col min="10419" max="10419" width="0.85546875" style="26" customWidth="1"/>
    <col min="10420" max="10420" width="7.28515625" style="26" customWidth="1"/>
    <col min="10421" max="10421" width="0.7109375" style="26" customWidth="1"/>
    <col min="10422" max="10422" width="16.85546875" style="26" customWidth="1"/>
    <col min="10423" max="10423" width="0.7109375" style="26" customWidth="1"/>
    <col min="10424" max="10424" width="17.28515625" style="26" customWidth="1"/>
    <col min="10425" max="10425" width="1.140625" style="26" customWidth="1"/>
    <col min="10426" max="10426" width="15.28515625" style="26" customWidth="1"/>
    <col min="10427" max="10427" width="0.7109375" style="26" customWidth="1"/>
    <col min="10428" max="10428" width="16.7109375" style="26" customWidth="1"/>
    <col min="10429" max="10429" width="0.7109375" style="26" customWidth="1"/>
    <col min="10430" max="10430" width="17.42578125" style="26" customWidth="1"/>
    <col min="10431" max="10431" width="0.7109375" style="26" customWidth="1"/>
    <col min="10432" max="10432" width="15.28515625" style="26" customWidth="1"/>
    <col min="10433" max="10433" width="4.140625" style="26" customWidth="1"/>
    <col min="10434" max="10435" width="0" style="26" hidden="1" customWidth="1"/>
    <col min="10436" max="10671" width="10.140625" style="26"/>
    <col min="10672" max="10672" width="3" style="26" customWidth="1"/>
    <col min="10673" max="10673" width="2.140625" style="26" customWidth="1"/>
    <col min="10674" max="10674" width="39.42578125" style="26" customWidth="1"/>
    <col min="10675" max="10675" width="0.85546875" style="26" customWidth="1"/>
    <col min="10676" max="10676" width="7.28515625" style="26" customWidth="1"/>
    <col min="10677" max="10677" width="0.7109375" style="26" customWidth="1"/>
    <col min="10678" max="10678" width="16.85546875" style="26" customWidth="1"/>
    <col min="10679" max="10679" width="0.7109375" style="26" customWidth="1"/>
    <col min="10680" max="10680" width="17.28515625" style="26" customWidth="1"/>
    <col min="10681" max="10681" width="1.140625" style="26" customWidth="1"/>
    <col min="10682" max="10682" width="15.28515625" style="26" customWidth="1"/>
    <col min="10683" max="10683" width="0.7109375" style="26" customWidth="1"/>
    <col min="10684" max="10684" width="16.7109375" style="26" customWidth="1"/>
    <col min="10685" max="10685" width="0.7109375" style="26" customWidth="1"/>
    <col min="10686" max="10686" width="17.42578125" style="26" customWidth="1"/>
    <col min="10687" max="10687" width="0.7109375" style="26" customWidth="1"/>
    <col min="10688" max="10688" width="15.28515625" style="26" customWidth="1"/>
    <col min="10689" max="10689" width="4.140625" style="26" customWidth="1"/>
    <col min="10690" max="10691" width="0" style="26" hidden="1" customWidth="1"/>
    <col min="10692" max="10927" width="10.140625" style="26"/>
    <col min="10928" max="10928" width="3" style="26" customWidth="1"/>
    <col min="10929" max="10929" width="2.140625" style="26" customWidth="1"/>
    <col min="10930" max="10930" width="39.42578125" style="26" customWidth="1"/>
    <col min="10931" max="10931" width="0.85546875" style="26" customWidth="1"/>
    <col min="10932" max="10932" width="7.28515625" style="26" customWidth="1"/>
    <col min="10933" max="10933" width="0.7109375" style="26" customWidth="1"/>
    <col min="10934" max="10934" width="16.85546875" style="26" customWidth="1"/>
    <col min="10935" max="10935" width="0.7109375" style="26" customWidth="1"/>
    <col min="10936" max="10936" width="17.28515625" style="26" customWidth="1"/>
    <col min="10937" max="10937" width="1.140625" style="26" customWidth="1"/>
    <col min="10938" max="10938" width="15.28515625" style="26" customWidth="1"/>
    <col min="10939" max="10939" width="0.7109375" style="26" customWidth="1"/>
    <col min="10940" max="10940" width="16.7109375" style="26" customWidth="1"/>
    <col min="10941" max="10941" width="0.7109375" style="26" customWidth="1"/>
    <col min="10942" max="10942" width="17.42578125" style="26" customWidth="1"/>
    <col min="10943" max="10943" width="0.7109375" style="26" customWidth="1"/>
    <col min="10944" max="10944" width="15.28515625" style="26" customWidth="1"/>
    <col min="10945" max="10945" width="4.140625" style="26" customWidth="1"/>
    <col min="10946" max="10947" width="0" style="26" hidden="1" customWidth="1"/>
    <col min="10948" max="11183" width="10.140625" style="26"/>
    <col min="11184" max="11184" width="3" style="26" customWidth="1"/>
    <col min="11185" max="11185" width="2.140625" style="26" customWidth="1"/>
    <col min="11186" max="11186" width="39.42578125" style="26" customWidth="1"/>
    <col min="11187" max="11187" width="0.85546875" style="26" customWidth="1"/>
    <col min="11188" max="11188" width="7.28515625" style="26" customWidth="1"/>
    <col min="11189" max="11189" width="0.7109375" style="26" customWidth="1"/>
    <col min="11190" max="11190" width="16.85546875" style="26" customWidth="1"/>
    <col min="11191" max="11191" width="0.7109375" style="26" customWidth="1"/>
    <col min="11192" max="11192" width="17.28515625" style="26" customWidth="1"/>
    <col min="11193" max="11193" width="1.140625" style="26" customWidth="1"/>
    <col min="11194" max="11194" width="15.28515625" style="26" customWidth="1"/>
    <col min="11195" max="11195" width="0.7109375" style="26" customWidth="1"/>
    <col min="11196" max="11196" width="16.7109375" style="26" customWidth="1"/>
    <col min="11197" max="11197" width="0.7109375" style="26" customWidth="1"/>
    <col min="11198" max="11198" width="17.42578125" style="26" customWidth="1"/>
    <col min="11199" max="11199" width="0.7109375" style="26" customWidth="1"/>
    <col min="11200" max="11200" width="15.28515625" style="26" customWidth="1"/>
    <col min="11201" max="11201" width="4.140625" style="26" customWidth="1"/>
    <col min="11202" max="11203" width="0" style="26" hidden="1" customWidth="1"/>
    <col min="11204" max="11439" width="10.140625" style="26"/>
    <col min="11440" max="11440" width="3" style="26" customWidth="1"/>
    <col min="11441" max="11441" width="2.140625" style="26" customWidth="1"/>
    <col min="11442" max="11442" width="39.42578125" style="26" customWidth="1"/>
    <col min="11443" max="11443" width="0.85546875" style="26" customWidth="1"/>
    <col min="11444" max="11444" width="7.28515625" style="26" customWidth="1"/>
    <col min="11445" max="11445" width="0.7109375" style="26" customWidth="1"/>
    <col min="11446" max="11446" width="16.85546875" style="26" customWidth="1"/>
    <col min="11447" max="11447" width="0.7109375" style="26" customWidth="1"/>
    <col min="11448" max="11448" width="17.28515625" style="26" customWidth="1"/>
    <col min="11449" max="11449" width="1.140625" style="26" customWidth="1"/>
    <col min="11450" max="11450" width="15.28515625" style="26" customWidth="1"/>
    <col min="11451" max="11451" width="0.7109375" style="26" customWidth="1"/>
    <col min="11452" max="11452" width="16.7109375" style="26" customWidth="1"/>
    <col min="11453" max="11453" width="0.7109375" style="26" customWidth="1"/>
    <col min="11454" max="11454" width="17.42578125" style="26" customWidth="1"/>
    <col min="11455" max="11455" width="0.7109375" style="26" customWidth="1"/>
    <col min="11456" max="11456" width="15.28515625" style="26" customWidth="1"/>
    <col min="11457" max="11457" width="4.140625" style="26" customWidth="1"/>
    <col min="11458" max="11459" width="0" style="26" hidden="1" customWidth="1"/>
    <col min="11460" max="11695" width="10.140625" style="26"/>
    <col min="11696" max="11696" width="3" style="26" customWidth="1"/>
    <col min="11697" max="11697" width="2.140625" style="26" customWidth="1"/>
    <col min="11698" max="11698" width="39.42578125" style="26" customWidth="1"/>
    <col min="11699" max="11699" width="0.85546875" style="26" customWidth="1"/>
    <col min="11700" max="11700" width="7.28515625" style="26" customWidth="1"/>
    <col min="11701" max="11701" width="0.7109375" style="26" customWidth="1"/>
    <col min="11702" max="11702" width="16.85546875" style="26" customWidth="1"/>
    <col min="11703" max="11703" width="0.7109375" style="26" customWidth="1"/>
    <col min="11704" max="11704" width="17.28515625" style="26" customWidth="1"/>
    <col min="11705" max="11705" width="1.140625" style="26" customWidth="1"/>
    <col min="11706" max="11706" width="15.28515625" style="26" customWidth="1"/>
    <col min="11707" max="11707" width="0.7109375" style="26" customWidth="1"/>
    <col min="11708" max="11708" width="16.7109375" style="26" customWidth="1"/>
    <col min="11709" max="11709" width="0.7109375" style="26" customWidth="1"/>
    <col min="11710" max="11710" width="17.42578125" style="26" customWidth="1"/>
    <col min="11711" max="11711" width="0.7109375" style="26" customWidth="1"/>
    <col min="11712" max="11712" width="15.28515625" style="26" customWidth="1"/>
    <col min="11713" max="11713" width="4.140625" style="26" customWidth="1"/>
    <col min="11714" max="11715" width="0" style="26" hidden="1" customWidth="1"/>
    <col min="11716" max="11951" width="10.140625" style="26"/>
    <col min="11952" max="11952" width="3" style="26" customWidth="1"/>
    <col min="11953" max="11953" width="2.140625" style="26" customWidth="1"/>
    <col min="11954" max="11954" width="39.42578125" style="26" customWidth="1"/>
    <col min="11955" max="11955" width="0.85546875" style="26" customWidth="1"/>
    <col min="11956" max="11956" width="7.28515625" style="26" customWidth="1"/>
    <col min="11957" max="11957" width="0.7109375" style="26" customWidth="1"/>
    <col min="11958" max="11958" width="16.85546875" style="26" customWidth="1"/>
    <col min="11959" max="11959" width="0.7109375" style="26" customWidth="1"/>
    <col min="11960" max="11960" width="17.28515625" style="26" customWidth="1"/>
    <col min="11961" max="11961" width="1.140625" style="26" customWidth="1"/>
    <col min="11962" max="11962" width="15.28515625" style="26" customWidth="1"/>
    <col min="11963" max="11963" width="0.7109375" style="26" customWidth="1"/>
    <col min="11964" max="11964" width="16.7109375" style="26" customWidth="1"/>
    <col min="11965" max="11965" width="0.7109375" style="26" customWidth="1"/>
    <col min="11966" max="11966" width="17.42578125" style="26" customWidth="1"/>
    <col min="11967" max="11967" width="0.7109375" style="26" customWidth="1"/>
    <col min="11968" max="11968" width="15.28515625" style="26" customWidth="1"/>
    <col min="11969" max="11969" width="4.140625" style="26" customWidth="1"/>
    <col min="11970" max="11971" width="0" style="26" hidden="1" customWidth="1"/>
    <col min="11972" max="12207" width="10.140625" style="26"/>
    <col min="12208" max="12208" width="3" style="26" customWidth="1"/>
    <col min="12209" max="12209" width="2.140625" style="26" customWidth="1"/>
    <col min="12210" max="12210" width="39.42578125" style="26" customWidth="1"/>
    <col min="12211" max="12211" width="0.85546875" style="26" customWidth="1"/>
    <col min="12212" max="12212" width="7.28515625" style="26" customWidth="1"/>
    <col min="12213" max="12213" width="0.7109375" style="26" customWidth="1"/>
    <col min="12214" max="12214" width="16.85546875" style="26" customWidth="1"/>
    <col min="12215" max="12215" width="0.7109375" style="26" customWidth="1"/>
    <col min="12216" max="12216" width="17.28515625" style="26" customWidth="1"/>
    <col min="12217" max="12217" width="1.140625" style="26" customWidth="1"/>
    <col min="12218" max="12218" width="15.28515625" style="26" customWidth="1"/>
    <col min="12219" max="12219" width="0.7109375" style="26" customWidth="1"/>
    <col min="12220" max="12220" width="16.7109375" style="26" customWidth="1"/>
    <col min="12221" max="12221" width="0.7109375" style="26" customWidth="1"/>
    <col min="12222" max="12222" width="17.42578125" style="26" customWidth="1"/>
    <col min="12223" max="12223" width="0.7109375" style="26" customWidth="1"/>
    <col min="12224" max="12224" width="15.28515625" style="26" customWidth="1"/>
    <col min="12225" max="12225" width="4.140625" style="26" customWidth="1"/>
    <col min="12226" max="12227" width="0" style="26" hidden="1" customWidth="1"/>
    <col min="12228" max="12463" width="10.140625" style="26"/>
    <col min="12464" max="12464" width="3" style="26" customWidth="1"/>
    <col min="12465" max="12465" width="2.140625" style="26" customWidth="1"/>
    <col min="12466" max="12466" width="39.42578125" style="26" customWidth="1"/>
    <col min="12467" max="12467" width="0.85546875" style="26" customWidth="1"/>
    <col min="12468" max="12468" width="7.28515625" style="26" customWidth="1"/>
    <col min="12469" max="12469" width="0.7109375" style="26" customWidth="1"/>
    <col min="12470" max="12470" width="16.85546875" style="26" customWidth="1"/>
    <col min="12471" max="12471" width="0.7109375" style="26" customWidth="1"/>
    <col min="12472" max="12472" width="17.28515625" style="26" customWidth="1"/>
    <col min="12473" max="12473" width="1.140625" style="26" customWidth="1"/>
    <col min="12474" max="12474" width="15.28515625" style="26" customWidth="1"/>
    <col min="12475" max="12475" width="0.7109375" style="26" customWidth="1"/>
    <col min="12476" max="12476" width="16.7109375" style="26" customWidth="1"/>
    <col min="12477" max="12477" width="0.7109375" style="26" customWidth="1"/>
    <col min="12478" max="12478" width="17.42578125" style="26" customWidth="1"/>
    <col min="12479" max="12479" width="0.7109375" style="26" customWidth="1"/>
    <col min="12480" max="12480" width="15.28515625" style="26" customWidth="1"/>
    <col min="12481" max="12481" width="4.140625" style="26" customWidth="1"/>
    <col min="12482" max="12483" width="0" style="26" hidden="1" customWidth="1"/>
    <col min="12484" max="12719" width="10.140625" style="26"/>
    <col min="12720" max="12720" width="3" style="26" customWidth="1"/>
    <col min="12721" max="12721" width="2.140625" style="26" customWidth="1"/>
    <col min="12722" max="12722" width="39.42578125" style="26" customWidth="1"/>
    <col min="12723" max="12723" width="0.85546875" style="26" customWidth="1"/>
    <col min="12724" max="12724" width="7.28515625" style="26" customWidth="1"/>
    <col min="12725" max="12725" width="0.7109375" style="26" customWidth="1"/>
    <col min="12726" max="12726" width="16.85546875" style="26" customWidth="1"/>
    <col min="12727" max="12727" width="0.7109375" style="26" customWidth="1"/>
    <col min="12728" max="12728" width="17.28515625" style="26" customWidth="1"/>
    <col min="12729" max="12729" width="1.140625" style="26" customWidth="1"/>
    <col min="12730" max="12730" width="15.28515625" style="26" customWidth="1"/>
    <col min="12731" max="12731" width="0.7109375" style="26" customWidth="1"/>
    <col min="12732" max="12732" width="16.7109375" style="26" customWidth="1"/>
    <col min="12733" max="12733" width="0.7109375" style="26" customWidth="1"/>
    <col min="12734" max="12734" width="17.42578125" style="26" customWidth="1"/>
    <col min="12735" max="12735" width="0.7109375" style="26" customWidth="1"/>
    <col min="12736" max="12736" width="15.28515625" style="26" customWidth="1"/>
    <col min="12737" max="12737" width="4.140625" style="26" customWidth="1"/>
    <col min="12738" max="12739" width="0" style="26" hidden="1" customWidth="1"/>
    <col min="12740" max="12975" width="10.140625" style="26"/>
    <col min="12976" max="12976" width="3" style="26" customWidth="1"/>
    <col min="12977" max="12977" width="2.140625" style="26" customWidth="1"/>
    <col min="12978" max="12978" width="39.42578125" style="26" customWidth="1"/>
    <col min="12979" max="12979" width="0.85546875" style="26" customWidth="1"/>
    <col min="12980" max="12980" width="7.28515625" style="26" customWidth="1"/>
    <col min="12981" max="12981" width="0.7109375" style="26" customWidth="1"/>
    <col min="12982" max="12982" width="16.85546875" style="26" customWidth="1"/>
    <col min="12983" max="12983" width="0.7109375" style="26" customWidth="1"/>
    <col min="12984" max="12984" width="17.28515625" style="26" customWidth="1"/>
    <col min="12985" max="12985" width="1.140625" style="26" customWidth="1"/>
    <col min="12986" max="12986" width="15.28515625" style="26" customWidth="1"/>
    <col min="12987" max="12987" width="0.7109375" style="26" customWidth="1"/>
    <col min="12988" max="12988" width="16.7109375" style="26" customWidth="1"/>
    <col min="12989" max="12989" width="0.7109375" style="26" customWidth="1"/>
    <col min="12990" max="12990" width="17.42578125" style="26" customWidth="1"/>
    <col min="12991" max="12991" width="0.7109375" style="26" customWidth="1"/>
    <col min="12992" max="12992" width="15.28515625" style="26" customWidth="1"/>
    <col min="12993" max="12993" width="4.140625" style="26" customWidth="1"/>
    <col min="12994" max="12995" width="0" style="26" hidden="1" customWidth="1"/>
    <col min="12996" max="13231" width="10.140625" style="26"/>
    <col min="13232" max="13232" width="3" style="26" customWidth="1"/>
    <col min="13233" max="13233" width="2.140625" style="26" customWidth="1"/>
    <col min="13234" max="13234" width="39.42578125" style="26" customWidth="1"/>
    <col min="13235" max="13235" width="0.85546875" style="26" customWidth="1"/>
    <col min="13236" max="13236" width="7.28515625" style="26" customWidth="1"/>
    <col min="13237" max="13237" width="0.7109375" style="26" customWidth="1"/>
    <col min="13238" max="13238" width="16.85546875" style="26" customWidth="1"/>
    <col min="13239" max="13239" width="0.7109375" style="26" customWidth="1"/>
    <col min="13240" max="13240" width="17.28515625" style="26" customWidth="1"/>
    <col min="13241" max="13241" width="1.140625" style="26" customWidth="1"/>
    <col min="13242" max="13242" width="15.28515625" style="26" customWidth="1"/>
    <col min="13243" max="13243" width="0.7109375" style="26" customWidth="1"/>
    <col min="13244" max="13244" width="16.7109375" style="26" customWidth="1"/>
    <col min="13245" max="13245" width="0.7109375" style="26" customWidth="1"/>
    <col min="13246" max="13246" width="17.42578125" style="26" customWidth="1"/>
    <col min="13247" max="13247" width="0.7109375" style="26" customWidth="1"/>
    <col min="13248" max="13248" width="15.28515625" style="26" customWidth="1"/>
    <col min="13249" max="13249" width="4.140625" style="26" customWidth="1"/>
    <col min="13250" max="13251" width="0" style="26" hidden="1" customWidth="1"/>
    <col min="13252" max="13487" width="10.140625" style="26"/>
    <col min="13488" max="13488" width="3" style="26" customWidth="1"/>
    <col min="13489" max="13489" width="2.140625" style="26" customWidth="1"/>
    <col min="13490" max="13490" width="39.42578125" style="26" customWidth="1"/>
    <col min="13491" max="13491" width="0.85546875" style="26" customWidth="1"/>
    <col min="13492" max="13492" width="7.28515625" style="26" customWidth="1"/>
    <col min="13493" max="13493" width="0.7109375" style="26" customWidth="1"/>
    <col min="13494" max="13494" width="16.85546875" style="26" customWidth="1"/>
    <col min="13495" max="13495" width="0.7109375" style="26" customWidth="1"/>
    <col min="13496" max="13496" width="17.28515625" style="26" customWidth="1"/>
    <col min="13497" max="13497" width="1.140625" style="26" customWidth="1"/>
    <col min="13498" max="13498" width="15.28515625" style="26" customWidth="1"/>
    <col min="13499" max="13499" width="0.7109375" style="26" customWidth="1"/>
    <col min="13500" max="13500" width="16.7109375" style="26" customWidth="1"/>
    <col min="13501" max="13501" width="0.7109375" style="26" customWidth="1"/>
    <col min="13502" max="13502" width="17.42578125" style="26" customWidth="1"/>
    <col min="13503" max="13503" width="0.7109375" style="26" customWidth="1"/>
    <col min="13504" max="13504" width="15.28515625" style="26" customWidth="1"/>
    <col min="13505" max="13505" width="4.140625" style="26" customWidth="1"/>
    <col min="13506" max="13507" width="0" style="26" hidden="1" customWidth="1"/>
    <col min="13508" max="13743" width="10.140625" style="26"/>
    <col min="13744" max="13744" width="3" style="26" customWidth="1"/>
    <col min="13745" max="13745" width="2.140625" style="26" customWidth="1"/>
    <col min="13746" max="13746" width="39.42578125" style="26" customWidth="1"/>
    <col min="13747" max="13747" width="0.85546875" style="26" customWidth="1"/>
    <col min="13748" max="13748" width="7.28515625" style="26" customWidth="1"/>
    <col min="13749" max="13749" width="0.7109375" style="26" customWidth="1"/>
    <col min="13750" max="13750" width="16.85546875" style="26" customWidth="1"/>
    <col min="13751" max="13751" width="0.7109375" style="26" customWidth="1"/>
    <col min="13752" max="13752" width="17.28515625" style="26" customWidth="1"/>
    <col min="13753" max="13753" width="1.140625" style="26" customWidth="1"/>
    <col min="13754" max="13754" width="15.28515625" style="26" customWidth="1"/>
    <col min="13755" max="13755" width="0.7109375" style="26" customWidth="1"/>
    <col min="13756" max="13756" width="16.7109375" style="26" customWidth="1"/>
    <col min="13757" max="13757" width="0.7109375" style="26" customWidth="1"/>
    <col min="13758" max="13758" width="17.42578125" style="26" customWidth="1"/>
    <col min="13759" max="13759" width="0.7109375" style="26" customWidth="1"/>
    <col min="13760" max="13760" width="15.28515625" style="26" customWidth="1"/>
    <col min="13761" max="13761" width="4.140625" style="26" customWidth="1"/>
    <col min="13762" max="13763" width="0" style="26" hidden="1" customWidth="1"/>
    <col min="13764" max="13999" width="10.140625" style="26"/>
    <col min="14000" max="14000" width="3" style="26" customWidth="1"/>
    <col min="14001" max="14001" width="2.140625" style="26" customWidth="1"/>
    <col min="14002" max="14002" width="39.42578125" style="26" customWidth="1"/>
    <col min="14003" max="14003" width="0.85546875" style="26" customWidth="1"/>
    <col min="14004" max="14004" width="7.28515625" style="26" customWidth="1"/>
    <col min="14005" max="14005" width="0.7109375" style="26" customWidth="1"/>
    <col min="14006" max="14006" width="16.85546875" style="26" customWidth="1"/>
    <col min="14007" max="14007" width="0.7109375" style="26" customWidth="1"/>
    <col min="14008" max="14008" width="17.28515625" style="26" customWidth="1"/>
    <col min="14009" max="14009" width="1.140625" style="26" customWidth="1"/>
    <col min="14010" max="14010" width="15.28515625" style="26" customWidth="1"/>
    <col min="14011" max="14011" width="0.7109375" style="26" customWidth="1"/>
    <col min="14012" max="14012" width="16.7109375" style="26" customWidth="1"/>
    <col min="14013" max="14013" width="0.7109375" style="26" customWidth="1"/>
    <col min="14014" max="14014" width="17.42578125" style="26" customWidth="1"/>
    <col min="14015" max="14015" width="0.7109375" style="26" customWidth="1"/>
    <col min="14016" max="14016" width="15.28515625" style="26" customWidth="1"/>
    <col min="14017" max="14017" width="4.140625" style="26" customWidth="1"/>
    <col min="14018" max="14019" width="0" style="26" hidden="1" customWidth="1"/>
    <col min="14020" max="14255" width="10.140625" style="26"/>
    <col min="14256" max="14256" width="3" style="26" customWidth="1"/>
    <col min="14257" max="14257" width="2.140625" style="26" customWidth="1"/>
    <col min="14258" max="14258" width="39.42578125" style="26" customWidth="1"/>
    <col min="14259" max="14259" width="0.85546875" style="26" customWidth="1"/>
    <col min="14260" max="14260" width="7.28515625" style="26" customWidth="1"/>
    <col min="14261" max="14261" width="0.7109375" style="26" customWidth="1"/>
    <col min="14262" max="14262" width="16.85546875" style="26" customWidth="1"/>
    <col min="14263" max="14263" width="0.7109375" style="26" customWidth="1"/>
    <col min="14264" max="14264" width="17.28515625" style="26" customWidth="1"/>
    <col min="14265" max="14265" width="1.140625" style="26" customWidth="1"/>
    <col min="14266" max="14266" width="15.28515625" style="26" customWidth="1"/>
    <col min="14267" max="14267" width="0.7109375" style="26" customWidth="1"/>
    <col min="14268" max="14268" width="16.7109375" style="26" customWidth="1"/>
    <col min="14269" max="14269" width="0.7109375" style="26" customWidth="1"/>
    <col min="14270" max="14270" width="17.42578125" style="26" customWidth="1"/>
    <col min="14271" max="14271" width="0.7109375" style="26" customWidth="1"/>
    <col min="14272" max="14272" width="15.28515625" style="26" customWidth="1"/>
    <col min="14273" max="14273" width="4.140625" style="26" customWidth="1"/>
    <col min="14274" max="14275" width="0" style="26" hidden="1" customWidth="1"/>
    <col min="14276" max="14511" width="10.140625" style="26"/>
    <col min="14512" max="14512" width="3" style="26" customWidth="1"/>
    <col min="14513" max="14513" width="2.140625" style="26" customWidth="1"/>
    <col min="14514" max="14514" width="39.42578125" style="26" customWidth="1"/>
    <col min="14515" max="14515" width="0.85546875" style="26" customWidth="1"/>
    <col min="14516" max="14516" width="7.28515625" style="26" customWidth="1"/>
    <col min="14517" max="14517" width="0.7109375" style="26" customWidth="1"/>
    <col min="14518" max="14518" width="16.85546875" style="26" customWidth="1"/>
    <col min="14519" max="14519" width="0.7109375" style="26" customWidth="1"/>
    <col min="14520" max="14520" width="17.28515625" style="26" customWidth="1"/>
    <col min="14521" max="14521" width="1.140625" style="26" customWidth="1"/>
    <col min="14522" max="14522" width="15.28515625" style="26" customWidth="1"/>
    <col min="14523" max="14523" width="0.7109375" style="26" customWidth="1"/>
    <col min="14524" max="14524" width="16.7109375" style="26" customWidth="1"/>
    <col min="14525" max="14525" width="0.7109375" style="26" customWidth="1"/>
    <col min="14526" max="14526" width="17.42578125" style="26" customWidth="1"/>
    <col min="14527" max="14527" width="0.7109375" style="26" customWidth="1"/>
    <col min="14528" max="14528" width="15.28515625" style="26" customWidth="1"/>
    <col min="14529" max="14529" width="4.140625" style="26" customWidth="1"/>
    <col min="14530" max="14531" width="0" style="26" hidden="1" customWidth="1"/>
    <col min="14532" max="14767" width="10.140625" style="26"/>
    <col min="14768" max="14768" width="3" style="26" customWidth="1"/>
    <col min="14769" max="14769" width="2.140625" style="26" customWidth="1"/>
    <col min="14770" max="14770" width="39.42578125" style="26" customWidth="1"/>
    <col min="14771" max="14771" width="0.85546875" style="26" customWidth="1"/>
    <col min="14772" max="14772" width="7.28515625" style="26" customWidth="1"/>
    <col min="14773" max="14773" width="0.7109375" style="26" customWidth="1"/>
    <col min="14774" max="14774" width="16.85546875" style="26" customWidth="1"/>
    <col min="14775" max="14775" width="0.7109375" style="26" customWidth="1"/>
    <col min="14776" max="14776" width="17.28515625" style="26" customWidth="1"/>
    <col min="14777" max="14777" width="1.140625" style="26" customWidth="1"/>
    <col min="14778" max="14778" width="15.28515625" style="26" customWidth="1"/>
    <col min="14779" max="14779" width="0.7109375" style="26" customWidth="1"/>
    <col min="14780" max="14780" width="16.7109375" style="26" customWidth="1"/>
    <col min="14781" max="14781" width="0.7109375" style="26" customWidth="1"/>
    <col min="14782" max="14782" width="17.42578125" style="26" customWidth="1"/>
    <col min="14783" max="14783" width="0.7109375" style="26" customWidth="1"/>
    <col min="14784" max="14784" width="15.28515625" style="26" customWidth="1"/>
    <col min="14785" max="14785" width="4.140625" style="26" customWidth="1"/>
    <col min="14786" max="14787" width="0" style="26" hidden="1" customWidth="1"/>
    <col min="14788" max="15023" width="10.140625" style="26"/>
    <col min="15024" max="15024" width="3" style="26" customWidth="1"/>
    <col min="15025" max="15025" width="2.140625" style="26" customWidth="1"/>
    <col min="15026" max="15026" width="39.42578125" style="26" customWidth="1"/>
    <col min="15027" max="15027" width="0.85546875" style="26" customWidth="1"/>
    <col min="15028" max="15028" width="7.28515625" style="26" customWidth="1"/>
    <col min="15029" max="15029" width="0.7109375" style="26" customWidth="1"/>
    <col min="15030" max="15030" width="16.85546875" style="26" customWidth="1"/>
    <col min="15031" max="15031" width="0.7109375" style="26" customWidth="1"/>
    <col min="15032" max="15032" width="17.28515625" style="26" customWidth="1"/>
    <col min="15033" max="15033" width="1.140625" style="26" customWidth="1"/>
    <col min="15034" max="15034" width="15.28515625" style="26" customWidth="1"/>
    <col min="15035" max="15035" width="0.7109375" style="26" customWidth="1"/>
    <col min="15036" max="15036" width="16.7109375" style="26" customWidth="1"/>
    <col min="15037" max="15037" width="0.7109375" style="26" customWidth="1"/>
    <col min="15038" max="15038" width="17.42578125" style="26" customWidth="1"/>
    <col min="15039" max="15039" width="0.7109375" style="26" customWidth="1"/>
    <col min="15040" max="15040" width="15.28515625" style="26" customWidth="1"/>
    <col min="15041" max="15041" width="4.140625" style="26" customWidth="1"/>
    <col min="15042" max="15043" width="0" style="26" hidden="1" customWidth="1"/>
    <col min="15044" max="15279" width="10.140625" style="26"/>
    <col min="15280" max="15280" width="3" style="26" customWidth="1"/>
    <col min="15281" max="15281" width="2.140625" style="26" customWidth="1"/>
    <col min="15282" max="15282" width="39.42578125" style="26" customWidth="1"/>
    <col min="15283" max="15283" width="0.85546875" style="26" customWidth="1"/>
    <col min="15284" max="15284" width="7.28515625" style="26" customWidth="1"/>
    <col min="15285" max="15285" width="0.7109375" style="26" customWidth="1"/>
    <col min="15286" max="15286" width="16.85546875" style="26" customWidth="1"/>
    <col min="15287" max="15287" width="0.7109375" style="26" customWidth="1"/>
    <col min="15288" max="15288" width="17.28515625" style="26" customWidth="1"/>
    <col min="15289" max="15289" width="1.140625" style="26" customWidth="1"/>
    <col min="15290" max="15290" width="15.28515625" style="26" customWidth="1"/>
    <col min="15291" max="15291" width="0.7109375" style="26" customWidth="1"/>
    <col min="15292" max="15292" width="16.7109375" style="26" customWidth="1"/>
    <col min="15293" max="15293" width="0.7109375" style="26" customWidth="1"/>
    <col min="15294" max="15294" width="17.42578125" style="26" customWidth="1"/>
    <col min="15295" max="15295" width="0.7109375" style="26" customWidth="1"/>
    <col min="15296" max="15296" width="15.28515625" style="26" customWidth="1"/>
    <col min="15297" max="15297" width="4.140625" style="26" customWidth="1"/>
    <col min="15298" max="15299" width="0" style="26" hidden="1" customWidth="1"/>
    <col min="15300" max="15535" width="10.140625" style="26"/>
    <col min="15536" max="15536" width="3" style="26" customWidth="1"/>
    <col min="15537" max="15537" width="2.140625" style="26" customWidth="1"/>
    <col min="15538" max="15538" width="39.42578125" style="26" customWidth="1"/>
    <col min="15539" max="15539" width="0.85546875" style="26" customWidth="1"/>
    <col min="15540" max="15540" width="7.28515625" style="26" customWidth="1"/>
    <col min="15541" max="15541" width="0.7109375" style="26" customWidth="1"/>
    <col min="15542" max="15542" width="16.85546875" style="26" customWidth="1"/>
    <col min="15543" max="15543" width="0.7109375" style="26" customWidth="1"/>
    <col min="15544" max="15544" width="17.28515625" style="26" customWidth="1"/>
    <col min="15545" max="15545" width="1.140625" style="26" customWidth="1"/>
    <col min="15546" max="15546" width="15.28515625" style="26" customWidth="1"/>
    <col min="15547" max="15547" width="0.7109375" style="26" customWidth="1"/>
    <col min="15548" max="15548" width="16.7109375" style="26" customWidth="1"/>
    <col min="15549" max="15549" width="0.7109375" style="26" customWidth="1"/>
    <col min="15550" max="15550" width="17.42578125" style="26" customWidth="1"/>
    <col min="15551" max="15551" width="0.7109375" style="26" customWidth="1"/>
    <col min="15552" max="15552" width="15.28515625" style="26" customWidth="1"/>
    <col min="15553" max="15553" width="4.140625" style="26" customWidth="1"/>
    <col min="15554" max="15555" width="0" style="26" hidden="1" customWidth="1"/>
    <col min="15556" max="15791" width="10.140625" style="26"/>
    <col min="15792" max="15792" width="3" style="26" customWidth="1"/>
    <col min="15793" max="15793" width="2.140625" style="26" customWidth="1"/>
    <col min="15794" max="15794" width="39.42578125" style="26" customWidth="1"/>
    <col min="15795" max="15795" width="0.85546875" style="26" customWidth="1"/>
    <col min="15796" max="15796" width="7.28515625" style="26" customWidth="1"/>
    <col min="15797" max="15797" width="0.7109375" style="26" customWidth="1"/>
    <col min="15798" max="15798" width="16.85546875" style="26" customWidth="1"/>
    <col min="15799" max="15799" width="0.7109375" style="26" customWidth="1"/>
    <col min="15800" max="15800" width="17.28515625" style="26" customWidth="1"/>
    <col min="15801" max="15801" width="1.140625" style="26" customWidth="1"/>
    <col min="15802" max="15802" width="15.28515625" style="26" customWidth="1"/>
    <col min="15803" max="15803" width="0.7109375" style="26" customWidth="1"/>
    <col min="15804" max="15804" width="16.7109375" style="26" customWidth="1"/>
    <col min="15805" max="15805" width="0.7109375" style="26" customWidth="1"/>
    <col min="15806" max="15806" width="17.42578125" style="26" customWidth="1"/>
    <col min="15807" max="15807" width="0.7109375" style="26" customWidth="1"/>
    <col min="15808" max="15808" width="15.28515625" style="26" customWidth="1"/>
    <col min="15809" max="15809" width="4.140625" style="26" customWidth="1"/>
    <col min="15810" max="15811" width="0" style="26" hidden="1" customWidth="1"/>
    <col min="15812" max="16047" width="10.140625" style="26"/>
    <col min="16048" max="16048" width="3" style="26" customWidth="1"/>
    <col min="16049" max="16049" width="2.140625" style="26" customWidth="1"/>
    <col min="16050" max="16050" width="39.42578125" style="26" customWidth="1"/>
    <col min="16051" max="16051" width="0.85546875" style="26" customWidth="1"/>
    <col min="16052" max="16052" width="7.28515625" style="26" customWidth="1"/>
    <col min="16053" max="16053" width="0.7109375" style="26" customWidth="1"/>
    <col min="16054" max="16054" width="16.85546875" style="26" customWidth="1"/>
    <col min="16055" max="16055" width="0.7109375" style="26" customWidth="1"/>
    <col min="16056" max="16056" width="17.28515625" style="26" customWidth="1"/>
    <col min="16057" max="16057" width="1.140625" style="26" customWidth="1"/>
    <col min="16058" max="16058" width="15.28515625" style="26" customWidth="1"/>
    <col min="16059" max="16059" width="0.7109375" style="26" customWidth="1"/>
    <col min="16060" max="16060" width="16.7109375" style="26" customWidth="1"/>
    <col min="16061" max="16061" width="0.7109375" style="26" customWidth="1"/>
    <col min="16062" max="16062" width="17.42578125" style="26" customWidth="1"/>
    <col min="16063" max="16063" width="0.7109375" style="26" customWidth="1"/>
    <col min="16064" max="16064" width="15.28515625" style="26" customWidth="1"/>
    <col min="16065" max="16065" width="4.140625" style="26" customWidth="1"/>
    <col min="16066" max="16067" width="0" style="26" hidden="1" customWidth="1"/>
    <col min="16068" max="16384" width="10.140625" style="26"/>
  </cols>
  <sheetData>
    <row r="1" spans="1:15" ht="23.25" customHeight="1">
      <c r="A1" s="27" t="s">
        <v>1</v>
      </c>
    </row>
    <row r="2" spans="1:15" ht="23.25" customHeight="1">
      <c r="A2" s="27" t="s">
        <v>2</v>
      </c>
    </row>
    <row r="3" spans="1:15" ht="23.25" customHeight="1">
      <c r="A3" s="27" t="s">
        <v>170</v>
      </c>
    </row>
    <row r="4" spans="1:15" ht="23.25" customHeight="1"/>
    <row r="5" spans="1:15" s="63" customFormat="1" ht="23.25" customHeight="1">
      <c r="G5" s="64"/>
      <c r="I5" s="268" t="s">
        <v>4</v>
      </c>
      <c r="J5" s="268"/>
      <c r="K5" s="268"/>
      <c r="L5" s="65"/>
      <c r="M5" s="268" t="s">
        <v>6</v>
      </c>
      <c r="N5" s="268"/>
      <c r="O5" s="268"/>
    </row>
    <row r="6" spans="1:15" s="63" customFormat="1" ht="23.25" customHeight="1">
      <c r="G6" s="64"/>
      <c r="I6" s="268" t="s">
        <v>5</v>
      </c>
      <c r="J6" s="268"/>
      <c r="K6" s="268"/>
      <c r="L6" s="65"/>
      <c r="M6" s="268" t="s">
        <v>5</v>
      </c>
      <c r="N6" s="268"/>
      <c r="O6" s="268"/>
    </row>
    <row r="7" spans="1:15" s="63" customFormat="1" ht="23.25" customHeight="1">
      <c r="G7" s="264" t="s">
        <v>7</v>
      </c>
      <c r="I7" s="250" t="s">
        <v>8</v>
      </c>
      <c r="J7" s="251"/>
      <c r="K7" s="252" t="s">
        <v>9</v>
      </c>
      <c r="L7" s="253"/>
      <c r="M7" s="250" t="s">
        <v>8</v>
      </c>
      <c r="N7" s="251"/>
      <c r="O7" s="252" t="s">
        <v>9</v>
      </c>
    </row>
    <row r="8" spans="1:15" s="63" customFormat="1" ht="23.25" customHeight="1">
      <c r="G8" s="261"/>
      <c r="I8" s="262" t="s">
        <v>171</v>
      </c>
      <c r="J8" s="251"/>
      <c r="K8" s="263" t="s">
        <v>173</v>
      </c>
      <c r="L8" s="253"/>
      <c r="M8" s="262" t="s">
        <v>171</v>
      </c>
      <c r="N8" s="251"/>
      <c r="O8" s="263" t="s">
        <v>173</v>
      </c>
    </row>
    <row r="9" spans="1:15" s="63" customFormat="1" ht="23.25" customHeight="1">
      <c r="G9" s="261"/>
      <c r="I9" s="262" t="s">
        <v>172</v>
      </c>
      <c r="J9" s="251"/>
      <c r="K9" s="263"/>
      <c r="L9" s="253"/>
      <c r="M9" s="262" t="s">
        <v>172</v>
      </c>
      <c r="N9" s="251"/>
      <c r="O9" s="263"/>
    </row>
    <row r="10" spans="1:15" s="63" customFormat="1" ht="23.25" customHeight="1">
      <c r="A10" s="68" t="s">
        <v>10</v>
      </c>
      <c r="G10" s="64"/>
      <c r="K10" s="69"/>
    </row>
    <row r="11" spans="1:15" s="63" customFormat="1" ht="23.25" customHeight="1">
      <c r="A11" s="70" t="s">
        <v>11</v>
      </c>
      <c r="G11" s="64"/>
      <c r="K11" s="69"/>
    </row>
    <row r="12" spans="1:15" s="63" customFormat="1" ht="23.25" customHeight="1">
      <c r="B12" s="71" t="s">
        <v>12</v>
      </c>
      <c r="G12" s="64"/>
      <c r="I12" s="72">
        <v>87089</v>
      </c>
      <c r="J12" s="72"/>
      <c r="K12" s="72">
        <v>109020</v>
      </c>
      <c r="L12" s="72"/>
      <c r="M12" s="72">
        <v>32177</v>
      </c>
      <c r="N12" s="72"/>
      <c r="O12" s="72">
        <v>34121</v>
      </c>
    </row>
    <row r="13" spans="1:15" s="63" customFormat="1" ht="23.25" customHeight="1">
      <c r="B13" s="71" t="s">
        <v>13</v>
      </c>
      <c r="G13" s="265">
        <v>22</v>
      </c>
      <c r="I13" s="72">
        <v>3249</v>
      </c>
      <c r="J13" s="72"/>
      <c r="K13" s="72">
        <v>66213</v>
      </c>
      <c r="L13" s="72"/>
      <c r="M13" s="72">
        <v>3249</v>
      </c>
      <c r="N13" s="72"/>
      <c r="O13" s="72">
        <v>66213</v>
      </c>
    </row>
    <row r="14" spans="1:15" s="63" customFormat="1" ht="23.25" customHeight="1">
      <c r="B14" s="71" t="s">
        <v>14</v>
      </c>
      <c r="G14" s="265">
        <v>22</v>
      </c>
      <c r="I14" s="72">
        <v>885</v>
      </c>
      <c r="J14" s="72"/>
      <c r="K14" s="72">
        <v>281</v>
      </c>
      <c r="L14" s="72"/>
      <c r="M14" s="72">
        <v>885</v>
      </c>
      <c r="N14" s="72"/>
      <c r="O14" s="72">
        <v>269</v>
      </c>
    </row>
    <row r="15" spans="1:15" s="63" customFormat="1" ht="23.25" customHeight="1">
      <c r="B15" s="71" t="s">
        <v>15</v>
      </c>
      <c r="G15" s="265">
        <v>6</v>
      </c>
      <c r="I15" s="72">
        <v>369128</v>
      </c>
      <c r="J15" s="72"/>
      <c r="K15" s="72">
        <v>388487</v>
      </c>
      <c r="L15" s="72"/>
      <c r="M15" s="72">
        <v>249983</v>
      </c>
      <c r="N15" s="73"/>
      <c r="O15" s="72">
        <v>260995</v>
      </c>
    </row>
    <row r="16" spans="1:15" s="63" customFormat="1" ht="23.25" customHeight="1">
      <c r="B16" s="71" t="s">
        <v>16</v>
      </c>
      <c r="G16" s="265"/>
      <c r="I16" s="72"/>
      <c r="J16" s="72"/>
      <c r="K16" s="72"/>
      <c r="L16" s="72"/>
      <c r="M16" s="72"/>
      <c r="N16" s="73"/>
      <c r="O16" s="72"/>
    </row>
    <row r="17" spans="1:15" s="63" customFormat="1" ht="23.25" customHeight="1">
      <c r="C17" s="71" t="s">
        <v>17</v>
      </c>
      <c r="G17" s="265">
        <v>7</v>
      </c>
      <c r="I17" s="72">
        <v>93070</v>
      </c>
      <c r="J17" s="72"/>
      <c r="K17" s="72">
        <v>158926</v>
      </c>
      <c r="L17" s="72"/>
      <c r="M17" s="72">
        <v>77988</v>
      </c>
      <c r="N17" s="73"/>
      <c r="O17" s="72">
        <v>149121</v>
      </c>
    </row>
    <row r="18" spans="1:15" s="63" customFormat="1" ht="23.25" customHeight="1">
      <c r="B18" s="71" t="s">
        <v>18</v>
      </c>
      <c r="G18" s="265" t="s">
        <v>174</v>
      </c>
      <c r="I18" s="72">
        <v>4900</v>
      </c>
      <c r="J18" s="72"/>
      <c r="K18" s="72">
        <v>10600</v>
      </c>
      <c r="L18" s="72"/>
      <c r="M18" s="72">
        <v>24060</v>
      </c>
      <c r="N18" s="73"/>
      <c r="O18" s="72">
        <v>33660</v>
      </c>
    </row>
    <row r="19" spans="1:15" s="63" customFormat="1" ht="23.25" customHeight="1">
      <c r="B19" s="71" t="s">
        <v>19</v>
      </c>
      <c r="G19" s="265">
        <v>8</v>
      </c>
      <c r="I19" s="72">
        <v>122070</v>
      </c>
      <c r="J19" s="72"/>
      <c r="K19" s="72">
        <v>145567</v>
      </c>
      <c r="L19" s="72"/>
      <c r="M19" s="72">
        <v>110121</v>
      </c>
      <c r="N19" s="72"/>
      <c r="O19" s="72">
        <v>134337</v>
      </c>
    </row>
    <row r="20" spans="1:15" s="63" customFormat="1" ht="23.25" customHeight="1">
      <c r="B20" s="71" t="s">
        <v>20</v>
      </c>
      <c r="G20" s="265"/>
      <c r="I20" s="72">
        <v>11694</v>
      </c>
      <c r="J20" s="72"/>
      <c r="K20" s="72">
        <v>9860</v>
      </c>
      <c r="L20" s="72"/>
      <c r="M20" s="72">
        <v>7440</v>
      </c>
      <c r="N20" s="72"/>
      <c r="O20" s="72">
        <v>6625</v>
      </c>
    </row>
    <row r="21" spans="1:15" s="63" customFormat="1" ht="23.25" customHeight="1">
      <c r="C21" s="71" t="s">
        <v>21</v>
      </c>
      <c r="G21" s="64"/>
      <c r="I21" s="74">
        <f>SUM(I12:I20)</f>
        <v>692085</v>
      </c>
      <c r="J21" s="72"/>
      <c r="K21" s="75">
        <f>SUM(K12:K20)</f>
        <v>888954</v>
      </c>
      <c r="L21" s="72"/>
      <c r="M21" s="74">
        <f>SUM(M12:M20)</f>
        <v>505903</v>
      </c>
      <c r="N21" s="72"/>
      <c r="O21" s="74">
        <f>SUM(O12:O20)</f>
        <v>685341</v>
      </c>
    </row>
    <row r="22" spans="1:15" s="63" customFormat="1" ht="23.25" customHeight="1">
      <c r="G22" s="64"/>
      <c r="I22" s="72"/>
      <c r="J22" s="72"/>
      <c r="K22" s="69"/>
      <c r="L22" s="72"/>
      <c r="M22" s="72"/>
      <c r="N22" s="72"/>
      <c r="O22" s="72"/>
    </row>
    <row r="23" spans="1:15" s="63" customFormat="1" ht="23.25" customHeight="1">
      <c r="A23" s="70" t="s">
        <v>22</v>
      </c>
      <c r="G23" s="64"/>
      <c r="I23" s="72"/>
      <c r="J23" s="72"/>
      <c r="K23" s="69"/>
      <c r="L23" s="72"/>
      <c r="M23" s="72"/>
      <c r="N23" s="72"/>
      <c r="O23" s="72"/>
    </row>
    <row r="24" spans="1:15" s="63" customFormat="1" ht="23.25" customHeight="1">
      <c r="B24" s="63" t="s">
        <v>23</v>
      </c>
      <c r="G24" s="265">
        <v>9</v>
      </c>
      <c r="I24" s="72">
        <v>157803</v>
      </c>
      <c r="J24" s="72"/>
      <c r="K24" s="72">
        <v>162137</v>
      </c>
      <c r="L24" s="72"/>
      <c r="M24" s="72">
        <v>105543</v>
      </c>
      <c r="N24" s="72"/>
      <c r="O24" s="76">
        <v>109877</v>
      </c>
    </row>
    <row r="25" spans="1:15" s="63" customFormat="1" ht="23.25" customHeight="1">
      <c r="B25" s="63" t="s">
        <v>24</v>
      </c>
      <c r="G25" s="265">
        <v>22</v>
      </c>
      <c r="I25" s="72">
        <v>2014</v>
      </c>
      <c r="J25" s="72"/>
      <c r="K25" s="72">
        <v>1929</v>
      </c>
      <c r="L25" s="72"/>
      <c r="M25" s="72">
        <v>2014</v>
      </c>
      <c r="N25" s="72"/>
      <c r="O25" s="76">
        <v>1929</v>
      </c>
    </row>
    <row r="26" spans="1:15" s="63" customFormat="1" ht="23.25" customHeight="1">
      <c r="B26" s="63" t="s">
        <v>25</v>
      </c>
      <c r="G26" s="265"/>
      <c r="I26" s="72">
        <v>29312</v>
      </c>
      <c r="J26" s="72"/>
      <c r="K26" s="72">
        <v>29038</v>
      </c>
      <c r="L26" s="72"/>
      <c r="M26" s="72">
        <v>0</v>
      </c>
      <c r="N26" s="72"/>
      <c r="O26" s="76">
        <v>0</v>
      </c>
    </row>
    <row r="27" spans="1:15" s="63" customFormat="1" ht="23.25" customHeight="1">
      <c r="B27" s="63" t="s">
        <v>26</v>
      </c>
      <c r="G27" s="265"/>
      <c r="I27" s="72">
        <v>10299</v>
      </c>
      <c r="J27" s="72"/>
      <c r="K27" s="72">
        <v>10364</v>
      </c>
      <c r="L27" s="72"/>
      <c r="M27" s="72">
        <v>3000</v>
      </c>
      <c r="N27" s="72"/>
      <c r="O27" s="76">
        <v>3000</v>
      </c>
    </row>
    <row r="28" spans="1:15" s="63" customFormat="1" ht="23.25" customHeight="1">
      <c r="B28" s="63" t="s">
        <v>27</v>
      </c>
      <c r="G28" s="265">
        <v>10</v>
      </c>
      <c r="I28" s="76">
        <v>0</v>
      </c>
      <c r="J28" s="72"/>
      <c r="K28" s="76">
        <v>0</v>
      </c>
      <c r="L28" s="72"/>
      <c r="M28" s="76">
        <v>559303</v>
      </c>
      <c r="N28" s="72"/>
      <c r="O28" s="76">
        <v>548053</v>
      </c>
    </row>
    <row r="29" spans="1:15" s="63" customFormat="1" ht="23.25" customHeight="1">
      <c r="B29" s="63" t="s">
        <v>28</v>
      </c>
      <c r="G29" s="265"/>
      <c r="I29" s="72">
        <v>114416</v>
      </c>
      <c r="J29" s="72"/>
      <c r="K29" s="72">
        <v>115293</v>
      </c>
      <c r="L29" s="72"/>
      <c r="M29" s="72">
        <v>7154</v>
      </c>
      <c r="N29" s="72"/>
      <c r="O29" s="76">
        <v>7223</v>
      </c>
    </row>
    <row r="30" spans="1:15" s="63" customFormat="1" ht="23.25" customHeight="1">
      <c r="B30" s="63" t="s">
        <v>29</v>
      </c>
      <c r="G30" s="265">
        <v>11</v>
      </c>
      <c r="I30" s="72">
        <v>241211</v>
      </c>
      <c r="J30" s="72"/>
      <c r="K30" s="72">
        <v>166510</v>
      </c>
      <c r="L30" s="72"/>
      <c r="M30" s="76">
        <v>142244</v>
      </c>
      <c r="N30" s="72"/>
      <c r="O30" s="76">
        <v>106068</v>
      </c>
    </row>
    <row r="31" spans="1:15" s="63" customFormat="1" ht="23.25" customHeight="1">
      <c r="B31" s="63" t="s">
        <v>30</v>
      </c>
      <c r="G31" s="265">
        <v>12</v>
      </c>
      <c r="I31" s="72">
        <v>729618</v>
      </c>
      <c r="J31" s="72"/>
      <c r="K31" s="72">
        <v>737614</v>
      </c>
      <c r="L31" s="72"/>
      <c r="M31" s="72">
        <v>64803</v>
      </c>
      <c r="N31" s="72"/>
      <c r="O31" s="76">
        <v>72722</v>
      </c>
    </row>
    <row r="32" spans="1:15" s="63" customFormat="1" ht="23.25" customHeight="1">
      <c r="B32" s="63" t="s">
        <v>31</v>
      </c>
      <c r="G32" s="265"/>
      <c r="I32" s="72">
        <v>157555</v>
      </c>
      <c r="J32" s="72"/>
      <c r="K32" s="72">
        <v>157555</v>
      </c>
      <c r="L32" s="72"/>
      <c r="M32" s="76">
        <v>0</v>
      </c>
      <c r="N32" s="72"/>
      <c r="O32" s="76">
        <v>0</v>
      </c>
    </row>
    <row r="33" spans="1:15" s="63" customFormat="1" ht="23.25" customHeight="1">
      <c r="B33" s="63" t="s">
        <v>32</v>
      </c>
      <c r="G33" s="265"/>
      <c r="I33" s="72">
        <v>36273</v>
      </c>
      <c r="J33" s="72"/>
      <c r="K33" s="72">
        <v>37337</v>
      </c>
      <c r="L33" s="72"/>
      <c r="M33" s="72">
        <v>272</v>
      </c>
      <c r="N33" s="72"/>
      <c r="O33" s="76">
        <v>302</v>
      </c>
    </row>
    <row r="34" spans="1:15" s="63" customFormat="1" ht="23.25" customHeight="1">
      <c r="B34" s="70" t="s">
        <v>33</v>
      </c>
      <c r="G34" s="265">
        <v>13</v>
      </c>
      <c r="I34" s="72">
        <v>49635</v>
      </c>
      <c r="J34" s="72"/>
      <c r="K34" s="72">
        <v>47454</v>
      </c>
      <c r="L34" s="72"/>
      <c r="M34" s="76">
        <v>54074</v>
      </c>
      <c r="N34" s="72"/>
      <c r="O34" s="76">
        <v>52206</v>
      </c>
    </row>
    <row r="35" spans="1:15" s="63" customFormat="1" ht="23.25" customHeight="1">
      <c r="B35" s="70" t="s">
        <v>175</v>
      </c>
      <c r="G35" s="64"/>
      <c r="I35" s="72">
        <v>59066</v>
      </c>
      <c r="J35" s="72"/>
      <c r="K35" s="72">
        <v>59066</v>
      </c>
      <c r="L35" s="72"/>
      <c r="M35" s="72">
        <v>59066</v>
      </c>
      <c r="N35" s="72"/>
      <c r="O35" s="76">
        <v>59066</v>
      </c>
    </row>
    <row r="36" spans="1:15" s="63" customFormat="1" ht="23.25" customHeight="1">
      <c r="B36" s="71" t="s">
        <v>34</v>
      </c>
      <c r="G36" s="64"/>
      <c r="I36" s="72">
        <v>13234</v>
      </c>
      <c r="J36" s="72"/>
      <c r="K36" s="72">
        <v>13334</v>
      </c>
      <c r="L36" s="72"/>
      <c r="M36" s="76">
        <v>10007</v>
      </c>
      <c r="N36" s="72"/>
      <c r="O36" s="76">
        <v>10128</v>
      </c>
    </row>
    <row r="37" spans="1:15" s="63" customFormat="1" ht="23.25" customHeight="1">
      <c r="C37" s="71" t="s">
        <v>35</v>
      </c>
      <c r="G37" s="64"/>
      <c r="I37" s="74">
        <f>SUM(I24:I36)</f>
        <v>1600436</v>
      </c>
      <c r="J37" s="72"/>
      <c r="K37" s="75">
        <f>SUM(K24:K36)</f>
        <v>1537631</v>
      </c>
      <c r="L37" s="72"/>
      <c r="M37" s="74">
        <f>SUM(M24:M36)</f>
        <v>1007480</v>
      </c>
      <c r="N37" s="72"/>
      <c r="O37" s="74">
        <f>SUM(O24:O36)</f>
        <v>970574</v>
      </c>
    </row>
    <row r="38" spans="1:15" s="63" customFormat="1" ht="23.25" customHeight="1" thickBot="1">
      <c r="A38" s="68" t="s">
        <v>36</v>
      </c>
      <c r="G38" s="64"/>
      <c r="I38" s="77">
        <f>I37+I21</f>
        <v>2292521</v>
      </c>
      <c r="J38" s="72"/>
      <c r="K38" s="78">
        <f>K37+K21</f>
        <v>2426585</v>
      </c>
      <c r="L38" s="72"/>
      <c r="M38" s="77">
        <f>M37+M21</f>
        <v>1513383</v>
      </c>
      <c r="N38" s="72"/>
      <c r="O38" s="77">
        <f>O37+O21</f>
        <v>1655915</v>
      </c>
    </row>
    <row r="39" spans="1:15" s="63" customFormat="1" ht="10.15" customHeight="1" thickTop="1">
      <c r="G39" s="64"/>
      <c r="K39" s="69"/>
    </row>
    <row r="40" spans="1:15" s="79" customFormat="1" ht="10.15" customHeight="1">
      <c r="B40" s="80"/>
      <c r="C40" s="80"/>
      <c r="D40" s="80"/>
      <c r="E40" s="80"/>
      <c r="F40" s="80"/>
      <c r="G40" s="80"/>
      <c r="H40" s="80"/>
      <c r="I40" s="80"/>
      <c r="J40" s="80"/>
      <c r="K40" s="81"/>
      <c r="L40" s="80"/>
    </row>
    <row r="41" spans="1:15" s="79" customFormat="1" ht="23.25" customHeight="1">
      <c r="A41" s="80"/>
      <c r="C41" s="82"/>
      <c r="D41" s="82"/>
      <c r="E41" s="82"/>
      <c r="F41" s="82"/>
      <c r="G41" s="80"/>
      <c r="H41" s="80"/>
      <c r="I41" s="80"/>
      <c r="J41" s="80"/>
      <c r="K41" s="81"/>
      <c r="L41" s="80"/>
    </row>
    <row r="42" spans="1:15" s="79" customFormat="1" ht="23.25" customHeight="1">
      <c r="A42" s="83" t="s">
        <v>37</v>
      </c>
      <c r="C42" s="82"/>
      <c r="D42" s="82"/>
      <c r="E42" s="82"/>
      <c r="F42" s="82"/>
      <c r="G42" s="80"/>
      <c r="H42" s="80"/>
      <c r="I42" s="80"/>
      <c r="J42" s="80"/>
      <c r="K42" s="81"/>
      <c r="L42" s="80"/>
    </row>
    <row r="43" spans="1:15" s="79" customFormat="1" ht="23.25" customHeight="1">
      <c r="A43" s="80"/>
      <c r="C43" s="82"/>
      <c r="D43" s="82"/>
      <c r="E43" s="82"/>
      <c r="F43" s="82"/>
      <c r="G43" s="80"/>
      <c r="H43" s="80"/>
      <c r="I43" s="80"/>
      <c r="J43" s="80"/>
      <c r="K43" s="81"/>
      <c r="L43" s="80"/>
    </row>
    <row r="44" spans="1:15" ht="24" customHeight="1">
      <c r="A44" s="27" t="str">
        <f>+A1</f>
        <v xml:space="preserve">SIAMRAJ PUBLIC COMPANY LIMITED AND SUBSIDIARIES </v>
      </c>
    </row>
    <row r="45" spans="1:15" ht="24" customHeight="1">
      <c r="A45" s="27" t="s">
        <v>38</v>
      </c>
    </row>
    <row r="46" spans="1:15" ht="24" customHeight="1">
      <c r="A46" s="27" t="str">
        <f>+A3</f>
        <v xml:space="preserve">AS AT 31 MARCH 2021 </v>
      </c>
    </row>
    <row r="47" spans="1:15" ht="24" customHeight="1"/>
    <row r="48" spans="1:15" ht="24" customHeight="1">
      <c r="G48" s="64"/>
      <c r="H48" s="63"/>
      <c r="I48" s="268" t="s">
        <v>4</v>
      </c>
      <c r="J48" s="268"/>
      <c r="K48" s="268"/>
      <c r="L48" s="65"/>
      <c r="M48" s="268" t="s">
        <v>6</v>
      </c>
      <c r="N48" s="268"/>
      <c r="O48" s="268"/>
    </row>
    <row r="49" spans="1:15" s="63" customFormat="1" ht="24" customHeight="1">
      <c r="G49" s="64"/>
      <c r="I49" s="268" t="s">
        <v>5</v>
      </c>
      <c r="J49" s="268"/>
      <c r="K49" s="268"/>
      <c r="L49" s="65"/>
      <c r="M49" s="268" t="s">
        <v>5</v>
      </c>
      <c r="N49" s="268"/>
      <c r="O49" s="268"/>
    </row>
    <row r="50" spans="1:15" s="63" customFormat="1" ht="24" customHeight="1">
      <c r="G50" s="264" t="s">
        <v>7</v>
      </c>
      <c r="I50" s="250" t="s">
        <v>8</v>
      </c>
      <c r="J50" s="251"/>
      <c r="K50" s="252" t="s">
        <v>9</v>
      </c>
      <c r="L50" s="253"/>
      <c r="M50" s="250" t="s">
        <v>8</v>
      </c>
      <c r="N50" s="251"/>
      <c r="O50" s="252" t="s">
        <v>9</v>
      </c>
    </row>
    <row r="51" spans="1:15" s="63" customFormat="1" ht="24" customHeight="1">
      <c r="G51" s="261"/>
      <c r="I51" s="262" t="s">
        <v>171</v>
      </c>
      <c r="J51" s="251"/>
      <c r="K51" s="263" t="s">
        <v>173</v>
      </c>
      <c r="L51" s="253"/>
      <c r="M51" s="262" t="s">
        <v>171</v>
      </c>
      <c r="N51" s="251"/>
      <c r="O51" s="263" t="s">
        <v>173</v>
      </c>
    </row>
    <row r="52" spans="1:15" s="63" customFormat="1" ht="24" customHeight="1">
      <c r="G52" s="261"/>
      <c r="I52" s="262" t="s">
        <v>172</v>
      </c>
      <c r="J52" s="251"/>
      <c r="K52" s="263"/>
      <c r="L52" s="253"/>
      <c r="M52" s="262" t="s">
        <v>172</v>
      </c>
      <c r="N52" s="251"/>
      <c r="O52" s="263"/>
    </row>
    <row r="53" spans="1:15" s="63" customFormat="1" ht="24" customHeight="1">
      <c r="A53" s="84" t="s">
        <v>39</v>
      </c>
      <c r="G53" s="64"/>
      <c r="K53" s="69"/>
    </row>
    <row r="54" spans="1:15" s="63" customFormat="1" ht="24" customHeight="1">
      <c r="A54" s="71" t="s">
        <v>40</v>
      </c>
      <c r="G54" s="64"/>
      <c r="K54" s="69"/>
    </row>
    <row r="55" spans="1:15" s="63" customFormat="1" ht="24" customHeight="1">
      <c r="A55" s="71"/>
      <c r="B55" s="63" t="s">
        <v>176</v>
      </c>
      <c r="G55" s="265">
        <v>14</v>
      </c>
      <c r="I55" s="69">
        <v>208325</v>
      </c>
      <c r="J55" s="73"/>
      <c r="K55" s="85">
        <v>313819</v>
      </c>
      <c r="L55" s="73"/>
      <c r="M55" s="69">
        <v>208325</v>
      </c>
      <c r="N55" s="73"/>
      <c r="O55" s="85">
        <v>313819</v>
      </c>
    </row>
    <row r="56" spans="1:15" s="63" customFormat="1" ht="24" customHeight="1">
      <c r="B56" s="71" t="s">
        <v>41</v>
      </c>
      <c r="G56" s="265">
        <v>15</v>
      </c>
      <c r="I56" s="69">
        <v>210674</v>
      </c>
      <c r="J56" s="73"/>
      <c r="K56" s="85">
        <v>201274</v>
      </c>
      <c r="L56" s="73"/>
      <c r="M56" s="69">
        <v>125194</v>
      </c>
      <c r="N56" s="73"/>
      <c r="O56" s="85">
        <v>141721</v>
      </c>
    </row>
    <row r="57" spans="1:15" s="63" customFormat="1" ht="24" customHeight="1">
      <c r="B57" s="71" t="s">
        <v>49</v>
      </c>
      <c r="G57" s="265"/>
      <c r="I57" s="69"/>
      <c r="J57" s="73"/>
      <c r="K57" s="85"/>
      <c r="L57" s="73"/>
      <c r="M57" s="69"/>
      <c r="N57" s="73"/>
      <c r="O57" s="85"/>
    </row>
    <row r="58" spans="1:15" s="63" customFormat="1" ht="24" customHeight="1">
      <c r="C58" s="71" t="s">
        <v>50</v>
      </c>
      <c r="G58" s="265">
        <v>16</v>
      </c>
      <c r="I58" s="69">
        <v>41464</v>
      </c>
      <c r="J58" s="73"/>
      <c r="K58" s="85">
        <v>44519</v>
      </c>
      <c r="L58" s="73"/>
      <c r="M58" s="69">
        <v>41464</v>
      </c>
      <c r="N58" s="73"/>
      <c r="O58" s="85">
        <v>44519</v>
      </c>
    </row>
    <row r="59" spans="1:15" s="63" customFormat="1" ht="24" customHeight="1">
      <c r="B59" s="71" t="s">
        <v>42</v>
      </c>
      <c r="G59" s="265">
        <v>22</v>
      </c>
      <c r="I59" s="69">
        <v>27</v>
      </c>
      <c r="J59" s="73"/>
      <c r="K59" s="85">
        <v>1448</v>
      </c>
      <c r="L59" s="73"/>
      <c r="M59" s="69">
        <v>27</v>
      </c>
      <c r="N59" s="73"/>
      <c r="O59" s="85">
        <v>1376</v>
      </c>
    </row>
    <row r="60" spans="1:15" s="63" customFormat="1" ht="24" customHeight="1">
      <c r="B60" s="63" t="s">
        <v>43</v>
      </c>
      <c r="D60" s="86"/>
      <c r="E60" s="86"/>
      <c r="F60" s="86"/>
      <c r="G60" s="265">
        <v>17</v>
      </c>
      <c r="I60" s="69">
        <v>28649</v>
      </c>
      <c r="J60" s="72"/>
      <c r="K60" s="85">
        <v>13662</v>
      </c>
      <c r="L60" s="72"/>
      <c r="M60" s="69">
        <v>0</v>
      </c>
      <c r="N60" s="72"/>
      <c r="O60" s="85">
        <v>0</v>
      </c>
    </row>
    <row r="61" spans="1:15" s="63" customFormat="1" ht="24" customHeight="1">
      <c r="B61" s="63" t="s">
        <v>44</v>
      </c>
      <c r="C61" s="71"/>
      <c r="G61" s="265">
        <v>18</v>
      </c>
      <c r="I61" s="69">
        <v>15037</v>
      </c>
      <c r="J61" s="73"/>
      <c r="K61" s="85">
        <v>16821</v>
      </c>
      <c r="L61" s="73"/>
      <c r="M61" s="69">
        <v>12971</v>
      </c>
      <c r="N61" s="73"/>
      <c r="O61" s="85">
        <v>15000</v>
      </c>
    </row>
    <row r="62" spans="1:15" s="63" customFormat="1" ht="24" customHeight="1">
      <c r="B62" s="71" t="s">
        <v>45</v>
      </c>
      <c r="C62" s="71"/>
      <c r="G62" s="265"/>
      <c r="I62" s="69"/>
      <c r="J62" s="73"/>
      <c r="K62" s="85"/>
      <c r="L62" s="73"/>
      <c r="M62" s="69"/>
      <c r="N62" s="73"/>
      <c r="O62" s="85"/>
    </row>
    <row r="63" spans="1:15" s="63" customFormat="1" ht="24" customHeight="1">
      <c r="C63" s="86" t="s">
        <v>46</v>
      </c>
      <c r="D63" s="86"/>
      <c r="E63" s="86"/>
      <c r="F63" s="86"/>
      <c r="G63" s="265"/>
      <c r="I63" s="69">
        <v>4104</v>
      </c>
      <c r="J63" s="72"/>
      <c r="K63" s="85">
        <v>3982</v>
      </c>
      <c r="L63" s="72"/>
      <c r="M63" s="69">
        <v>4098</v>
      </c>
      <c r="N63" s="72"/>
      <c r="O63" s="85">
        <v>3970</v>
      </c>
    </row>
    <row r="64" spans="1:15" s="63" customFormat="1" ht="24" customHeight="1">
      <c r="B64" s="71" t="s">
        <v>177</v>
      </c>
      <c r="C64" s="86"/>
      <c r="D64" s="86"/>
      <c r="E64" s="86"/>
      <c r="F64" s="86"/>
      <c r="G64" s="265"/>
      <c r="I64" s="69"/>
      <c r="J64" s="72"/>
      <c r="K64" s="85"/>
      <c r="L64" s="72"/>
      <c r="M64" s="69"/>
      <c r="N64" s="72"/>
      <c r="O64" s="85"/>
    </row>
    <row r="65" spans="1:15" s="63" customFormat="1" ht="24" customHeight="1">
      <c r="C65" s="86" t="s">
        <v>47</v>
      </c>
      <c r="D65" s="86"/>
      <c r="E65" s="86"/>
      <c r="F65" s="86"/>
      <c r="G65" s="265">
        <v>23.3</v>
      </c>
      <c r="I65" s="69">
        <v>65893</v>
      </c>
      <c r="J65" s="72"/>
      <c r="K65" s="85">
        <v>65893</v>
      </c>
      <c r="L65" s="72"/>
      <c r="M65" s="69">
        <v>65893</v>
      </c>
      <c r="N65" s="72"/>
      <c r="O65" s="85">
        <v>65893</v>
      </c>
    </row>
    <row r="66" spans="1:15" s="63" customFormat="1" ht="24" customHeight="1">
      <c r="B66" s="63" t="s">
        <v>178</v>
      </c>
      <c r="G66" s="265"/>
      <c r="I66" s="69">
        <v>3148</v>
      </c>
      <c r="J66" s="72"/>
      <c r="K66" s="85">
        <v>2998</v>
      </c>
      <c r="L66" s="72"/>
      <c r="M66" s="69">
        <v>0</v>
      </c>
      <c r="N66" s="72"/>
      <c r="O66" s="85">
        <v>0</v>
      </c>
    </row>
    <row r="67" spans="1:15" s="63" customFormat="1" ht="24" customHeight="1">
      <c r="B67" s="63" t="s">
        <v>48</v>
      </c>
      <c r="G67" s="265"/>
      <c r="I67" s="69">
        <v>15595</v>
      </c>
      <c r="J67" s="72"/>
      <c r="K67" s="85">
        <v>15206</v>
      </c>
      <c r="L67" s="72"/>
      <c r="M67" s="69">
        <v>13952</v>
      </c>
      <c r="N67" s="72"/>
      <c r="O67" s="85">
        <v>13286</v>
      </c>
    </row>
    <row r="68" spans="1:15" s="63" customFormat="1" ht="24" customHeight="1">
      <c r="C68" s="63" t="s">
        <v>52</v>
      </c>
      <c r="G68" s="265"/>
      <c r="I68" s="74">
        <f>SUM(I55:I67)</f>
        <v>592916</v>
      </c>
      <c r="J68" s="72"/>
      <c r="K68" s="74">
        <f>SUM(K55:K67)</f>
        <v>679622</v>
      </c>
      <c r="L68" s="72"/>
      <c r="M68" s="74">
        <f>SUM(M55:M67)</f>
        <v>471924</v>
      </c>
      <c r="N68" s="72"/>
      <c r="O68" s="74">
        <f>SUM(O55:O67)</f>
        <v>599584</v>
      </c>
    </row>
    <row r="69" spans="1:15" s="63" customFormat="1" ht="24" customHeight="1">
      <c r="G69" s="265"/>
      <c r="I69" s="87"/>
      <c r="J69" s="72"/>
      <c r="K69" s="87"/>
      <c r="L69" s="72"/>
      <c r="M69" s="87"/>
      <c r="N69" s="72"/>
      <c r="O69" s="87"/>
    </row>
    <row r="70" spans="1:15" s="63" customFormat="1" ht="24" customHeight="1">
      <c r="A70" s="70" t="s">
        <v>53</v>
      </c>
      <c r="G70" s="265"/>
      <c r="I70" s="72"/>
      <c r="J70" s="72"/>
      <c r="K70" s="69"/>
      <c r="L70" s="72"/>
      <c r="M70" s="72"/>
      <c r="N70" s="72"/>
      <c r="O70" s="72"/>
    </row>
    <row r="71" spans="1:15" s="63" customFormat="1" ht="24" customHeight="1">
      <c r="A71" s="70"/>
      <c r="B71" s="63" t="s">
        <v>42</v>
      </c>
      <c r="G71" s="265">
        <v>22</v>
      </c>
      <c r="I71" s="72">
        <v>2570</v>
      </c>
      <c r="J71" s="72"/>
      <c r="K71" s="69">
        <v>3908</v>
      </c>
      <c r="L71" s="72"/>
      <c r="M71" s="72">
        <v>0</v>
      </c>
      <c r="N71" s="72"/>
      <c r="O71" s="72">
        <v>0</v>
      </c>
    </row>
    <row r="72" spans="1:15" s="63" customFormat="1" ht="24" customHeight="1">
      <c r="B72" s="63" t="s">
        <v>54</v>
      </c>
      <c r="G72" s="265">
        <v>17</v>
      </c>
      <c r="I72" s="72">
        <v>511518</v>
      </c>
      <c r="J72" s="72"/>
      <c r="K72" s="72">
        <v>529900</v>
      </c>
      <c r="L72" s="72"/>
      <c r="M72" s="72">
        <v>0</v>
      </c>
      <c r="N72" s="72"/>
      <c r="O72" s="76">
        <v>0</v>
      </c>
    </row>
    <row r="73" spans="1:15" s="63" customFormat="1" ht="24" customHeight="1">
      <c r="A73" s="70"/>
      <c r="B73" s="63" t="s">
        <v>55</v>
      </c>
      <c r="G73" s="265">
        <v>18</v>
      </c>
      <c r="I73" s="72">
        <v>137515</v>
      </c>
      <c r="J73" s="72"/>
      <c r="K73" s="69">
        <v>141344</v>
      </c>
      <c r="L73" s="72"/>
      <c r="M73" s="72">
        <v>53303</v>
      </c>
      <c r="N73" s="72"/>
      <c r="O73" s="72">
        <v>58063</v>
      </c>
    </row>
    <row r="74" spans="1:15" s="63" customFormat="1" ht="24" customHeight="1">
      <c r="B74" s="71" t="s">
        <v>56</v>
      </c>
      <c r="G74" s="64"/>
      <c r="I74" s="72">
        <v>18045</v>
      </c>
      <c r="J74" s="72"/>
      <c r="K74" s="72">
        <v>18957</v>
      </c>
      <c r="L74" s="72"/>
      <c r="M74" s="72">
        <v>13989</v>
      </c>
      <c r="N74" s="72"/>
      <c r="O74" s="72">
        <v>14221</v>
      </c>
    </row>
    <row r="75" spans="1:15" s="63" customFormat="1" ht="24" customHeight="1">
      <c r="B75" s="63" t="s">
        <v>57</v>
      </c>
      <c r="G75" s="64"/>
      <c r="I75" s="72">
        <v>8286</v>
      </c>
      <c r="J75" s="72"/>
      <c r="K75" s="72">
        <v>9171</v>
      </c>
      <c r="L75" s="72"/>
      <c r="M75" s="72">
        <v>2593</v>
      </c>
      <c r="N75" s="72"/>
      <c r="O75" s="76">
        <v>2594</v>
      </c>
    </row>
    <row r="76" spans="1:15" s="63" customFormat="1" ht="24" customHeight="1">
      <c r="C76" s="63" t="s">
        <v>51</v>
      </c>
      <c r="G76" s="64"/>
      <c r="I76" s="75">
        <f>SUM(I71:I75)</f>
        <v>677934</v>
      </c>
      <c r="J76" s="72"/>
      <c r="K76" s="75">
        <f>SUM(K71:K75)</f>
        <v>703280</v>
      </c>
      <c r="L76" s="72"/>
      <c r="M76" s="75">
        <f>SUM(M71:M75)</f>
        <v>69885</v>
      </c>
      <c r="N76" s="72"/>
      <c r="O76" s="75">
        <f>SUM(O71:O75)</f>
        <v>74878</v>
      </c>
    </row>
    <row r="77" spans="1:15" s="63" customFormat="1" ht="24" customHeight="1">
      <c r="A77" s="88" t="s">
        <v>58</v>
      </c>
      <c r="G77" s="64"/>
      <c r="I77" s="74">
        <f>I76+I68</f>
        <v>1270850</v>
      </c>
      <c r="J77" s="72"/>
      <c r="K77" s="75">
        <f>K76+K68</f>
        <v>1382902</v>
      </c>
      <c r="L77" s="72"/>
      <c r="M77" s="74">
        <f>M76+M68</f>
        <v>541809</v>
      </c>
      <c r="N77" s="72"/>
      <c r="O77" s="74">
        <f>O76+O68</f>
        <v>674462</v>
      </c>
    </row>
    <row r="78" spans="1:15" s="63" customFormat="1" ht="21.75">
      <c r="A78" s="89"/>
      <c r="G78" s="64"/>
      <c r="I78" s="90"/>
      <c r="J78" s="91"/>
      <c r="K78" s="92"/>
      <c r="L78" s="91"/>
      <c r="M78" s="93"/>
      <c r="N78" s="91"/>
      <c r="O78" s="93"/>
    </row>
    <row r="79" spans="1:15" s="63" customFormat="1" ht="21.75">
      <c r="A79" s="89"/>
      <c r="G79" s="64"/>
      <c r="I79" s="90"/>
      <c r="J79" s="91"/>
      <c r="K79" s="92"/>
      <c r="L79" s="91"/>
      <c r="M79" s="93"/>
      <c r="N79" s="91"/>
      <c r="O79" s="93"/>
    </row>
    <row r="80" spans="1:15" s="63" customFormat="1" ht="21.75">
      <c r="A80" s="89"/>
      <c r="G80" s="64"/>
      <c r="I80" s="93"/>
      <c r="J80" s="91"/>
      <c r="K80" s="92"/>
      <c r="L80" s="91"/>
      <c r="M80" s="93"/>
      <c r="N80" s="91"/>
      <c r="O80" s="93"/>
    </row>
    <row r="81" spans="1:15" s="63" customFormat="1" ht="24" customHeight="1">
      <c r="A81" s="83" t="s">
        <v>37</v>
      </c>
      <c r="G81" s="64"/>
      <c r="I81" s="94"/>
      <c r="J81" s="94"/>
      <c r="K81" s="73"/>
      <c r="L81" s="94"/>
      <c r="M81" s="94"/>
      <c r="N81" s="94"/>
      <c r="O81" s="94"/>
    </row>
    <row r="82" spans="1:15" s="63" customFormat="1" ht="24" customHeight="1">
      <c r="A82" s="83"/>
      <c r="G82" s="64"/>
      <c r="I82" s="94"/>
      <c r="J82" s="94"/>
      <c r="K82" s="73"/>
      <c r="L82" s="94"/>
      <c r="M82" s="94"/>
      <c r="N82" s="94"/>
      <c r="O82" s="94"/>
    </row>
    <row r="83" spans="1:15" s="63" customFormat="1" ht="24" customHeight="1">
      <c r="A83" s="83"/>
      <c r="G83" s="64"/>
      <c r="I83" s="94"/>
      <c r="J83" s="94"/>
      <c r="K83" s="73"/>
      <c r="L83" s="94"/>
      <c r="M83" s="94"/>
      <c r="N83" s="94"/>
      <c r="O83" s="94"/>
    </row>
    <row r="84" spans="1:15" s="63" customFormat="1" ht="24" customHeight="1">
      <c r="A84" s="83"/>
      <c r="G84" s="64"/>
      <c r="I84" s="94"/>
      <c r="J84" s="94"/>
      <c r="K84" s="73"/>
      <c r="L84" s="94"/>
      <c r="M84" s="94"/>
      <c r="N84" s="94"/>
      <c r="O84" s="94"/>
    </row>
    <row r="85" spans="1:15" ht="24" customHeight="1">
      <c r="A85" s="27" t="str">
        <f>+A1</f>
        <v xml:space="preserve">SIAMRAJ PUBLIC COMPANY LIMITED AND SUBSIDIARIES </v>
      </c>
    </row>
    <row r="86" spans="1:15" ht="24" customHeight="1">
      <c r="A86" s="27" t="s">
        <v>38</v>
      </c>
    </row>
    <row r="87" spans="1:15" ht="24" customHeight="1">
      <c r="A87" s="27" t="str">
        <f>+A3</f>
        <v xml:space="preserve">AS AT 31 MARCH 2021 </v>
      </c>
    </row>
    <row r="88" spans="1:15" s="63" customFormat="1" ht="24" customHeight="1">
      <c r="G88" s="64"/>
      <c r="K88" s="69"/>
    </row>
    <row r="89" spans="1:15" s="63" customFormat="1" ht="24" customHeight="1">
      <c r="G89" s="64"/>
      <c r="I89" s="268" t="s">
        <v>4</v>
      </c>
      <c r="J89" s="268"/>
      <c r="K89" s="268"/>
      <c r="L89" s="65"/>
      <c r="M89" s="268" t="s">
        <v>6</v>
      </c>
      <c r="N89" s="268"/>
      <c r="O89" s="268"/>
    </row>
    <row r="90" spans="1:15" s="63" customFormat="1" ht="24" customHeight="1">
      <c r="G90" s="64"/>
      <c r="I90" s="268" t="s">
        <v>5</v>
      </c>
      <c r="J90" s="268"/>
      <c r="K90" s="268"/>
      <c r="L90" s="65"/>
      <c r="M90" s="268" t="s">
        <v>5</v>
      </c>
      <c r="N90" s="268"/>
      <c r="O90" s="268"/>
    </row>
    <row r="91" spans="1:15" s="63" customFormat="1" ht="24" customHeight="1">
      <c r="G91" s="264" t="s">
        <v>7</v>
      </c>
      <c r="I91" s="250" t="s">
        <v>8</v>
      </c>
      <c r="J91" s="251"/>
      <c r="K91" s="252" t="s">
        <v>9</v>
      </c>
      <c r="L91" s="253"/>
      <c r="M91" s="250" t="s">
        <v>8</v>
      </c>
      <c r="N91" s="251"/>
      <c r="O91" s="252" t="s">
        <v>9</v>
      </c>
    </row>
    <row r="92" spans="1:15" s="63" customFormat="1" ht="24" customHeight="1">
      <c r="G92" s="261"/>
      <c r="I92" s="262" t="s">
        <v>171</v>
      </c>
      <c r="J92" s="251"/>
      <c r="K92" s="263" t="s">
        <v>173</v>
      </c>
      <c r="L92" s="253"/>
      <c r="M92" s="262" t="s">
        <v>171</v>
      </c>
      <c r="N92" s="251"/>
      <c r="O92" s="263" t="s">
        <v>173</v>
      </c>
    </row>
    <row r="93" spans="1:15" s="63" customFormat="1" ht="24" customHeight="1">
      <c r="G93" s="261"/>
      <c r="I93" s="262" t="s">
        <v>172</v>
      </c>
      <c r="J93" s="251"/>
      <c r="K93" s="263"/>
      <c r="L93" s="253"/>
      <c r="M93" s="262" t="s">
        <v>172</v>
      </c>
      <c r="N93" s="251"/>
      <c r="O93" s="263"/>
    </row>
    <row r="94" spans="1:15" s="63" customFormat="1" ht="24" customHeight="1">
      <c r="A94" s="84" t="s">
        <v>59</v>
      </c>
      <c r="G94" s="66"/>
      <c r="I94" s="95"/>
      <c r="K94" s="96"/>
      <c r="L94" s="67"/>
      <c r="M94" s="95"/>
      <c r="O94" s="97"/>
    </row>
    <row r="95" spans="1:15" s="63" customFormat="1" ht="24" customHeight="1">
      <c r="A95" s="98" t="s">
        <v>60</v>
      </c>
      <c r="G95" s="64"/>
      <c r="I95" s="91"/>
      <c r="J95" s="91"/>
      <c r="K95" s="69"/>
      <c r="L95" s="91"/>
      <c r="M95" s="91"/>
      <c r="N95" s="91"/>
      <c r="O95" s="91"/>
    </row>
    <row r="96" spans="1:15" s="63" customFormat="1" ht="24" customHeight="1">
      <c r="A96" s="99" t="s">
        <v>61</v>
      </c>
      <c r="G96" s="64"/>
      <c r="I96" s="91"/>
      <c r="J96" s="91"/>
      <c r="K96" s="69" t="s">
        <v>0</v>
      </c>
      <c r="L96" s="91"/>
      <c r="M96" s="91"/>
      <c r="N96" s="91"/>
      <c r="O96" s="91"/>
    </row>
    <row r="97" spans="1:16" s="63" customFormat="1" ht="24" customHeight="1">
      <c r="B97" s="99" t="s">
        <v>62</v>
      </c>
      <c r="G97" s="64"/>
      <c r="I97" s="91"/>
      <c r="J97" s="91"/>
      <c r="K97" s="69"/>
      <c r="L97" s="91"/>
      <c r="M97" s="91"/>
      <c r="N97" s="91"/>
      <c r="O97" s="91"/>
    </row>
    <row r="98" spans="1:16" s="63" customFormat="1" ht="24" customHeight="1" thickBot="1">
      <c r="C98" s="100" t="s">
        <v>64</v>
      </c>
      <c r="D98" s="101"/>
      <c r="E98" s="101"/>
      <c r="F98" s="101"/>
      <c r="G98" s="64"/>
      <c r="I98" s="102">
        <v>338350</v>
      </c>
      <c r="J98" s="72"/>
      <c r="K98" s="102">
        <v>338350</v>
      </c>
      <c r="L98" s="87">
        <v>100000000</v>
      </c>
      <c r="M98" s="102">
        <v>338350</v>
      </c>
      <c r="N98" s="87">
        <v>100000000</v>
      </c>
      <c r="O98" s="102">
        <v>338350</v>
      </c>
    </row>
    <row r="99" spans="1:16" s="63" customFormat="1" ht="24" customHeight="1" thickTop="1">
      <c r="B99" s="254" t="s">
        <v>63</v>
      </c>
      <c r="G99" s="64"/>
      <c r="I99" s="91"/>
      <c r="J99" s="91"/>
      <c r="K99" s="69"/>
      <c r="L99" s="91"/>
      <c r="M99" s="91"/>
      <c r="N99" s="91"/>
      <c r="O99" s="104"/>
    </row>
    <row r="100" spans="1:16" s="63" customFormat="1" ht="24" customHeight="1">
      <c r="B100" s="103"/>
      <c r="C100" s="100" t="s">
        <v>64</v>
      </c>
      <c r="G100" s="64"/>
      <c r="I100" s="72">
        <v>338350</v>
      </c>
      <c r="J100" s="91"/>
      <c r="K100" s="69">
        <v>338350</v>
      </c>
      <c r="L100" s="91"/>
      <c r="M100" s="72">
        <v>338350</v>
      </c>
      <c r="N100" s="91"/>
      <c r="O100" s="105">
        <v>338350</v>
      </c>
    </row>
    <row r="101" spans="1:16" s="63" customFormat="1" ht="24" customHeight="1">
      <c r="B101" s="103" t="s">
        <v>65</v>
      </c>
      <c r="C101" s="100"/>
      <c r="D101" s="100"/>
      <c r="E101" s="101"/>
      <c r="F101" s="101"/>
      <c r="G101" s="64"/>
      <c r="I101" s="72">
        <v>603999</v>
      </c>
      <c r="J101" s="91"/>
      <c r="K101" s="69">
        <v>603999</v>
      </c>
      <c r="L101" s="91"/>
      <c r="M101" s="72">
        <v>603999</v>
      </c>
      <c r="N101" s="91"/>
      <c r="O101" s="76">
        <v>603999</v>
      </c>
    </row>
    <row r="102" spans="1:16" s="63" customFormat="1" ht="24" customHeight="1">
      <c r="B102" s="103" t="s">
        <v>66</v>
      </c>
      <c r="C102" s="100"/>
      <c r="D102" s="100"/>
      <c r="E102" s="101"/>
      <c r="F102" s="101"/>
      <c r="G102" s="64"/>
      <c r="I102" s="72">
        <v>78563</v>
      </c>
      <c r="J102" s="91"/>
      <c r="K102" s="69">
        <v>78563</v>
      </c>
      <c r="L102" s="91"/>
      <c r="M102" s="72">
        <v>78563</v>
      </c>
      <c r="N102" s="91"/>
      <c r="O102" s="76">
        <v>78563</v>
      </c>
    </row>
    <row r="103" spans="1:16" s="63" customFormat="1" ht="24" customHeight="1">
      <c r="A103" s="103" t="s">
        <v>67</v>
      </c>
      <c r="G103" s="64"/>
      <c r="I103" s="72"/>
      <c r="J103" s="91"/>
      <c r="K103" s="69"/>
      <c r="L103" s="91"/>
      <c r="M103" s="72"/>
      <c r="N103" s="91"/>
      <c r="O103" s="76"/>
    </row>
    <row r="104" spans="1:16" s="63" customFormat="1" ht="24" customHeight="1">
      <c r="B104" s="71" t="s">
        <v>68</v>
      </c>
      <c r="G104" s="64"/>
      <c r="I104" s="92">
        <v>23776</v>
      </c>
      <c r="J104" s="106"/>
      <c r="K104" s="92">
        <v>23776</v>
      </c>
      <c r="L104" s="106"/>
      <c r="M104" s="87">
        <v>23776</v>
      </c>
      <c r="N104" s="106"/>
      <c r="O104" s="107">
        <v>23776</v>
      </c>
    </row>
    <row r="105" spans="1:16" s="63" customFormat="1" ht="24" customHeight="1">
      <c r="B105" s="71" t="s">
        <v>69</v>
      </c>
      <c r="G105" s="64"/>
      <c r="I105" s="69">
        <v>-51021</v>
      </c>
      <c r="K105" s="69">
        <v>-31064</v>
      </c>
      <c r="M105" s="73">
        <v>-54299</v>
      </c>
      <c r="O105" s="108">
        <v>-44352</v>
      </c>
    </row>
    <row r="106" spans="1:16" s="63" customFormat="1" ht="24" customHeight="1">
      <c r="B106" s="63" t="s">
        <v>179</v>
      </c>
      <c r="G106" s="64"/>
      <c r="I106" s="109">
        <v>-18577</v>
      </c>
      <c r="J106" s="106"/>
      <c r="K106" s="109">
        <v>-19017</v>
      </c>
      <c r="L106" s="106"/>
      <c r="M106" s="110">
        <v>-18815</v>
      </c>
      <c r="N106" s="106"/>
      <c r="O106" s="111">
        <v>-18883</v>
      </c>
      <c r="P106" s="112"/>
    </row>
    <row r="107" spans="1:16" s="63" customFormat="1" ht="24" customHeight="1">
      <c r="C107" s="71" t="s">
        <v>71</v>
      </c>
      <c r="G107" s="64"/>
      <c r="I107" s="92">
        <f>SUM(I100:I106)</f>
        <v>975090</v>
      </c>
      <c r="J107" s="72"/>
      <c r="K107" s="92">
        <f>SUM(K100:K106)</f>
        <v>994607</v>
      </c>
      <c r="L107" s="72"/>
      <c r="M107" s="92">
        <f>SUM(M100:M106)</f>
        <v>971574</v>
      </c>
      <c r="N107" s="72"/>
      <c r="O107" s="92">
        <f>SUM(O100:O106)</f>
        <v>981453</v>
      </c>
    </row>
    <row r="108" spans="1:16" s="63" customFormat="1" ht="24" customHeight="1">
      <c r="A108" s="71" t="s">
        <v>72</v>
      </c>
      <c r="G108" s="64"/>
      <c r="I108" s="110">
        <v>46581</v>
      </c>
      <c r="J108" s="72"/>
      <c r="K108" s="109">
        <v>49076</v>
      </c>
      <c r="L108" s="72"/>
      <c r="M108" s="110">
        <v>0</v>
      </c>
      <c r="N108" s="72"/>
      <c r="O108" s="110">
        <v>0</v>
      </c>
    </row>
    <row r="109" spans="1:16" s="63" customFormat="1" ht="24" customHeight="1">
      <c r="C109" s="71" t="s">
        <v>73</v>
      </c>
      <c r="G109" s="64"/>
      <c r="I109" s="69">
        <f>SUM(I107:I108)</f>
        <v>1021671</v>
      </c>
      <c r="J109" s="72"/>
      <c r="K109" s="69">
        <f>SUM(K107:K108)</f>
        <v>1043683</v>
      </c>
      <c r="L109" s="72"/>
      <c r="M109" s="72">
        <f>SUM(M107:M108)</f>
        <v>971574</v>
      </c>
      <c r="N109" s="72"/>
      <c r="O109" s="72">
        <f>SUM(O107:O108)</f>
        <v>981453</v>
      </c>
    </row>
    <row r="110" spans="1:16" s="63" customFormat="1" ht="24" customHeight="1" thickBot="1">
      <c r="A110" s="89" t="s">
        <v>74</v>
      </c>
      <c r="G110" s="64"/>
      <c r="I110" s="78">
        <f>I109+I77</f>
        <v>2292521</v>
      </c>
      <c r="J110" s="72"/>
      <c r="K110" s="78">
        <f>K109+K77</f>
        <v>2426585</v>
      </c>
      <c r="L110" s="72"/>
      <c r="M110" s="77">
        <f>M109+M77</f>
        <v>1513383</v>
      </c>
      <c r="N110" s="72"/>
      <c r="O110" s="77">
        <f>O109+O77</f>
        <v>1655915</v>
      </c>
    </row>
    <row r="111" spans="1:16" s="63" customFormat="1" ht="22.5" thickTop="1">
      <c r="A111" s="89"/>
      <c r="G111" s="64"/>
      <c r="I111" s="90"/>
      <c r="J111" s="91"/>
      <c r="K111" s="92"/>
      <c r="L111" s="91"/>
      <c r="M111" s="93"/>
      <c r="N111" s="91"/>
      <c r="O111" s="93"/>
    </row>
    <row r="112" spans="1:16" s="63" customFormat="1" ht="21.75">
      <c r="A112" s="89"/>
      <c r="G112" s="64"/>
      <c r="I112" s="90"/>
      <c r="J112" s="91"/>
      <c r="K112" s="92"/>
      <c r="L112" s="91"/>
      <c r="M112" s="93"/>
      <c r="N112" s="91"/>
      <c r="O112" s="93"/>
    </row>
    <row r="113" spans="1:15" s="63" customFormat="1" ht="21.75">
      <c r="A113" s="89"/>
      <c r="G113" s="64"/>
      <c r="I113" s="93"/>
      <c r="J113" s="91"/>
      <c r="K113" s="92"/>
      <c r="L113" s="91"/>
      <c r="M113" s="93"/>
      <c r="N113" s="91"/>
      <c r="O113" s="93"/>
    </row>
    <row r="114" spans="1:15" s="63" customFormat="1" ht="24" customHeight="1">
      <c r="A114" s="83" t="s">
        <v>37</v>
      </c>
      <c r="G114" s="64"/>
      <c r="I114" s="94"/>
      <c r="J114" s="94"/>
      <c r="K114" s="73"/>
      <c r="L114" s="94"/>
      <c r="M114" s="94"/>
      <c r="N114" s="94"/>
      <c r="O114" s="94"/>
    </row>
    <row r="115" spans="1:15" s="63" customFormat="1" ht="21.75">
      <c r="G115" s="64"/>
      <c r="K115" s="73"/>
      <c r="M115" s="73"/>
    </row>
    <row r="116" spans="1:15" s="113" customFormat="1" ht="21.75">
      <c r="A116" s="79"/>
      <c r="B116" s="79"/>
      <c r="C116" s="79"/>
      <c r="D116" s="79"/>
      <c r="E116" s="79"/>
      <c r="F116" s="79"/>
      <c r="G116" s="63"/>
      <c r="H116" s="63"/>
      <c r="I116" s="63"/>
      <c r="K116" s="73"/>
      <c r="L116" s="114"/>
      <c r="N116" s="115"/>
    </row>
    <row r="117" spans="1:15" s="113" customFormat="1" ht="21.75">
      <c r="A117" s="79"/>
      <c r="B117" s="116"/>
      <c r="C117" s="116"/>
      <c r="D117" s="116"/>
      <c r="E117" s="116"/>
      <c r="F117" s="116"/>
      <c r="G117" s="63"/>
      <c r="H117" s="63"/>
      <c r="I117" s="63"/>
      <c r="J117" s="63"/>
      <c r="K117" s="73"/>
      <c r="L117" s="114"/>
      <c r="N117" s="63"/>
    </row>
    <row r="118" spans="1:15" s="63" customFormat="1" ht="21.75">
      <c r="G118" s="64"/>
      <c r="K118" s="69"/>
    </row>
    <row r="119" spans="1:15" s="63" customFormat="1" ht="21.75">
      <c r="G119" s="64"/>
      <c r="K119" s="69"/>
    </row>
    <row r="120" spans="1:15" s="63" customFormat="1" ht="21.75">
      <c r="G120" s="64"/>
      <c r="K120" s="69"/>
    </row>
    <row r="121" spans="1:15" s="63" customFormat="1" ht="21.75">
      <c r="G121" s="64"/>
      <c r="K121" s="69"/>
    </row>
    <row r="122" spans="1:15" s="63" customFormat="1" ht="21.75">
      <c r="G122" s="64"/>
      <c r="K122" s="69"/>
    </row>
    <row r="123" spans="1:15" s="63" customFormat="1" ht="21.75">
      <c r="G123" s="64"/>
      <c r="K123" s="69"/>
    </row>
    <row r="124" spans="1:15" s="63" customFormat="1" ht="21.75">
      <c r="G124" s="64"/>
      <c r="K124" s="69"/>
    </row>
    <row r="125" spans="1:15" s="63" customFormat="1" ht="21.75">
      <c r="G125" s="64"/>
      <c r="K125" s="69"/>
    </row>
    <row r="126" spans="1:15" s="63" customFormat="1" ht="21.75">
      <c r="G126" s="64"/>
      <c r="K126" s="69"/>
    </row>
    <row r="127" spans="1:15" s="63" customFormat="1" ht="21.75">
      <c r="G127" s="64"/>
      <c r="K127" s="69"/>
    </row>
    <row r="128" spans="1:15" s="63" customFormat="1" ht="21.75">
      <c r="G128" s="64"/>
      <c r="K128" s="69"/>
    </row>
    <row r="129" spans="7:11" s="63" customFormat="1" ht="21.75">
      <c r="G129" s="64"/>
      <c r="K129" s="69"/>
    </row>
    <row r="130" spans="7:11" s="63" customFormat="1" ht="21.75">
      <c r="G130" s="64"/>
      <c r="K130" s="69"/>
    </row>
    <row r="131" spans="7:11" s="63" customFormat="1" ht="21.75">
      <c r="G131" s="64"/>
      <c r="K131" s="69"/>
    </row>
  </sheetData>
  <mergeCells count="12">
    <mergeCell ref="M5:O5"/>
    <mergeCell ref="M49:O49"/>
    <mergeCell ref="I5:K5"/>
    <mergeCell ref="I49:K49"/>
    <mergeCell ref="I90:K90"/>
    <mergeCell ref="M90:O90"/>
    <mergeCell ref="I6:K6"/>
    <mergeCell ref="M6:O6"/>
    <mergeCell ref="I48:K48"/>
    <mergeCell ref="M48:O48"/>
    <mergeCell ref="I89:K89"/>
    <mergeCell ref="M89:O89"/>
  </mergeCells>
  <pageMargins left="0.74803149606299213" right="0.19685039370078741" top="0.59055118110236227" bottom="0.39370078740157483" header="0.31496062992125984" footer="0.31496062992125984"/>
  <pageSetup paperSize="9" scale="85" firstPageNumber="3" fitToHeight="2" orientation="portrait" useFirstPageNumber="1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6"/>
  <sheetViews>
    <sheetView zoomScaleNormal="100" zoomScaleSheetLayoutView="100" workbookViewId="0">
      <selection activeCell="H25" sqref="H25"/>
    </sheetView>
  </sheetViews>
  <sheetFormatPr defaultColWidth="10.140625" defaultRowHeight="23.65" customHeight="1"/>
  <cols>
    <col min="1" max="1" width="4.7109375" style="1" customWidth="1"/>
    <col min="2" max="4" width="9.140625" style="1" customWidth="1"/>
    <col min="5" max="5" width="4" style="1" customWidth="1"/>
    <col min="6" max="6" width="9" style="1" customWidth="1"/>
    <col min="7" max="7" width="0.85546875" style="1" customWidth="1"/>
    <col min="8" max="8" width="15" style="1" customWidth="1"/>
    <col min="9" max="9" width="0.85546875" style="1" customWidth="1"/>
    <col min="10" max="10" width="15.42578125" style="1" customWidth="1"/>
    <col min="11" max="11" width="0.85546875" style="1" customWidth="1"/>
    <col min="12" max="12" width="14.7109375" style="1" customWidth="1"/>
    <col min="13" max="13" width="0.85546875" style="1" customWidth="1"/>
    <col min="14" max="14" width="16.5703125" style="1" customWidth="1"/>
    <col min="15" max="15" width="1.7109375" style="1" customWidth="1"/>
    <col min="16" max="211" width="10.140625" style="1"/>
    <col min="212" max="212" width="6.42578125" style="1" customWidth="1"/>
    <col min="213" max="213" width="26.7109375" style="1" customWidth="1"/>
    <col min="214" max="214" width="9" style="1" customWidth="1"/>
    <col min="215" max="215" width="0.7109375" style="1" customWidth="1"/>
    <col min="216" max="216" width="16.28515625" style="1" customWidth="1"/>
    <col min="217" max="217" width="0.7109375" style="1" customWidth="1"/>
    <col min="218" max="218" width="16.7109375" style="1" customWidth="1"/>
    <col min="219" max="219" width="0.7109375" style="1" customWidth="1"/>
    <col min="220" max="220" width="17" style="1" customWidth="1"/>
    <col min="221" max="221" width="0.7109375" style="1" customWidth="1"/>
    <col min="222" max="222" width="17.42578125" style="1" customWidth="1"/>
    <col min="223" max="223" width="13" style="1" bestFit="1" customWidth="1"/>
    <col min="224" max="228" width="0" style="1" hidden="1" customWidth="1"/>
    <col min="229" max="467" width="10.140625" style="1"/>
    <col min="468" max="468" width="6.42578125" style="1" customWidth="1"/>
    <col min="469" max="469" width="26.7109375" style="1" customWidth="1"/>
    <col min="470" max="470" width="9" style="1" customWidth="1"/>
    <col min="471" max="471" width="0.7109375" style="1" customWidth="1"/>
    <col min="472" max="472" width="16.28515625" style="1" customWidth="1"/>
    <col min="473" max="473" width="0.7109375" style="1" customWidth="1"/>
    <col min="474" max="474" width="16.7109375" style="1" customWidth="1"/>
    <col min="475" max="475" width="0.7109375" style="1" customWidth="1"/>
    <col min="476" max="476" width="17" style="1" customWidth="1"/>
    <col min="477" max="477" width="0.7109375" style="1" customWidth="1"/>
    <col min="478" max="478" width="17.42578125" style="1" customWidth="1"/>
    <col min="479" max="479" width="13" style="1" bestFit="1" customWidth="1"/>
    <col min="480" max="484" width="0" style="1" hidden="1" customWidth="1"/>
    <col min="485" max="723" width="10.140625" style="1"/>
    <col min="724" max="724" width="6.42578125" style="1" customWidth="1"/>
    <col min="725" max="725" width="26.7109375" style="1" customWidth="1"/>
    <col min="726" max="726" width="9" style="1" customWidth="1"/>
    <col min="727" max="727" width="0.7109375" style="1" customWidth="1"/>
    <col min="728" max="728" width="16.28515625" style="1" customWidth="1"/>
    <col min="729" max="729" width="0.7109375" style="1" customWidth="1"/>
    <col min="730" max="730" width="16.7109375" style="1" customWidth="1"/>
    <col min="731" max="731" width="0.7109375" style="1" customWidth="1"/>
    <col min="732" max="732" width="17" style="1" customWidth="1"/>
    <col min="733" max="733" width="0.7109375" style="1" customWidth="1"/>
    <col min="734" max="734" width="17.42578125" style="1" customWidth="1"/>
    <col min="735" max="735" width="13" style="1" bestFit="1" customWidth="1"/>
    <col min="736" max="740" width="0" style="1" hidden="1" customWidth="1"/>
    <col min="741" max="979" width="10.140625" style="1"/>
    <col min="980" max="980" width="6.42578125" style="1" customWidth="1"/>
    <col min="981" max="981" width="26.7109375" style="1" customWidth="1"/>
    <col min="982" max="982" width="9" style="1" customWidth="1"/>
    <col min="983" max="983" width="0.7109375" style="1" customWidth="1"/>
    <col min="984" max="984" width="16.28515625" style="1" customWidth="1"/>
    <col min="985" max="985" width="0.7109375" style="1" customWidth="1"/>
    <col min="986" max="986" width="16.7109375" style="1" customWidth="1"/>
    <col min="987" max="987" width="0.7109375" style="1" customWidth="1"/>
    <col min="988" max="988" width="17" style="1" customWidth="1"/>
    <col min="989" max="989" width="0.7109375" style="1" customWidth="1"/>
    <col min="990" max="990" width="17.42578125" style="1" customWidth="1"/>
    <col min="991" max="991" width="13" style="1" bestFit="1" customWidth="1"/>
    <col min="992" max="996" width="0" style="1" hidden="1" customWidth="1"/>
    <col min="997" max="1235" width="10.140625" style="1"/>
    <col min="1236" max="1236" width="6.42578125" style="1" customWidth="1"/>
    <col min="1237" max="1237" width="26.7109375" style="1" customWidth="1"/>
    <col min="1238" max="1238" width="9" style="1" customWidth="1"/>
    <col min="1239" max="1239" width="0.7109375" style="1" customWidth="1"/>
    <col min="1240" max="1240" width="16.28515625" style="1" customWidth="1"/>
    <col min="1241" max="1241" width="0.7109375" style="1" customWidth="1"/>
    <col min="1242" max="1242" width="16.7109375" style="1" customWidth="1"/>
    <col min="1243" max="1243" width="0.7109375" style="1" customWidth="1"/>
    <col min="1244" max="1244" width="17" style="1" customWidth="1"/>
    <col min="1245" max="1245" width="0.7109375" style="1" customWidth="1"/>
    <col min="1246" max="1246" width="17.42578125" style="1" customWidth="1"/>
    <col min="1247" max="1247" width="13" style="1" bestFit="1" customWidth="1"/>
    <col min="1248" max="1252" width="0" style="1" hidden="1" customWidth="1"/>
    <col min="1253" max="1491" width="10.140625" style="1"/>
    <col min="1492" max="1492" width="6.42578125" style="1" customWidth="1"/>
    <col min="1493" max="1493" width="26.7109375" style="1" customWidth="1"/>
    <col min="1494" max="1494" width="9" style="1" customWidth="1"/>
    <col min="1495" max="1495" width="0.7109375" style="1" customWidth="1"/>
    <col min="1496" max="1496" width="16.28515625" style="1" customWidth="1"/>
    <col min="1497" max="1497" width="0.7109375" style="1" customWidth="1"/>
    <col min="1498" max="1498" width="16.7109375" style="1" customWidth="1"/>
    <col min="1499" max="1499" width="0.7109375" style="1" customWidth="1"/>
    <col min="1500" max="1500" width="17" style="1" customWidth="1"/>
    <col min="1501" max="1501" width="0.7109375" style="1" customWidth="1"/>
    <col min="1502" max="1502" width="17.42578125" style="1" customWidth="1"/>
    <col min="1503" max="1503" width="13" style="1" bestFit="1" customWidth="1"/>
    <col min="1504" max="1508" width="0" style="1" hidden="1" customWidth="1"/>
    <col min="1509" max="1747" width="10.140625" style="1"/>
    <col min="1748" max="1748" width="6.42578125" style="1" customWidth="1"/>
    <col min="1749" max="1749" width="26.7109375" style="1" customWidth="1"/>
    <col min="1750" max="1750" width="9" style="1" customWidth="1"/>
    <col min="1751" max="1751" width="0.7109375" style="1" customWidth="1"/>
    <col min="1752" max="1752" width="16.28515625" style="1" customWidth="1"/>
    <col min="1753" max="1753" width="0.7109375" style="1" customWidth="1"/>
    <col min="1754" max="1754" width="16.7109375" style="1" customWidth="1"/>
    <col min="1755" max="1755" width="0.7109375" style="1" customWidth="1"/>
    <col min="1756" max="1756" width="17" style="1" customWidth="1"/>
    <col min="1757" max="1757" width="0.7109375" style="1" customWidth="1"/>
    <col min="1758" max="1758" width="17.42578125" style="1" customWidth="1"/>
    <col min="1759" max="1759" width="13" style="1" bestFit="1" customWidth="1"/>
    <col min="1760" max="1764" width="0" style="1" hidden="1" customWidth="1"/>
    <col min="1765" max="2003" width="10.140625" style="1"/>
    <col min="2004" max="2004" width="6.42578125" style="1" customWidth="1"/>
    <col min="2005" max="2005" width="26.7109375" style="1" customWidth="1"/>
    <col min="2006" max="2006" width="9" style="1" customWidth="1"/>
    <col min="2007" max="2007" width="0.7109375" style="1" customWidth="1"/>
    <col min="2008" max="2008" width="16.28515625" style="1" customWidth="1"/>
    <col min="2009" max="2009" width="0.7109375" style="1" customWidth="1"/>
    <col min="2010" max="2010" width="16.7109375" style="1" customWidth="1"/>
    <col min="2011" max="2011" width="0.7109375" style="1" customWidth="1"/>
    <col min="2012" max="2012" width="17" style="1" customWidth="1"/>
    <col min="2013" max="2013" width="0.7109375" style="1" customWidth="1"/>
    <col min="2014" max="2014" width="17.42578125" style="1" customWidth="1"/>
    <col min="2015" max="2015" width="13" style="1" bestFit="1" customWidth="1"/>
    <col min="2016" max="2020" width="0" style="1" hidden="1" customWidth="1"/>
    <col min="2021" max="2259" width="10.140625" style="1"/>
    <col min="2260" max="2260" width="6.42578125" style="1" customWidth="1"/>
    <col min="2261" max="2261" width="26.7109375" style="1" customWidth="1"/>
    <col min="2262" max="2262" width="9" style="1" customWidth="1"/>
    <col min="2263" max="2263" width="0.7109375" style="1" customWidth="1"/>
    <col min="2264" max="2264" width="16.28515625" style="1" customWidth="1"/>
    <col min="2265" max="2265" width="0.7109375" style="1" customWidth="1"/>
    <col min="2266" max="2266" width="16.7109375" style="1" customWidth="1"/>
    <col min="2267" max="2267" width="0.7109375" style="1" customWidth="1"/>
    <col min="2268" max="2268" width="17" style="1" customWidth="1"/>
    <col min="2269" max="2269" width="0.7109375" style="1" customWidth="1"/>
    <col min="2270" max="2270" width="17.42578125" style="1" customWidth="1"/>
    <col min="2271" max="2271" width="13" style="1" bestFit="1" customWidth="1"/>
    <col min="2272" max="2276" width="0" style="1" hidden="1" customWidth="1"/>
    <col min="2277" max="2515" width="10.140625" style="1"/>
    <col min="2516" max="2516" width="6.42578125" style="1" customWidth="1"/>
    <col min="2517" max="2517" width="26.7109375" style="1" customWidth="1"/>
    <col min="2518" max="2518" width="9" style="1" customWidth="1"/>
    <col min="2519" max="2519" width="0.7109375" style="1" customWidth="1"/>
    <col min="2520" max="2520" width="16.28515625" style="1" customWidth="1"/>
    <col min="2521" max="2521" width="0.7109375" style="1" customWidth="1"/>
    <col min="2522" max="2522" width="16.7109375" style="1" customWidth="1"/>
    <col min="2523" max="2523" width="0.7109375" style="1" customWidth="1"/>
    <col min="2524" max="2524" width="17" style="1" customWidth="1"/>
    <col min="2525" max="2525" width="0.7109375" style="1" customWidth="1"/>
    <col min="2526" max="2526" width="17.42578125" style="1" customWidth="1"/>
    <col min="2527" max="2527" width="13" style="1" bestFit="1" customWidth="1"/>
    <col min="2528" max="2532" width="0" style="1" hidden="1" customWidth="1"/>
    <col min="2533" max="2771" width="10.140625" style="1"/>
    <col min="2772" max="2772" width="6.42578125" style="1" customWidth="1"/>
    <col min="2773" max="2773" width="26.7109375" style="1" customWidth="1"/>
    <col min="2774" max="2774" width="9" style="1" customWidth="1"/>
    <col min="2775" max="2775" width="0.7109375" style="1" customWidth="1"/>
    <col min="2776" max="2776" width="16.28515625" style="1" customWidth="1"/>
    <col min="2777" max="2777" width="0.7109375" style="1" customWidth="1"/>
    <col min="2778" max="2778" width="16.7109375" style="1" customWidth="1"/>
    <col min="2779" max="2779" width="0.7109375" style="1" customWidth="1"/>
    <col min="2780" max="2780" width="17" style="1" customWidth="1"/>
    <col min="2781" max="2781" width="0.7109375" style="1" customWidth="1"/>
    <col min="2782" max="2782" width="17.42578125" style="1" customWidth="1"/>
    <col min="2783" max="2783" width="13" style="1" bestFit="1" customWidth="1"/>
    <col min="2784" max="2788" width="0" style="1" hidden="1" customWidth="1"/>
    <col min="2789" max="3027" width="10.140625" style="1"/>
    <col min="3028" max="3028" width="6.42578125" style="1" customWidth="1"/>
    <col min="3029" max="3029" width="26.7109375" style="1" customWidth="1"/>
    <col min="3030" max="3030" width="9" style="1" customWidth="1"/>
    <col min="3031" max="3031" width="0.7109375" style="1" customWidth="1"/>
    <col min="3032" max="3032" width="16.28515625" style="1" customWidth="1"/>
    <col min="3033" max="3033" width="0.7109375" style="1" customWidth="1"/>
    <col min="3034" max="3034" width="16.7109375" style="1" customWidth="1"/>
    <col min="3035" max="3035" width="0.7109375" style="1" customWidth="1"/>
    <col min="3036" max="3036" width="17" style="1" customWidth="1"/>
    <col min="3037" max="3037" width="0.7109375" style="1" customWidth="1"/>
    <col min="3038" max="3038" width="17.42578125" style="1" customWidth="1"/>
    <col min="3039" max="3039" width="13" style="1" bestFit="1" customWidth="1"/>
    <col min="3040" max="3044" width="0" style="1" hidden="1" customWidth="1"/>
    <col min="3045" max="3283" width="10.140625" style="1"/>
    <col min="3284" max="3284" width="6.42578125" style="1" customWidth="1"/>
    <col min="3285" max="3285" width="26.7109375" style="1" customWidth="1"/>
    <col min="3286" max="3286" width="9" style="1" customWidth="1"/>
    <col min="3287" max="3287" width="0.7109375" style="1" customWidth="1"/>
    <col min="3288" max="3288" width="16.28515625" style="1" customWidth="1"/>
    <col min="3289" max="3289" width="0.7109375" style="1" customWidth="1"/>
    <col min="3290" max="3290" width="16.7109375" style="1" customWidth="1"/>
    <col min="3291" max="3291" width="0.7109375" style="1" customWidth="1"/>
    <col min="3292" max="3292" width="17" style="1" customWidth="1"/>
    <col min="3293" max="3293" width="0.7109375" style="1" customWidth="1"/>
    <col min="3294" max="3294" width="17.42578125" style="1" customWidth="1"/>
    <col min="3295" max="3295" width="13" style="1" bestFit="1" customWidth="1"/>
    <col min="3296" max="3300" width="0" style="1" hidden="1" customWidth="1"/>
    <col min="3301" max="3539" width="10.140625" style="1"/>
    <col min="3540" max="3540" width="6.42578125" style="1" customWidth="1"/>
    <col min="3541" max="3541" width="26.7109375" style="1" customWidth="1"/>
    <col min="3542" max="3542" width="9" style="1" customWidth="1"/>
    <col min="3543" max="3543" width="0.7109375" style="1" customWidth="1"/>
    <col min="3544" max="3544" width="16.28515625" style="1" customWidth="1"/>
    <col min="3545" max="3545" width="0.7109375" style="1" customWidth="1"/>
    <col min="3546" max="3546" width="16.7109375" style="1" customWidth="1"/>
    <col min="3547" max="3547" width="0.7109375" style="1" customWidth="1"/>
    <col min="3548" max="3548" width="17" style="1" customWidth="1"/>
    <col min="3549" max="3549" width="0.7109375" style="1" customWidth="1"/>
    <col min="3550" max="3550" width="17.42578125" style="1" customWidth="1"/>
    <col min="3551" max="3551" width="13" style="1" bestFit="1" customWidth="1"/>
    <col min="3552" max="3556" width="0" style="1" hidden="1" customWidth="1"/>
    <col min="3557" max="3795" width="10.140625" style="1"/>
    <col min="3796" max="3796" width="6.42578125" style="1" customWidth="1"/>
    <col min="3797" max="3797" width="26.7109375" style="1" customWidth="1"/>
    <col min="3798" max="3798" width="9" style="1" customWidth="1"/>
    <col min="3799" max="3799" width="0.7109375" style="1" customWidth="1"/>
    <col min="3800" max="3800" width="16.28515625" style="1" customWidth="1"/>
    <col min="3801" max="3801" width="0.7109375" style="1" customWidth="1"/>
    <col min="3802" max="3802" width="16.7109375" style="1" customWidth="1"/>
    <col min="3803" max="3803" width="0.7109375" style="1" customWidth="1"/>
    <col min="3804" max="3804" width="17" style="1" customWidth="1"/>
    <col min="3805" max="3805" width="0.7109375" style="1" customWidth="1"/>
    <col min="3806" max="3806" width="17.42578125" style="1" customWidth="1"/>
    <col min="3807" max="3807" width="13" style="1" bestFit="1" customWidth="1"/>
    <col min="3808" max="3812" width="0" style="1" hidden="1" customWidth="1"/>
    <col min="3813" max="4051" width="10.140625" style="1"/>
    <col min="4052" max="4052" width="6.42578125" style="1" customWidth="1"/>
    <col min="4053" max="4053" width="26.7109375" style="1" customWidth="1"/>
    <col min="4054" max="4054" width="9" style="1" customWidth="1"/>
    <col min="4055" max="4055" width="0.7109375" style="1" customWidth="1"/>
    <col min="4056" max="4056" width="16.28515625" style="1" customWidth="1"/>
    <col min="4057" max="4057" width="0.7109375" style="1" customWidth="1"/>
    <col min="4058" max="4058" width="16.7109375" style="1" customWidth="1"/>
    <col min="4059" max="4059" width="0.7109375" style="1" customWidth="1"/>
    <col min="4060" max="4060" width="17" style="1" customWidth="1"/>
    <col min="4061" max="4061" width="0.7109375" style="1" customWidth="1"/>
    <col min="4062" max="4062" width="17.42578125" style="1" customWidth="1"/>
    <col min="4063" max="4063" width="13" style="1" bestFit="1" customWidth="1"/>
    <col min="4064" max="4068" width="0" style="1" hidden="1" customWidth="1"/>
    <col min="4069" max="4307" width="10.140625" style="1"/>
    <col min="4308" max="4308" width="6.42578125" style="1" customWidth="1"/>
    <col min="4309" max="4309" width="26.7109375" style="1" customWidth="1"/>
    <col min="4310" max="4310" width="9" style="1" customWidth="1"/>
    <col min="4311" max="4311" width="0.7109375" style="1" customWidth="1"/>
    <col min="4312" max="4312" width="16.28515625" style="1" customWidth="1"/>
    <col min="4313" max="4313" width="0.7109375" style="1" customWidth="1"/>
    <col min="4314" max="4314" width="16.7109375" style="1" customWidth="1"/>
    <col min="4315" max="4315" width="0.7109375" style="1" customWidth="1"/>
    <col min="4316" max="4316" width="17" style="1" customWidth="1"/>
    <col min="4317" max="4317" width="0.7109375" style="1" customWidth="1"/>
    <col min="4318" max="4318" width="17.42578125" style="1" customWidth="1"/>
    <col min="4319" max="4319" width="13" style="1" bestFit="1" customWidth="1"/>
    <col min="4320" max="4324" width="0" style="1" hidden="1" customWidth="1"/>
    <col min="4325" max="4563" width="10.140625" style="1"/>
    <col min="4564" max="4564" width="6.42578125" style="1" customWidth="1"/>
    <col min="4565" max="4565" width="26.7109375" style="1" customWidth="1"/>
    <col min="4566" max="4566" width="9" style="1" customWidth="1"/>
    <col min="4567" max="4567" width="0.7109375" style="1" customWidth="1"/>
    <col min="4568" max="4568" width="16.28515625" style="1" customWidth="1"/>
    <col min="4569" max="4569" width="0.7109375" style="1" customWidth="1"/>
    <col min="4570" max="4570" width="16.7109375" style="1" customWidth="1"/>
    <col min="4571" max="4571" width="0.7109375" style="1" customWidth="1"/>
    <col min="4572" max="4572" width="17" style="1" customWidth="1"/>
    <col min="4573" max="4573" width="0.7109375" style="1" customWidth="1"/>
    <col min="4574" max="4574" width="17.42578125" style="1" customWidth="1"/>
    <col min="4575" max="4575" width="13" style="1" bestFit="1" customWidth="1"/>
    <col min="4576" max="4580" width="0" style="1" hidden="1" customWidth="1"/>
    <col min="4581" max="4819" width="10.140625" style="1"/>
    <col min="4820" max="4820" width="6.42578125" style="1" customWidth="1"/>
    <col min="4821" max="4821" width="26.7109375" style="1" customWidth="1"/>
    <col min="4822" max="4822" width="9" style="1" customWidth="1"/>
    <col min="4823" max="4823" width="0.7109375" style="1" customWidth="1"/>
    <col min="4824" max="4824" width="16.28515625" style="1" customWidth="1"/>
    <col min="4825" max="4825" width="0.7109375" style="1" customWidth="1"/>
    <col min="4826" max="4826" width="16.7109375" style="1" customWidth="1"/>
    <col min="4827" max="4827" width="0.7109375" style="1" customWidth="1"/>
    <col min="4828" max="4828" width="17" style="1" customWidth="1"/>
    <col min="4829" max="4829" width="0.7109375" style="1" customWidth="1"/>
    <col min="4830" max="4830" width="17.42578125" style="1" customWidth="1"/>
    <col min="4831" max="4831" width="13" style="1" bestFit="1" customWidth="1"/>
    <col min="4832" max="4836" width="0" style="1" hidden="1" customWidth="1"/>
    <col min="4837" max="5075" width="10.140625" style="1"/>
    <col min="5076" max="5076" width="6.42578125" style="1" customWidth="1"/>
    <col min="5077" max="5077" width="26.7109375" style="1" customWidth="1"/>
    <col min="5078" max="5078" width="9" style="1" customWidth="1"/>
    <col min="5079" max="5079" width="0.7109375" style="1" customWidth="1"/>
    <col min="5080" max="5080" width="16.28515625" style="1" customWidth="1"/>
    <col min="5081" max="5081" width="0.7109375" style="1" customWidth="1"/>
    <col min="5082" max="5082" width="16.7109375" style="1" customWidth="1"/>
    <col min="5083" max="5083" width="0.7109375" style="1" customWidth="1"/>
    <col min="5084" max="5084" width="17" style="1" customWidth="1"/>
    <col min="5085" max="5085" width="0.7109375" style="1" customWidth="1"/>
    <col min="5086" max="5086" width="17.42578125" style="1" customWidth="1"/>
    <col min="5087" max="5087" width="13" style="1" bestFit="1" customWidth="1"/>
    <col min="5088" max="5092" width="0" style="1" hidden="1" customWidth="1"/>
    <col min="5093" max="5331" width="10.140625" style="1"/>
    <col min="5332" max="5332" width="6.42578125" style="1" customWidth="1"/>
    <col min="5333" max="5333" width="26.7109375" style="1" customWidth="1"/>
    <col min="5334" max="5334" width="9" style="1" customWidth="1"/>
    <col min="5335" max="5335" width="0.7109375" style="1" customWidth="1"/>
    <col min="5336" max="5336" width="16.28515625" style="1" customWidth="1"/>
    <col min="5337" max="5337" width="0.7109375" style="1" customWidth="1"/>
    <col min="5338" max="5338" width="16.7109375" style="1" customWidth="1"/>
    <col min="5339" max="5339" width="0.7109375" style="1" customWidth="1"/>
    <col min="5340" max="5340" width="17" style="1" customWidth="1"/>
    <col min="5341" max="5341" width="0.7109375" style="1" customWidth="1"/>
    <col min="5342" max="5342" width="17.42578125" style="1" customWidth="1"/>
    <col min="5343" max="5343" width="13" style="1" bestFit="1" customWidth="1"/>
    <col min="5344" max="5348" width="0" style="1" hidden="1" customWidth="1"/>
    <col min="5349" max="5587" width="10.140625" style="1"/>
    <col min="5588" max="5588" width="6.42578125" style="1" customWidth="1"/>
    <col min="5589" max="5589" width="26.7109375" style="1" customWidth="1"/>
    <col min="5590" max="5590" width="9" style="1" customWidth="1"/>
    <col min="5591" max="5591" width="0.7109375" style="1" customWidth="1"/>
    <col min="5592" max="5592" width="16.28515625" style="1" customWidth="1"/>
    <col min="5593" max="5593" width="0.7109375" style="1" customWidth="1"/>
    <col min="5594" max="5594" width="16.7109375" style="1" customWidth="1"/>
    <col min="5595" max="5595" width="0.7109375" style="1" customWidth="1"/>
    <col min="5596" max="5596" width="17" style="1" customWidth="1"/>
    <col min="5597" max="5597" width="0.7109375" style="1" customWidth="1"/>
    <col min="5598" max="5598" width="17.42578125" style="1" customWidth="1"/>
    <col min="5599" max="5599" width="13" style="1" bestFit="1" customWidth="1"/>
    <col min="5600" max="5604" width="0" style="1" hidden="1" customWidth="1"/>
    <col min="5605" max="5843" width="10.140625" style="1"/>
    <col min="5844" max="5844" width="6.42578125" style="1" customWidth="1"/>
    <col min="5845" max="5845" width="26.7109375" style="1" customWidth="1"/>
    <col min="5846" max="5846" width="9" style="1" customWidth="1"/>
    <col min="5847" max="5847" width="0.7109375" style="1" customWidth="1"/>
    <col min="5848" max="5848" width="16.28515625" style="1" customWidth="1"/>
    <col min="5849" max="5849" width="0.7109375" style="1" customWidth="1"/>
    <col min="5850" max="5850" width="16.7109375" style="1" customWidth="1"/>
    <col min="5851" max="5851" width="0.7109375" style="1" customWidth="1"/>
    <col min="5852" max="5852" width="17" style="1" customWidth="1"/>
    <col min="5853" max="5853" width="0.7109375" style="1" customWidth="1"/>
    <col min="5854" max="5854" width="17.42578125" style="1" customWidth="1"/>
    <col min="5855" max="5855" width="13" style="1" bestFit="1" customWidth="1"/>
    <col min="5856" max="5860" width="0" style="1" hidden="1" customWidth="1"/>
    <col min="5861" max="6099" width="10.140625" style="1"/>
    <col min="6100" max="6100" width="6.42578125" style="1" customWidth="1"/>
    <col min="6101" max="6101" width="26.7109375" style="1" customWidth="1"/>
    <col min="6102" max="6102" width="9" style="1" customWidth="1"/>
    <col min="6103" max="6103" width="0.7109375" style="1" customWidth="1"/>
    <col min="6104" max="6104" width="16.28515625" style="1" customWidth="1"/>
    <col min="6105" max="6105" width="0.7109375" style="1" customWidth="1"/>
    <col min="6106" max="6106" width="16.7109375" style="1" customWidth="1"/>
    <col min="6107" max="6107" width="0.7109375" style="1" customWidth="1"/>
    <col min="6108" max="6108" width="17" style="1" customWidth="1"/>
    <col min="6109" max="6109" width="0.7109375" style="1" customWidth="1"/>
    <col min="6110" max="6110" width="17.42578125" style="1" customWidth="1"/>
    <col min="6111" max="6111" width="13" style="1" bestFit="1" customWidth="1"/>
    <col min="6112" max="6116" width="0" style="1" hidden="1" customWidth="1"/>
    <col min="6117" max="6355" width="10.140625" style="1"/>
    <col min="6356" max="6356" width="6.42578125" style="1" customWidth="1"/>
    <col min="6357" max="6357" width="26.7109375" style="1" customWidth="1"/>
    <col min="6358" max="6358" width="9" style="1" customWidth="1"/>
    <col min="6359" max="6359" width="0.7109375" style="1" customWidth="1"/>
    <col min="6360" max="6360" width="16.28515625" style="1" customWidth="1"/>
    <col min="6361" max="6361" width="0.7109375" style="1" customWidth="1"/>
    <col min="6362" max="6362" width="16.7109375" style="1" customWidth="1"/>
    <col min="6363" max="6363" width="0.7109375" style="1" customWidth="1"/>
    <col min="6364" max="6364" width="17" style="1" customWidth="1"/>
    <col min="6365" max="6365" width="0.7109375" style="1" customWidth="1"/>
    <col min="6366" max="6366" width="17.42578125" style="1" customWidth="1"/>
    <col min="6367" max="6367" width="13" style="1" bestFit="1" customWidth="1"/>
    <col min="6368" max="6372" width="0" style="1" hidden="1" customWidth="1"/>
    <col min="6373" max="6611" width="10.140625" style="1"/>
    <col min="6612" max="6612" width="6.42578125" style="1" customWidth="1"/>
    <col min="6613" max="6613" width="26.7109375" style="1" customWidth="1"/>
    <col min="6614" max="6614" width="9" style="1" customWidth="1"/>
    <col min="6615" max="6615" width="0.7109375" style="1" customWidth="1"/>
    <col min="6616" max="6616" width="16.28515625" style="1" customWidth="1"/>
    <col min="6617" max="6617" width="0.7109375" style="1" customWidth="1"/>
    <col min="6618" max="6618" width="16.7109375" style="1" customWidth="1"/>
    <col min="6619" max="6619" width="0.7109375" style="1" customWidth="1"/>
    <col min="6620" max="6620" width="17" style="1" customWidth="1"/>
    <col min="6621" max="6621" width="0.7109375" style="1" customWidth="1"/>
    <col min="6622" max="6622" width="17.42578125" style="1" customWidth="1"/>
    <col min="6623" max="6623" width="13" style="1" bestFit="1" customWidth="1"/>
    <col min="6624" max="6628" width="0" style="1" hidden="1" customWidth="1"/>
    <col min="6629" max="6867" width="10.140625" style="1"/>
    <col min="6868" max="6868" width="6.42578125" style="1" customWidth="1"/>
    <col min="6869" max="6869" width="26.7109375" style="1" customWidth="1"/>
    <col min="6870" max="6870" width="9" style="1" customWidth="1"/>
    <col min="6871" max="6871" width="0.7109375" style="1" customWidth="1"/>
    <col min="6872" max="6872" width="16.28515625" style="1" customWidth="1"/>
    <col min="6873" max="6873" width="0.7109375" style="1" customWidth="1"/>
    <col min="6874" max="6874" width="16.7109375" style="1" customWidth="1"/>
    <col min="6875" max="6875" width="0.7109375" style="1" customWidth="1"/>
    <col min="6876" max="6876" width="17" style="1" customWidth="1"/>
    <col min="6877" max="6877" width="0.7109375" style="1" customWidth="1"/>
    <col min="6878" max="6878" width="17.42578125" style="1" customWidth="1"/>
    <col min="6879" max="6879" width="13" style="1" bestFit="1" customWidth="1"/>
    <col min="6880" max="6884" width="0" style="1" hidden="1" customWidth="1"/>
    <col min="6885" max="7123" width="10.140625" style="1"/>
    <col min="7124" max="7124" width="6.42578125" style="1" customWidth="1"/>
    <col min="7125" max="7125" width="26.7109375" style="1" customWidth="1"/>
    <col min="7126" max="7126" width="9" style="1" customWidth="1"/>
    <col min="7127" max="7127" width="0.7109375" style="1" customWidth="1"/>
    <col min="7128" max="7128" width="16.28515625" style="1" customWidth="1"/>
    <col min="7129" max="7129" width="0.7109375" style="1" customWidth="1"/>
    <col min="7130" max="7130" width="16.7109375" style="1" customWidth="1"/>
    <col min="7131" max="7131" width="0.7109375" style="1" customWidth="1"/>
    <col min="7132" max="7132" width="17" style="1" customWidth="1"/>
    <col min="7133" max="7133" width="0.7109375" style="1" customWidth="1"/>
    <col min="7134" max="7134" width="17.42578125" style="1" customWidth="1"/>
    <col min="7135" max="7135" width="13" style="1" bestFit="1" customWidth="1"/>
    <col min="7136" max="7140" width="0" style="1" hidden="1" customWidth="1"/>
    <col min="7141" max="7379" width="10.140625" style="1"/>
    <col min="7380" max="7380" width="6.42578125" style="1" customWidth="1"/>
    <col min="7381" max="7381" width="26.7109375" style="1" customWidth="1"/>
    <col min="7382" max="7382" width="9" style="1" customWidth="1"/>
    <col min="7383" max="7383" width="0.7109375" style="1" customWidth="1"/>
    <col min="7384" max="7384" width="16.28515625" style="1" customWidth="1"/>
    <col min="7385" max="7385" width="0.7109375" style="1" customWidth="1"/>
    <col min="7386" max="7386" width="16.7109375" style="1" customWidth="1"/>
    <col min="7387" max="7387" width="0.7109375" style="1" customWidth="1"/>
    <col min="7388" max="7388" width="17" style="1" customWidth="1"/>
    <col min="7389" max="7389" width="0.7109375" style="1" customWidth="1"/>
    <col min="7390" max="7390" width="17.42578125" style="1" customWidth="1"/>
    <col min="7391" max="7391" width="13" style="1" bestFit="1" customWidth="1"/>
    <col min="7392" max="7396" width="0" style="1" hidden="1" customWidth="1"/>
    <col min="7397" max="7635" width="10.140625" style="1"/>
    <col min="7636" max="7636" width="6.42578125" style="1" customWidth="1"/>
    <col min="7637" max="7637" width="26.7109375" style="1" customWidth="1"/>
    <col min="7638" max="7638" width="9" style="1" customWidth="1"/>
    <col min="7639" max="7639" width="0.7109375" style="1" customWidth="1"/>
    <col min="7640" max="7640" width="16.28515625" style="1" customWidth="1"/>
    <col min="7641" max="7641" width="0.7109375" style="1" customWidth="1"/>
    <col min="7642" max="7642" width="16.7109375" style="1" customWidth="1"/>
    <col min="7643" max="7643" width="0.7109375" style="1" customWidth="1"/>
    <col min="7644" max="7644" width="17" style="1" customWidth="1"/>
    <col min="7645" max="7645" width="0.7109375" style="1" customWidth="1"/>
    <col min="7646" max="7646" width="17.42578125" style="1" customWidth="1"/>
    <col min="7647" max="7647" width="13" style="1" bestFit="1" customWidth="1"/>
    <col min="7648" max="7652" width="0" style="1" hidden="1" customWidth="1"/>
    <col min="7653" max="7891" width="10.140625" style="1"/>
    <col min="7892" max="7892" width="6.42578125" style="1" customWidth="1"/>
    <col min="7893" max="7893" width="26.7109375" style="1" customWidth="1"/>
    <col min="7894" max="7894" width="9" style="1" customWidth="1"/>
    <col min="7895" max="7895" width="0.7109375" style="1" customWidth="1"/>
    <col min="7896" max="7896" width="16.28515625" style="1" customWidth="1"/>
    <col min="7897" max="7897" width="0.7109375" style="1" customWidth="1"/>
    <col min="7898" max="7898" width="16.7109375" style="1" customWidth="1"/>
    <col min="7899" max="7899" width="0.7109375" style="1" customWidth="1"/>
    <col min="7900" max="7900" width="17" style="1" customWidth="1"/>
    <col min="7901" max="7901" width="0.7109375" style="1" customWidth="1"/>
    <col min="7902" max="7902" width="17.42578125" style="1" customWidth="1"/>
    <col min="7903" max="7903" width="13" style="1" bestFit="1" customWidth="1"/>
    <col min="7904" max="7908" width="0" style="1" hidden="1" customWidth="1"/>
    <col min="7909" max="8147" width="10.140625" style="1"/>
    <col min="8148" max="8148" width="6.42578125" style="1" customWidth="1"/>
    <col min="8149" max="8149" width="26.7109375" style="1" customWidth="1"/>
    <col min="8150" max="8150" width="9" style="1" customWidth="1"/>
    <col min="8151" max="8151" width="0.7109375" style="1" customWidth="1"/>
    <col min="8152" max="8152" width="16.28515625" style="1" customWidth="1"/>
    <col min="8153" max="8153" width="0.7109375" style="1" customWidth="1"/>
    <col min="8154" max="8154" width="16.7109375" style="1" customWidth="1"/>
    <col min="8155" max="8155" width="0.7109375" style="1" customWidth="1"/>
    <col min="8156" max="8156" width="17" style="1" customWidth="1"/>
    <col min="8157" max="8157" width="0.7109375" style="1" customWidth="1"/>
    <col min="8158" max="8158" width="17.42578125" style="1" customWidth="1"/>
    <col min="8159" max="8159" width="13" style="1" bestFit="1" customWidth="1"/>
    <col min="8160" max="8164" width="0" style="1" hidden="1" customWidth="1"/>
    <col min="8165" max="8403" width="10.140625" style="1"/>
    <col min="8404" max="8404" width="6.42578125" style="1" customWidth="1"/>
    <col min="8405" max="8405" width="26.7109375" style="1" customWidth="1"/>
    <col min="8406" max="8406" width="9" style="1" customWidth="1"/>
    <col min="8407" max="8407" width="0.7109375" style="1" customWidth="1"/>
    <col min="8408" max="8408" width="16.28515625" style="1" customWidth="1"/>
    <col min="8409" max="8409" width="0.7109375" style="1" customWidth="1"/>
    <col min="8410" max="8410" width="16.7109375" style="1" customWidth="1"/>
    <col min="8411" max="8411" width="0.7109375" style="1" customWidth="1"/>
    <col min="8412" max="8412" width="17" style="1" customWidth="1"/>
    <col min="8413" max="8413" width="0.7109375" style="1" customWidth="1"/>
    <col min="8414" max="8414" width="17.42578125" style="1" customWidth="1"/>
    <col min="8415" max="8415" width="13" style="1" bestFit="1" customWidth="1"/>
    <col min="8416" max="8420" width="0" style="1" hidden="1" customWidth="1"/>
    <col min="8421" max="8659" width="10.140625" style="1"/>
    <col min="8660" max="8660" width="6.42578125" style="1" customWidth="1"/>
    <col min="8661" max="8661" width="26.7109375" style="1" customWidth="1"/>
    <col min="8662" max="8662" width="9" style="1" customWidth="1"/>
    <col min="8663" max="8663" width="0.7109375" style="1" customWidth="1"/>
    <col min="8664" max="8664" width="16.28515625" style="1" customWidth="1"/>
    <col min="8665" max="8665" width="0.7109375" style="1" customWidth="1"/>
    <col min="8666" max="8666" width="16.7109375" style="1" customWidth="1"/>
    <col min="8667" max="8667" width="0.7109375" style="1" customWidth="1"/>
    <col min="8668" max="8668" width="17" style="1" customWidth="1"/>
    <col min="8669" max="8669" width="0.7109375" style="1" customWidth="1"/>
    <col min="8670" max="8670" width="17.42578125" style="1" customWidth="1"/>
    <col min="8671" max="8671" width="13" style="1" bestFit="1" customWidth="1"/>
    <col min="8672" max="8676" width="0" style="1" hidden="1" customWidth="1"/>
    <col min="8677" max="8915" width="10.140625" style="1"/>
    <col min="8916" max="8916" width="6.42578125" style="1" customWidth="1"/>
    <col min="8917" max="8917" width="26.7109375" style="1" customWidth="1"/>
    <col min="8918" max="8918" width="9" style="1" customWidth="1"/>
    <col min="8919" max="8919" width="0.7109375" style="1" customWidth="1"/>
    <col min="8920" max="8920" width="16.28515625" style="1" customWidth="1"/>
    <col min="8921" max="8921" width="0.7109375" style="1" customWidth="1"/>
    <col min="8922" max="8922" width="16.7109375" style="1" customWidth="1"/>
    <col min="8923" max="8923" width="0.7109375" style="1" customWidth="1"/>
    <col min="8924" max="8924" width="17" style="1" customWidth="1"/>
    <col min="8925" max="8925" width="0.7109375" style="1" customWidth="1"/>
    <col min="8926" max="8926" width="17.42578125" style="1" customWidth="1"/>
    <col min="8927" max="8927" width="13" style="1" bestFit="1" customWidth="1"/>
    <col min="8928" max="8932" width="0" style="1" hidden="1" customWidth="1"/>
    <col min="8933" max="9171" width="10.140625" style="1"/>
    <col min="9172" max="9172" width="6.42578125" style="1" customWidth="1"/>
    <col min="9173" max="9173" width="26.7109375" style="1" customWidth="1"/>
    <col min="9174" max="9174" width="9" style="1" customWidth="1"/>
    <col min="9175" max="9175" width="0.7109375" style="1" customWidth="1"/>
    <col min="9176" max="9176" width="16.28515625" style="1" customWidth="1"/>
    <col min="9177" max="9177" width="0.7109375" style="1" customWidth="1"/>
    <col min="9178" max="9178" width="16.7109375" style="1" customWidth="1"/>
    <col min="9179" max="9179" width="0.7109375" style="1" customWidth="1"/>
    <col min="9180" max="9180" width="17" style="1" customWidth="1"/>
    <col min="9181" max="9181" width="0.7109375" style="1" customWidth="1"/>
    <col min="9182" max="9182" width="17.42578125" style="1" customWidth="1"/>
    <col min="9183" max="9183" width="13" style="1" bestFit="1" customWidth="1"/>
    <col min="9184" max="9188" width="0" style="1" hidden="1" customWidth="1"/>
    <col min="9189" max="9427" width="10.140625" style="1"/>
    <col min="9428" max="9428" width="6.42578125" style="1" customWidth="1"/>
    <col min="9429" max="9429" width="26.7109375" style="1" customWidth="1"/>
    <col min="9430" max="9430" width="9" style="1" customWidth="1"/>
    <col min="9431" max="9431" width="0.7109375" style="1" customWidth="1"/>
    <col min="9432" max="9432" width="16.28515625" style="1" customWidth="1"/>
    <col min="9433" max="9433" width="0.7109375" style="1" customWidth="1"/>
    <col min="9434" max="9434" width="16.7109375" style="1" customWidth="1"/>
    <col min="9435" max="9435" width="0.7109375" style="1" customWidth="1"/>
    <col min="9436" max="9436" width="17" style="1" customWidth="1"/>
    <col min="9437" max="9437" width="0.7109375" style="1" customWidth="1"/>
    <col min="9438" max="9438" width="17.42578125" style="1" customWidth="1"/>
    <col min="9439" max="9439" width="13" style="1" bestFit="1" customWidth="1"/>
    <col min="9440" max="9444" width="0" style="1" hidden="1" customWidth="1"/>
    <col min="9445" max="9683" width="10.140625" style="1"/>
    <col min="9684" max="9684" width="6.42578125" style="1" customWidth="1"/>
    <col min="9685" max="9685" width="26.7109375" style="1" customWidth="1"/>
    <col min="9686" max="9686" width="9" style="1" customWidth="1"/>
    <col min="9687" max="9687" width="0.7109375" style="1" customWidth="1"/>
    <col min="9688" max="9688" width="16.28515625" style="1" customWidth="1"/>
    <col min="9689" max="9689" width="0.7109375" style="1" customWidth="1"/>
    <col min="9690" max="9690" width="16.7109375" style="1" customWidth="1"/>
    <col min="9691" max="9691" width="0.7109375" style="1" customWidth="1"/>
    <col min="9692" max="9692" width="17" style="1" customWidth="1"/>
    <col min="9693" max="9693" width="0.7109375" style="1" customWidth="1"/>
    <col min="9694" max="9694" width="17.42578125" style="1" customWidth="1"/>
    <col min="9695" max="9695" width="13" style="1" bestFit="1" customWidth="1"/>
    <col min="9696" max="9700" width="0" style="1" hidden="1" customWidth="1"/>
    <col min="9701" max="9939" width="10.140625" style="1"/>
    <col min="9940" max="9940" width="6.42578125" style="1" customWidth="1"/>
    <col min="9941" max="9941" width="26.7109375" style="1" customWidth="1"/>
    <col min="9942" max="9942" width="9" style="1" customWidth="1"/>
    <col min="9943" max="9943" width="0.7109375" style="1" customWidth="1"/>
    <col min="9944" max="9944" width="16.28515625" style="1" customWidth="1"/>
    <col min="9945" max="9945" width="0.7109375" style="1" customWidth="1"/>
    <col min="9946" max="9946" width="16.7109375" style="1" customWidth="1"/>
    <col min="9947" max="9947" width="0.7109375" style="1" customWidth="1"/>
    <col min="9948" max="9948" width="17" style="1" customWidth="1"/>
    <col min="9949" max="9949" width="0.7109375" style="1" customWidth="1"/>
    <col min="9950" max="9950" width="17.42578125" style="1" customWidth="1"/>
    <col min="9951" max="9951" width="13" style="1" bestFit="1" customWidth="1"/>
    <col min="9952" max="9956" width="0" style="1" hidden="1" customWidth="1"/>
    <col min="9957" max="10195" width="10.140625" style="1"/>
    <col min="10196" max="10196" width="6.42578125" style="1" customWidth="1"/>
    <col min="10197" max="10197" width="26.7109375" style="1" customWidth="1"/>
    <col min="10198" max="10198" width="9" style="1" customWidth="1"/>
    <col min="10199" max="10199" width="0.7109375" style="1" customWidth="1"/>
    <col min="10200" max="10200" width="16.28515625" style="1" customWidth="1"/>
    <col min="10201" max="10201" width="0.7109375" style="1" customWidth="1"/>
    <col min="10202" max="10202" width="16.7109375" style="1" customWidth="1"/>
    <col min="10203" max="10203" width="0.7109375" style="1" customWidth="1"/>
    <col min="10204" max="10204" width="17" style="1" customWidth="1"/>
    <col min="10205" max="10205" width="0.7109375" style="1" customWidth="1"/>
    <col min="10206" max="10206" width="17.42578125" style="1" customWidth="1"/>
    <col min="10207" max="10207" width="13" style="1" bestFit="1" customWidth="1"/>
    <col min="10208" max="10212" width="0" style="1" hidden="1" customWidth="1"/>
    <col min="10213" max="10451" width="10.140625" style="1"/>
    <col min="10452" max="10452" width="6.42578125" style="1" customWidth="1"/>
    <col min="10453" max="10453" width="26.7109375" style="1" customWidth="1"/>
    <col min="10454" max="10454" width="9" style="1" customWidth="1"/>
    <col min="10455" max="10455" width="0.7109375" style="1" customWidth="1"/>
    <col min="10456" max="10456" width="16.28515625" style="1" customWidth="1"/>
    <col min="10457" max="10457" width="0.7109375" style="1" customWidth="1"/>
    <col min="10458" max="10458" width="16.7109375" style="1" customWidth="1"/>
    <col min="10459" max="10459" width="0.7109375" style="1" customWidth="1"/>
    <col min="10460" max="10460" width="17" style="1" customWidth="1"/>
    <col min="10461" max="10461" width="0.7109375" style="1" customWidth="1"/>
    <col min="10462" max="10462" width="17.42578125" style="1" customWidth="1"/>
    <col min="10463" max="10463" width="13" style="1" bestFit="1" customWidth="1"/>
    <col min="10464" max="10468" width="0" style="1" hidden="1" customWidth="1"/>
    <col min="10469" max="10707" width="10.140625" style="1"/>
    <col min="10708" max="10708" width="6.42578125" style="1" customWidth="1"/>
    <col min="10709" max="10709" width="26.7109375" style="1" customWidth="1"/>
    <col min="10710" max="10710" width="9" style="1" customWidth="1"/>
    <col min="10711" max="10711" width="0.7109375" style="1" customWidth="1"/>
    <col min="10712" max="10712" width="16.28515625" style="1" customWidth="1"/>
    <col min="10713" max="10713" width="0.7109375" style="1" customWidth="1"/>
    <col min="10714" max="10714" width="16.7109375" style="1" customWidth="1"/>
    <col min="10715" max="10715" width="0.7109375" style="1" customWidth="1"/>
    <col min="10716" max="10716" width="17" style="1" customWidth="1"/>
    <col min="10717" max="10717" width="0.7109375" style="1" customWidth="1"/>
    <col min="10718" max="10718" width="17.42578125" style="1" customWidth="1"/>
    <col min="10719" max="10719" width="13" style="1" bestFit="1" customWidth="1"/>
    <col min="10720" max="10724" width="0" style="1" hidden="1" customWidth="1"/>
    <col min="10725" max="10963" width="10.140625" style="1"/>
    <col min="10964" max="10964" width="6.42578125" style="1" customWidth="1"/>
    <col min="10965" max="10965" width="26.7109375" style="1" customWidth="1"/>
    <col min="10966" max="10966" width="9" style="1" customWidth="1"/>
    <col min="10967" max="10967" width="0.7109375" style="1" customWidth="1"/>
    <col min="10968" max="10968" width="16.28515625" style="1" customWidth="1"/>
    <col min="10969" max="10969" width="0.7109375" style="1" customWidth="1"/>
    <col min="10970" max="10970" width="16.7109375" style="1" customWidth="1"/>
    <col min="10971" max="10971" width="0.7109375" style="1" customWidth="1"/>
    <col min="10972" max="10972" width="17" style="1" customWidth="1"/>
    <col min="10973" max="10973" width="0.7109375" style="1" customWidth="1"/>
    <col min="10974" max="10974" width="17.42578125" style="1" customWidth="1"/>
    <col min="10975" max="10975" width="13" style="1" bestFit="1" customWidth="1"/>
    <col min="10976" max="10980" width="0" style="1" hidden="1" customWidth="1"/>
    <col min="10981" max="11219" width="10.140625" style="1"/>
    <col min="11220" max="11220" width="6.42578125" style="1" customWidth="1"/>
    <col min="11221" max="11221" width="26.7109375" style="1" customWidth="1"/>
    <col min="11222" max="11222" width="9" style="1" customWidth="1"/>
    <col min="11223" max="11223" width="0.7109375" style="1" customWidth="1"/>
    <col min="11224" max="11224" width="16.28515625" style="1" customWidth="1"/>
    <col min="11225" max="11225" width="0.7109375" style="1" customWidth="1"/>
    <col min="11226" max="11226" width="16.7109375" style="1" customWidth="1"/>
    <col min="11227" max="11227" width="0.7109375" style="1" customWidth="1"/>
    <col min="11228" max="11228" width="17" style="1" customWidth="1"/>
    <col min="11229" max="11229" width="0.7109375" style="1" customWidth="1"/>
    <col min="11230" max="11230" width="17.42578125" style="1" customWidth="1"/>
    <col min="11231" max="11231" width="13" style="1" bestFit="1" customWidth="1"/>
    <col min="11232" max="11236" width="0" style="1" hidden="1" customWidth="1"/>
    <col min="11237" max="11475" width="10.140625" style="1"/>
    <col min="11476" max="11476" width="6.42578125" style="1" customWidth="1"/>
    <col min="11477" max="11477" width="26.7109375" style="1" customWidth="1"/>
    <col min="11478" max="11478" width="9" style="1" customWidth="1"/>
    <col min="11479" max="11479" width="0.7109375" style="1" customWidth="1"/>
    <col min="11480" max="11480" width="16.28515625" style="1" customWidth="1"/>
    <col min="11481" max="11481" width="0.7109375" style="1" customWidth="1"/>
    <col min="11482" max="11482" width="16.7109375" style="1" customWidth="1"/>
    <col min="11483" max="11483" width="0.7109375" style="1" customWidth="1"/>
    <col min="11484" max="11484" width="17" style="1" customWidth="1"/>
    <col min="11485" max="11485" width="0.7109375" style="1" customWidth="1"/>
    <col min="11486" max="11486" width="17.42578125" style="1" customWidth="1"/>
    <col min="11487" max="11487" width="13" style="1" bestFit="1" customWidth="1"/>
    <col min="11488" max="11492" width="0" style="1" hidden="1" customWidth="1"/>
    <col min="11493" max="11731" width="10.140625" style="1"/>
    <col min="11732" max="11732" width="6.42578125" style="1" customWidth="1"/>
    <col min="11733" max="11733" width="26.7109375" style="1" customWidth="1"/>
    <col min="11734" max="11734" width="9" style="1" customWidth="1"/>
    <col min="11735" max="11735" width="0.7109375" style="1" customWidth="1"/>
    <col min="11736" max="11736" width="16.28515625" style="1" customWidth="1"/>
    <col min="11737" max="11737" width="0.7109375" style="1" customWidth="1"/>
    <col min="11738" max="11738" width="16.7109375" style="1" customWidth="1"/>
    <col min="11739" max="11739" width="0.7109375" style="1" customWidth="1"/>
    <col min="11740" max="11740" width="17" style="1" customWidth="1"/>
    <col min="11741" max="11741" width="0.7109375" style="1" customWidth="1"/>
    <col min="11742" max="11742" width="17.42578125" style="1" customWidth="1"/>
    <col min="11743" max="11743" width="13" style="1" bestFit="1" customWidth="1"/>
    <col min="11744" max="11748" width="0" style="1" hidden="1" customWidth="1"/>
    <col min="11749" max="11987" width="10.140625" style="1"/>
    <col min="11988" max="11988" width="6.42578125" style="1" customWidth="1"/>
    <col min="11989" max="11989" width="26.7109375" style="1" customWidth="1"/>
    <col min="11990" max="11990" width="9" style="1" customWidth="1"/>
    <col min="11991" max="11991" width="0.7109375" style="1" customWidth="1"/>
    <col min="11992" max="11992" width="16.28515625" style="1" customWidth="1"/>
    <col min="11993" max="11993" width="0.7109375" style="1" customWidth="1"/>
    <col min="11994" max="11994" width="16.7109375" style="1" customWidth="1"/>
    <col min="11995" max="11995" width="0.7109375" style="1" customWidth="1"/>
    <col min="11996" max="11996" width="17" style="1" customWidth="1"/>
    <col min="11997" max="11997" width="0.7109375" style="1" customWidth="1"/>
    <col min="11998" max="11998" width="17.42578125" style="1" customWidth="1"/>
    <col min="11999" max="11999" width="13" style="1" bestFit="1" customWidth="1"/>
    <col min="12000" max="12004" width="0" style="1" hidden="1" customWidth="1"/>
    <col min="12005" max="12243" width="10.140625" style="1"/>
    <col min="12244" max="12244" width="6.42578125" style="1" customWidth="1"/>
    <col min="12245" max="12245" width="26.7109375" style="1" customWidth="1"/>
    <col min="12246" max="12246" width="9" style="1" customWidth="1"/>
    <col min="12247" max="12247" width="0.7109375" style="1" customWidth="1"/>
    <col min="12248" max="12248" width="16.28515625" style="1" customWidth="1"/>
    <col min="12249" max="12249" width="0.7109375" style="1" customWidth="1"/>
    <col min="12250" max="12250" width="16.7109375" style="1" customWidth="1"/>
    <col min="12251" max="12251" width="0.7109375" style="1" customWidth="1"/>
    <col min="12252" max="12252" width="17" style="1" customWidth="1"/>
    <col min="12253" max="12253" width="0.7109375" style="1" customWidth="1"/>
    <col min="12254" max="12254" width="17.42578125" style="1" customWidth="1"/>
    <col min="12255" max="12255" width="13" style="1" bestFit="1" customWidth="1"/>
    <col min="12256" max="12260" width="0" style="1" hidden="1" customWidth="1"/>
    <col min="12261" max="12499" width="10.140625" style="1"/>
    <col min="12500" max="12500" width="6.42578125" style="1" customWidth="1"/>
    <col min="12501" max="12501" width="26.7109375" style="1" customWidth="1"/>
    <col min="12502" max="12502" width="9" style="1" customWidth="1"/>
    <col min="12503" max="12503" width="0.7109375" style="1" customWidth="1"/>
    <col min="12504" max="12504" width="16.28515625" style="1" customWidth="1"/>
    <col min="12505" max="12505" width="0.7109375" style="1" customWidth="1"/>
    <col min="12506" max="12506" width="16.7109375" style="1" customWidth="1"/>
    <col min="12507" max="12507" width="0.7109375" style="1" customWidth="1"/>
    <col min="12508" max="12508" width="17" style="1" customWidth="1"/>
    <col min="12509" max="12509" width="0.7109375" style="1" customWidth="1"/>
    <col min="12510" max="12510" width="17.42578125" style="1" customWidth="1"/>
    <col min="12511" max="12511" width="13" style="1" bestFit="1" customWidth="1"/>
    <col min="12512" max="12516" width="0" style="1" hidden="1" customWidth="1"/>
    <col min="12517" max="12755" width="10.140625" style="1"/>
    <col min="12756" max="12756" width="6.42578125" style="1" customWidth="1"/>
    <col min="12757" max="12757" width="26.7109375" style="1" customWidth="1"/>
    <col min="12758" max="12758" width="9" style="1" customWidth="1"/>
    <col min="12759" max="12759" width="0.7109375" style="1" customWidth="1"/>
    <col min="12760" max="12760" width="16.28515625" style="1" customWidth="1"/>
    <col min="12761" max="12761" width="0.7109375" style="1" customWidth="1"/>
    <col min="12762" max="12762" width="16.7109375" style="1" customWidth="1"/>
    <col min="12763" max="12763" width="0.7109375" style="1" customWidth="1"/>
    <col min="12764" max="12764" width="17" style="1" customWidth="1"/>
    <col min="12765" max="12765" width="0.7109375" style="1" customWidth="1"/>
    <col min="12766" max="12766" width="17.42578125" style="1" customWidth="1"/>
    <col min="12767" max="12767" width="13" style="1" bestFit="1" customWidth="1"/>
    <col min="12768" max="12772" width="0" style="1" hidden="1" customWidth="1"/>
    <col min="12773" max="13011" width="10.140625" style="1"/>
    <col min="13012" max="13012" width="6.42578125" style="1" customWidth="1"/>
    <col min="13013" max="13013" width="26.7109375" style="1" customWidth="1"/>
    <col min="13014" max="13014" width="9" style="1" customWidth="1"/>
    <col min="13015" max="13015" width="0.7109375" style="1" customWidth="1"/>
    <col min="13016" max="13016" width="16.28515625" style="1" customWidth="1"/>
    <col min="13017" max="13017" width="0.7109375" style="1" customWidth="1"/>
    <col min="13018" max="13018" width="16.7109375" style="1" customWidth="1"/>
    <col min="13019" max="13019" width="0.7109375" style="1" customWidth="1"/>
    <col min="13020" max="13020" width="17" style="1" customWidth="1"/>
    <col min="13021" max="13021" width="0.7109375" style="1" customWidth="1"/>
    <col min="13022" max="13022" width="17.42578125" style="1" customWidth="1"/>
    <col min="13023" max="13023" width="13" style="1" bestFit="1" customWidth="1"/>
    <col min="13024" max="13028" width="0" style="1" hidden="1" customWidth="1"/>
    <col min="13029" max="13267" width="10.140625" style="1"/>
    <col min="13268" max="13268" width="6.42578125" style="1" customWidth="1"/>
    <col min="13269" max="13269" width="26.7109375" style="1" customWidth="1"/>
    <col min="13270" max="13270" width="9" style="1" customWidth="1"/>
    <col min="13271" max="13271" width="0.7109375" style="1" customWidth="1"/>
    <col min="13272" max="13272" width="16.28515625" style="1" customWidth="1"/>
    <col min="13273" max="13273" width="0.7109375" style="1" customWidth="1"/>
    <col min="13274" max="13274" width="16.7109375" style="1" customWidth="1"/>
    <col min="13275" max="13275" width="0.7109375" style="1" customWidth="1"/>
    <col min="13276" max="13276" width="17" style="1" customWidth="1"/>
    <col min="13277" max="13277" width="0.7109375" style="1" customWidth="1"/>
    <col min="13278" max="13278" width="17.42578125" style="1" customWidth="1"/>
    <col min="13279" max="13279" width="13" style="1" bestFit="1" customWidth="1"/>
    <col min="13280" max="13284" width="0" style="1" hidden="1" customWidth="1"/>
    <col min="13285" max="13523" width="10.140625" style="1"/>
    <col min="13524" max="13524" width="6.42578125" style="1" customWidth="1"/>
    <col min="13525" max="13525" width="26.7109375" style="1" customWidth="1"/>
    <col min="13526" max="13526" width="9" style="1" customWidth="1"/>
    <col min="13527" max="13527" width="0.7109375" style="1" customWidth="1"/>
    <col min="13528" max="13528" width="16.28515625" style="1" customWidth="1"/>
    <col min="13529" max="13529" width="0.7109375" style="1" customWidth="1"/>
    <col min="13530" max="13530" width="16.7109375" style="1" customWidth="1"/>
    <col min="13531" max="13531" width="0.7109375" style="1" customWidth="1"/>
    <col min="13532" max="13532" width="17" style="1" customWidth="1"/>
    <col min="13533" max="13533" width="0.7109375" style="1" customWidth="1"/>
    <col min="13534" max="13534" width="17.42578125" style="1" customWidth="1"/>
    <col min="13535" max="13535" width="13" style="1" bestFit="1" customWidth="1"/>
    <col min="13536" max="13540" width="0" style="1" hidden="1" customWidth="1"/>
    <col min="13541" max="13779" width="10.140625" style="1"/>
    <col min="13780" max="13780" width="6.42578125" style="1" customWidth="1"/>
    <col min="13781" max="13781" width="26.7109375" style="1" customWidth="1"/>
    <col min="13782" max="13782" width="9" style="1" customWidth="1"/>
    <col min="13783" max="13783" width="0.7109375" style="1" customWidth="1"/>
    <col min="13784" max="13784" width="16.28515625" style="1" customWidth="1"/>
    <col min="13785" max="13785" width="0.7109375" style="1" customWidth="1"/>
    <col min="13786" max="13786" width="16.7109375" style="1" customWidth="1"/>
    <col min="13787" max="13787" width="0.7109375" style="1" customWidth="1"/>
    <col min="13788" max="13788" width="17" style="1" customWidth="1"/>
    <col min="13789" max="13789" width="0.7109375" style="1" customWidth="1"/>
    <col min="13790" max="13790" width="17.42578125" style="1" customWidth="1"/>
    <col min="13791" max="13791" width="13" style="1" bestFit="1" customWidth="1"/>
    <col min="13792" max="13796" width="0" style="1" hidden="1" customWidth="1"/>
    <col min="13797" max="14035" width="10.140625" style="1"/>
    <col min="14036" max="14036" width="6.42578125" style="1" customWidth="1"/>
    <col min="14037" max="14037" width="26.7109375" style="1" customWidth="1"/>
    <col min="14038" max="14038" width="9" style="1" customWidth="1"/>
    <col min="14039" max="14039" width="0.7109375" style="1" customWidth="1"/>
    <col min="14040" max="14040" width="16.28515625" style="1" customWidth="1"/>
    <col min="14041" max="14041" width="0.7109375" style="1" customWidth="1"/>
    <col min="14042" max="14042" width="16.7109375" style="1" customWidth="1"/>
    <col min="14043" max="14043" width="0.7109375" style="1" customWidth="1"/>
    <col min="14044" max="14044" width="17" style="1" customWidth="1"/>
    <col min="14045" max="14045" width="0.7109375" style="1" customWidth="1"/>
    <col min="14046" max="14046" width="17.42578125" style="1" customWidth="1"/>
    <col min="14047" max="14047" width="13" style="1" bestFit="1" customWidth="1"/>
    <col min="14048" max="14052" width="0" style="1" hidden="1" customWidth="1"/>
    <col min="14053" max="14291" width="10.140625" style="1"/>
    <col min="14292" max="14292" width="6.42578125" style="1" customWidth="1"/>
    <col min="14293" max="14293" width="26.7109375" style="1" customWidth="1"/>
    <col min="14294" max="14294" width="9" style="1" customWidth="1"/>
    <col min="14295" max="14295" width="0.7109375" style="1" customWidth="1"/>
    <col min="14296" max="14296" width="16.28515625" style="1" customWidth="1"/>
    <col min="14297" max="14297" width="0.7109375" style="1" customWidth="1"/>
    <col min="14298" max="14298" width="16.7109375" style="1" customWidth="1"/>
    <col min="14299" max="14299" width="0.7109375" style="1" customWidth="1"/>
    <col min="14300" max="14300" width="17" style="1" customWidth="1"/>
    <col min="14301" max="14301" width="0.7109375" style="1" customWidth="1"/>
    <col min="14302" max="14302" width="17.42578125" style="1" customWidth="1"/>
    <col min="14303" max="14303" width="13" style="1" bestFit="1" customWidth="1"/>
    <col min="14304" max="14308" width="0" style="1" hidden="1" customWidth="1"/>
    <col min="14309" max="14547" width="10.140625" style="1"/>
    <col min="14548" max="14548" width="6.42578125" style="1" customWidth="1"/>
    <col min="14549" max="14549" width="26.7109375" style="1" customWidth="1"/>
    <col min="14550" max="14550" width="9" style="1" customWidth="1"/>
    <col min="14551" max="14551" width="0.7109375" style="1" customWidth="1"/>
    <col min="14552" max="14552" width="16.28515625" style="1" customWidth="1"/>
    <col min="14553" max="14553" width="0.7109375" style="1" customWidth="1"/>
    <col min="14554" max="14554" width="16.7109375" style="1" customWidth="1"/>
    <col min="14555" max="14555" width="0.7109375" style="1" customWidth="1"/>
    <col min="14556" max="14556" width="17" style="1" customWidth="1"/>
    <col min="14557" max="14557" width="0.7109375" style="1" customWidth="1"/>
    <col min="14558" max="14558" width="17.42578125" style="1" customWidth="1"/>
    <col min="14559" max="14559" width="13" style="1" bestFit="1" customWidth="1"/>
    <col min="14560" max="14564" width="0" style="1" hidden="1" customWidth="1"/>
    <col min="14565" max="14803" width="10.140625" style="1"/>
    <col min="14804" max="14804" width="6.42578125" style="1" customWidth="1"/>
    <col min="14805" max="14805" width="26.7109375" style="1" customWidth="1"/>
    <col min="14806" max="14806" width="9" style="1" customWidth="1"/>
    <col min="14807" max="14807" width="0.7109375" style="1" customWidth="1"/>
    <col min="14808" max="14808" width="16.28515625" style="1" customWidth="1"/>
    <col min="14809" max="14809" width="0.7109375" style="1" customWidth="1"/>
    <col min="14810" max="14810" width="16.7109375" style="1" customWidth="1"/>
    <col min="14811" max="14811" width="0.7109375" style="1" customWidth="1"/>
    <col min="14812" max="14812" width="17" style="1" customWidth="1"/>
    <col min="14813" max="14813" width="0.7109375" style="1" customWidth="1"/>
    <col min="14814" max="14814" width="17.42578125" style="1" customWidth="1"/>
    <col min="14815" max="14815" width="13" style="1" bestFit="1" customWidth="1"/>
    <col min="14816" max="14820" width="0" style="1" hidden="1" customWidth="1"/>
    <col min="14821" max="15059" width="10.140625" style="1"/>
    <col min="15060" max="15060" width="6.42578125" style="1" customWidth="1"/>
    <col min="15061" max="15061" width="26.7109375" style="1" customWidth="1"/>
    <col min="15062" max="15062" width="9" style="1" customWidth="1"/>
    <col min="15063" max="15063" width="0.7109375" style="1" customWidth="1"/>
    <col min="15064" max="15064" width="16.28515625" style="1" customWidth="1"/>
    <col min="15065" max="15065" width="0.7109375" style="1" customWidth="1"/>
    <col min="15066" max="15066" width="16.7109375" style="1" customWidth="1"/>
    <col min="15067" max="15067" width="0.7109375" style="1" customWidth="1"/>
    <col min="15068" max="15068" width="17" style="1" customWidth="1"/>
    <col min="15069" max="15069" width="0.7109375" style="1" customWidth="1"/>
    <col min="15070" max="15070" width="17.42578125" style="1" customWidth="1"/>
    <col min="15071" max="15071" width="13" style="1" bestFit="1" customWidth="1"/>
    <col min="15072" max="15076" width="0" style="1" hidden="1" customWidth="1"/>
    <col min="15077" max="15315" width="10.140625" style="1"/>
    <col min="15316" max="15316" width="6.42578125" style="1" customWidth="1"/>
    <col min="15317" max="15317" width="26.7109375" style="1" customWidth="1"/>
    <col min="15318" max="15318" width="9" style="1" customWidth="1"/>
    <col min="15319" max="15319" width="0.7109375" style="1" customWidth="1"/>
    <col min="15320" max="15320" width="16.28515625" style="1" customWidth="1"/>
    <col min="15321" max="15321" width="0.7109375" style="1" customWidth="1"/>
    <col min="15322" max="15322" width="16.7109375" style="1" customWidth="1"/>
    <col min="15323" max="15323" width="0.7109375" style="1" customWidth="1"/>
    <col min="15324" max="15324" width="17" style="1" customWidth="1"/>
    <col min="15325" max="15325" width="0.7109375" style="1" customWidth="1"/>
    <col min="15326" max="15326" width="17.42578125" style="1" customWidth="1"/>
    <col min="15327" max="15327" width="13" style="1" bestFit="1" customWidth="1"/>
    <col min="15328" max="15332" width="0" style="1" hidden="1" customWidth="1"/>
    <col min="15333" max="15571" width="10.140625" style="1"/>
    <col min="15572" max="15572" width="6.42578125" style="1" customWidth="1"/>
    <col min="15573" max="15573" width="26.7109375" style="1" customWidth="1"/>
    <col min="15574" max="15574" width="9" style="1" customWidth="1"/>
    <col min="15575" max="15575" width="0.7109375" style="1" customWidth="1"/>
    <col min="15576" max="15576" width="16.28515625" style="1" customWidth="1"/>
    <col min="15577" max="15577" width="0.7109375" style="1" customWidth="1"/>
    <col min="15578" max="15578" width="16.7109375" style="1" customWidth="1"/>
    <col min="15579" max="15579" width="0.7109375" style="1" customWidth="1"/>
    <col min="15580" max="15580" width="17" style="1" customWidth="1"/>
    <col min="15581" max="15581" width="0.7109375" style="1" customWidth="1"/>
    <col min="15582" max="15582" width="17.42578125" style="1" customWidth="1"/>
    <col min="15583" max="15583" width="13" style="1" bestFit="1" customWidth="1"/>
    <col min="15584" max="15588" width="0" style="1" hidden="1" customWidth="1"/>
    <col min="15589" max="15827" width="10.140625" style="1"/>
    <col min="15828" max="15828" width="6.42578125" style="1" customWidth="1"/>
    <col min="15829" max="15829" width="26.7109375" style="1" customWidth="1"/>
    <col min="15830" max="15830" width="9" style="1" customWidth="1"/>
    <col min="15831" max="15831" width="0.7109375" style="1" customWidth="1"/>
    <col min="15832" max="15832" width="16.28515625" style="1" customWidth="1"/>
    <col min="15833" max="15833" width="0.7109375" style="1" customWidth="1"/>
    <col min="15834" max="15834" width="16.7109375" style="1" customWidth="1"/>
    <col min="15835" max="15835" width="0.7109375" style="1" customWidth="1"/>
    <col min="15836" max="15836" width="17" style="1" customWidth="1"/>
    <col min="15837" max="15837" width="0.7109375" style="1" customWidth="1"/>
    <col min="15838" max="15838" width="17.42578125" style="1" customWidth="1"/>
    <col min="15839" max="15839" width="13" style="1" bestFit="1" customWidth="1"/>
    <col min="15840" max="15844" width="0" style="1" hidden="1" customWidth="1"/>
    <col min="15845" max="16083" width="10.140625" style="1"/>
    <col min="16084" max="16084" width="6.42578125" style="1" customWidth="1"/>
    <col min="16085" max="16085" width="26.7109375" style="1" customWidth="1"/>
    <col min="16086" max="16086" width="9" style="1" customWidth="1"/>
    <col min="16087" max="16087" width="0.7109375" style="1" customWidth="1"/>
    <col min="16088" max="16088" width="16.28515625" style="1" customWidth="1"/>
    <col min="16089" max="16089" width="0.7109375" style="1" customWidth="1"/>
    <col min="16090" max="16090" width="16.7109375" style="1" customWidth="1"/>
    <col min="16091" max="16091" width="0.7109375" style="1" customWidth="1"/>
    <col min="16092" max="16092" width="17" style="1" customWidth="1"/>
    <col min="16093" max="16093" width="0.7109375" style="1" customWidth="1"/>
    <col min="16094" max="16094" width="17.42578125" style="1" customWidth="1"/>
    <col min="16095" max="16095" width="13" style="1" bestFit="1" customWidth="1"/>
    <col min="16096" max="16100" width="0" style="1" hidden="1" customWidth="1"/>
    <col min="16101" max="16384" width="10.140625" style="1"/>
  </cols>
  <sheetData>
    <row r="1" spans="1:14" ht="25.15" customHeight="1">
      <c r="A1" s="16" t="s">
        <v>1</v>
      </c>
    </row>
    <row r="2" spans="1:14" ht="25.15" customHeight="1">
      <c r="A2" s="255" t="s">
        <v>75</v>
      </c>
    </row>
    <row r="3" spans="1:14" ht="25.15" customHeight="1">
      <c r="A3" s="2" t="s">
        <v>180</v>
      </c>
    </row>
    <row r="4" spans="1:14" s="117" customFormat="1" ht="25.15" customHeight="1"/>
    <row r="5" spans="1:14" s="117" customFormat="1" ht="25.15" customHeight="1">
      <c r="F5" s="64"/>
      <c r="G5" s="63"/>
      <c r="H5" s="268" t="s">
        <v>4</v>
      </c>
      <c r="I5" s="268"/>
      <c r="J5" s="268"/>
      <c r="K5" s="65"/>
      <c r="L5" s="268" t="s">
        <v>6</v>
      </c>
      <c r="M5" s="268"/>
      <c r="N5" s="268"/>
    </row>
    <row r="6" spans="1:14" s="117" customFormat="1" ht="25.15" customHeight="1">
      <c r="F6" s="64"/>
      <c r="G6" s="63"/>
      <c r="H6" s="268" t="s">
        <v>5</v>
      </c>
      <c r="I6" s="268"/>
      <c r="J6" s="268"/>
      <c r="K6" s="65"/>
      <c r="L6" s="268" t="s">
        <v>5</v>
      </c>
      <c r="M6" s="268"/>
      <c r="N6" s="268"/>
    </row>
    <row r="7" spans="1:14" s="117" customFormat="1" ht="25.15" customHeight="1">
      <c r="F7" s="264" t="s">
        <v>7</v>
      </c>
      <c r="G7" s="63"/>
      <c r="H7" s="250" t="s">
        <v>76</v>
      </c>
      <c r="I7" s="251"/>
      <c r="J7" s="250" t="s">
        <v>77</v>
      </c>
      <c r="K7" s="253"/>
      <c r="L7" s="250" t="s">
        <v>76</v>
      </c>
      <c r="M7" s="251"/>
      <c r="N7" s="250" t="s">
        <v>77</v>
      </c>
    </row>
    <row r="8" spans="1:14" s="117" customFormat="1" ht="25.15" customHeight="1">
      <c r="A8" s="119" t="s">
        <v>97</v>
      </c>
      <c r="F8" s="118">
        <v>21</v>
      </c>
      <c r="H8" s="120"/>
      <c r="I8" s="121"/>
      <c r="J8" s="120"/>
      <c r="K8" s="121"/>
      <c r="L8" s="120"/>
      <c r="M8" s="121"/>
      <c r="N8" s="120"/>
    </row>
    <row r="9" spans="1:14" s="117" customFormat="1" ht="25.15" customHeight="1">
      <c r="A9" s="117" t="s">
        <v>78</v>
      </c>
      <c r="F9" s="122"/>
      <c r="H9" s="123">
        <v>144926</v>
      </c>
      <c r="I9" s="124"/>
      <c r="J9" s="124">
        <v>153006</v>
      </c>
      <c r="K9" s="121">
        <v>-0.28727483650897218</v>
      </c>
      <c r="L9" s="124">
        <v>108781</v>
      </c>
      <c r="M9" s="124"/>
      <c r="N9" s="124">
        <v>113365</v>
      </c>
    </row>
    <row r="10" spans="1:14" s="117" customFormat="1" ht="25.15" customHeight="1">
      <c r="A10" s="117" t="s">
        <v>80</v>
      </c>
      <c r="F10" s="122"/>
      <c r="H10" s="123">
        <v>80777</v>
      </c>
      <c r="I10" s="124"/>
      <c r="J10" s="124">
        <v>355602</v>
      </c>
      <c r="K10" s="121"/>
      <c r="L10" s="124">
        <v>66256</v>
      </c>
      <c r="M10" s="124"/>
      <c r="N10" s="124">
        <v>341347</v>
      </c>
    </row>
    <row r="11" spans="1:14" s="117" customFormat="1" ht="25.15" customHeight="1">
      <c r="A11" s="119" t="s">
        <v>81</v>
      </c>
      <c r="F11" s="122"/>
      <c r="H11" s="125">
        <f>SUM(H9:H10)</f>
        <v>225703</v>
      </c>
      <c r="I11" s="124"/>
      <c r="J11" s="125">
        <f>SUM(J9:J10)</f>
        <v>508608</v>
      </c>
      <c r="K11" s="121"/>
      <c r="L11" s="125">
        <f>SUM(L9:L10)</f>
        <v>175037</v>
      </c>
      <c r="M11" s="124"/>
      <c r="N11" s="125">
        <f>SUM(N9:N10)</f>
        <v>454712</v>
      </c>
    </row>
    <row r="12" spans="1:14" s="117" customFormat="1" ht="12.6" customHeight="1">
      <c r="A12" s="119"/>
      <c r="F12" s="122"/>
      <c r="H12" s="123"/>
      <c r="I12" s="124"/>
      <c r="J12" s="124"/>
      <c r="K12" s="121"/>
      <c r="L12" s="124"/>
      <c r="M12" s="124"/>
      <c r="N12" s="124"/>
    </row>
    <row r="13" spans="1:14" s="117" customFormat="1" ht="25.15" customHeight="1">
      <c r="A13" s="119" t="s">
        <v>82</v>
      </c>
      <c r="F13" s="122"/>
      <c r="H13" s="123"/>
      <c r="I13" s="124"/>
      <c r="J13" s="124"/>
      <c r="K13" s="121"/>
      <c r="L13" s="124"/>
      <c r="M13" s="124"/>
      <c r="N13" s="124"/>
    </row>
    <row r="14" spans="1:14" s="117" customFormat="1" ht="25.15" customHeight="1">
      <c r="A14" s="126" t="s">
        <v>79</v>
      </c>
      <c r="G14" s="127"/>
      <c r="H14" s="128">
        <v>-119149</v>
      </c>
      <c r="I14" s="124"/>
      <c r="J14" s="129">
        <v>-115848</v>
      </c>
      <c r="K14" s="124">
        <v>-0.29890990174369197</v>
      </c>
      <c r="L14" s="129">
        <v>-86266</v>
      </c>
      <c r="M14" s="124"/>
      <c r="N14" s="129">
        <v>-91166</v>
      </c>
    </row>
    <row r="15" spans="1:14" s="117" customFormat="1" ht="25.15" customHeight="1">
      <c r="A15" s="126" t="s">
        <v>83</v>
      </c>
      <c r="G15" s="127"/>
      <c r="H15" s="128">
        <v>-81865</v>
      </c>
      <c r="I15" s="124"/>
      <c r="J15" s="129">
        <v>-388970</v>
      </c>
      <c r="K15" s="124"/>
      <c r="L15" s="129">
        <v>-69128</v>
      </c>
      <c r="M15" s="124"/>
      <c r="N15" s="129">
        <v>-376977</v>
      </c>
    </row>
    <row r="16" spans="1:14" s="117" customFormat="1" ht="25.15" customHeight="1">
      <c r="A16" s="130" t="s">
        <v>84</v>
      </c>
      <c r="G16" s="127"/>
      <c r="H16" s="125">
        <f>SUM(H14:H15)</f>
        <v>-201014</v>
      </c>
      <c r="I16" s="124"/>
      <c r="J16" s="125">
        <f>SUM(J14:J15)</f>
        <v>-504818</v>
      </c>
      <c r="K16" s="124"/>
      <c r="L16" s="125">
        <f>SUM(L14:L15)</f>
        <v>-155394</v>
      </c>
      <c r="M16" s="124"/>
      <c r="N16" s="125">
        <f>SUM(N14:N15)</f>
        <v>-468143</v>
      </c>
    </row>
    <row r="17" spans="1:15" s="117" customFormat="1" ht="6.6" customHeight="1">
      <c r="A17" s="126"/>
      <c r="G17" s="127"/>
      <c r="H17" s="128"/>
      <c r="I17" s="124"/>
      <c r="J17" s="129"/>
      <c r="K17" s="124"/>
      <c r="L17" s="129"/>
      <c r="M17" s="124"/>
      <c r="N17" s="129"/>
    </row>
    <row r="18" spans="1:15" s="117" customFormat="1" ht="25.15" customHeight="1">
      <c r="A18" s="119" t="s">
        <v>222</v>
      </c>
      <c r="G18" s="127">
        <f t="shared" ref="G18" si="0">SUM(G9:G14)</f>
        <v>0</v>
      </c>
      <c r="H18" s="124">
        <f>H11+H16</f>
        <v>24689</v>
      </c>
      <c r="I18" s="124"/>
      <c r="J18" s="124">
        <f>J11+J16</f>
        <v>3790</v>
      </c>
      <c r="K18" s="121"/>
      <c r="L18" s="124">
        <f>L11+L16</f>
        <v>19643</v>
      </c>
      <c r="M18" s="124"/>
      <c r="N18" s="124">
        <f>N11+N16</f>
        <v>-13431</v>
      </c>
    </row>
    <row r="19" spans="1:15" s="117" customFormat="1" ht="25.15" customHeight="1">
      <c r="A19" s="117" t="s">
        <v>85</v>
      </c>
      <c r="F19" s="122"/>
      <c r="G19" s="131"/>
      <c r="H19" s="132">
        <v>1836</v>
      </c>
      <c r="I19" s="124"/>
      <c r="J19" s="133">
        <v>1524</v>
      </c>
      <c r="K19" s="121"/>
      <c r="L19" s="133">
        <v>2933</v>
      </c>
      <c r="M19" s="124"/>
      <c r="N19" s="133">
        <v>2942</v>
      </c>
    </row>
    <row r="20" spans="1:15" s="117" customFormat="1" ht="25.15" customHeight="1">
      <c r="A20" s="119" t="s">
        <v>86</v>
      </c>
      <c r="G20" s="134">
        <f t="shared" ref="G20" si="1">G18+G19</f>
        <v>0</v>
      </c>
      <c r="H20" s="125">
        <f>H18+H19</f>
        <v>26525</v>
      </c>
      <c r="I20" s="124"/>
      <c r="J20" s="135">
        <f>J18+J19</f>
        <v>5314</v>
      </c>
      <c r="K20" s="121"/>
      <c r="L20" s="135">
        <f>L18+L19</f>
        <v>22576</v>
      </c>
      <c r="M20" s="124"/>
      <c r="N20" s="135">
        <f>N18+N19</f>
        <v>-10489</v>
      </c>
    </row>
    <row r="21" spans="1:15" s="117" customFormat="1" ht="25.15" customHeight="1">
      <c r="A21" s="117" t="s">
        <v>87</v>
      </c>
      <c r="H21" s="123">
        <v>-22033</v>
      </c>
      <c r="I21" s="124"/>
      <c r="J21" s="124">
        <v>-20722</v>
      </c>
      <c r="K21" s="121"/>
      <c r="L21" s="124">
        <v>-18268</v>
      </c>
      <c r="M21" s="124"/>
      <c r="N21" s="124">
        <v>-16799</v>
      </c>
    </row>
    <row r="22" spans="1:15" s="117" customFormat="1" ht="25.15" customHeight="1">
      <c r="A22" s="117" t="s">
        <v>88</v>
      </c>
      <c r="F22" s="122"/>
      <c r="H22" s="123">
        <v>-22860</v>
      </c>
      <c r="I22" s="124"/>
      <c r="J22" s="124">
        <v>-24877</v>
      </c>
      <c r="K22" s="121"/>
      <c r="L22" s="123">
        <v>-15287</v>
      </c>
      <c r="M22" s="124"/>
      <c r="N22" s="124">
        <v>-17879</v>
      </c>
    </row>
    <row r="23" spans="1:15" s="117" customFormat="1" ht="25.15" customHeight="1">
      <c r="A23" s="117" t="s">
        <v>89</v>
      </c>
      <c r="F23" s="122"/>
      <c r="H23" s="123">
        <v>883</v>
      </c>
      <c r="I23" s="124"/>
      <c r="J23" s="124">
        <v>7346</v>
      </c>
      <c r="K23" s="121"/>
      <c r="L23" s="124">
        <v>446</v>
      </c>
      <c r="M23" s="124"/>
      <c r="N23" s="124">
        <v>10374</v>
      </c>
    </row>
    <row r="24" spans="1:15" s="117" customFormat="1" ht="25.15" customHeight="1">
      <c r="A24" s="117" t="s">
        <v>90</v>
      </c>
      <c r="F24" s="122"/>
      <c r="H24" s="136">
        <f>SUM(H20:H23)</f>
        <v>-17485</v>
      </c>
      <c r="I24" s="124"/>
      <c r="J24" s="137">
        <f>SUM(J20:J23)</f>
        <v>-32939</v>
      </c>
      <c r="K24" s="121"/>
      <c r="L24" s="137">
        <f>SUM(L20:L23)</f>
        <v>-10533</v>
      </c>
      <c r="M24" s="124"/>
      <c r="N24" s="137">
        <f>SUM(N20:N23)</f>
        <v>-34793</v>
      </c>
    </row>
    <row r="25" spans="1:15" s="117" customFormat="1" ht="25.15" customHeight="1">
      <c r="A25" s="117" t="s">
        <v>91</v>
      </c>
      <c r="F25" s="122"/>
      <c r="H25" s="123">
        <v>-7755</v>
      </c>
      <c r="I25" s="124"/>
      <c r="J25" s="124">
        <v>-3611</v>
      </c>
      <c r="K25" s="121"/>
      <c r="L25" s="124">
        <v>-1299</v>
      </c>
      <c r="M25" s="124"/>
      <c r="N25" s="124">
        <v>-1198</v>
      </c>
    </row>
    <row r="26" spans="1:15" s="117" customFormat="1" ht="25.15" customHeight="1">
      <c r="A26" s="117" t="s">
        <v>92</v>
      </c>
      <c r="F26" s="122"/>
      <c r="H26" s="123"/>
      <c r="I26" s="124"/>
      <c r="J26" s="124"/>
      <c r="K26" s="121"/>
      <c r="L26" s="124"/>
      <c r="M26" s="124"/>
      <c r="N26" s="124"/>
    </row>
    <row r="27" spans="1:15" s="117" customFormat="1" ht="25.15" customHeight="1">
      <c r="B27" s="117" t="s">
        <v>93</v>
      </c>
      <c r="F27" s="122"/>
      <c r="H27" s="123">
        <v>209</v>
      </c>
      <c r="I27" s="124"/>
      <c r="J27" s="124">
        <v>573</v>
      </c>
      <c r="K27" s="121"/>
      <c r="L27" s="124">
        <v>0</v>
      </c>
      <c r="M27" s="124"/>
      <c r="N27" s="124">
        <v>0</v>
      </c>
    </row>
    <row r="28" spans="1:15" s="117" customFormat="1" ht="25.15" customHeight="1">
      <c r="A28" s="138" t="s">
        <v>94</v>
      </c>
      <c r="H28" s="136">
        <f>SUM(H24:H27)</f>
        <v>-25031</v>
      </c>
      <c r="I28" s="124"/>
      <c r="J28" s="137">
        <f>SUM(J24:J27)</f>
        <v>-35977</v>
      </c>
      <c r="K28" s="121"/>
      <c r="L28" s="137">
        <f>SUM(L24:L27)</f>
        <v>-11832</v>
      </c>
      <c r="M28" s="124"/>
      <c r="N28" s="137">
        <f>SUM(N24:N27)</f>
        <v>-35991</v>
      </c>
      <c r="O28" s="139"/>
    </row>
    <row r="29" spans="1:15" s="117" customFormat="1" ht="21.75">
      <c r="A29" s="117" t="s">
        <v>95</v>
      </c>
      <c r="F29" s="265">
        <v>13</v>
      </c>
      <c r="H29" s="132">
        <v>1701</v>
      </c>
      <c r="I29" s="124"/>
      <c r="J29" s="133">
        <v>9120</v>
      </c>
      <c r="K29" s="121"/>
      <c r="L29" s="133">
        <v>1885</v>
      </c>
      <c r="M29" s="124"/>
      <c r="N29" s="133">
        <v>7254</v>
      </c>
    </row>
    <row r="30" spans="1:15" s="117" customFormat="1" ht="21.75">
      <c r="A30" s="119" t="s">
        <v>96</v>
      </c>
      <c r="F30" s="122"/>
      <c r="H30" s="125">
        <f>H28+H29</f>
        <v>-23330</v>
      </c>
      <c r="I30" s="124"/>
      <c r="J30" s="135">
        <f>J28+J29</f>
        <v>-26857</v>
      </c>
      <c r="K30" s="121"/>
      <c r="L30" s="135">
        <f>L28+L29</f>
        <v>-9947</v>
      </c>
      <c r="M30" s="124"/>
      <c r="N30" s="135">
        <f>N28+N29</f>
        <v>-28737</v>
      </c>
    </row>
    <row r="31" spans="1:15" s="117" customFormat="1" ht="21.75">
      <c r="A31" s="119"/>
      <c r="F31" s="122"/>
      <c r="H31" s="140"/>
      <c r="I31" s="127"/>
      <c r="J31" s="129"/>
      <c r="L31" s="141"/>
      <c r="M31" s="127"/>
      <c r="N31" s="141"/>
    </row>
    <row r="32" spans="1:15" s="117" customFormat="1" ht="23.65" customHeight="1"/>
    <row r="33" spans="1:14" s="117" customFormat="1" ht="23.65" customHeight="1">
      <c r="A33" s="168" t="s">
        <v>37</v>
      </c>
    </row>
    <row r="34" spans="1:14" s="117" customFormat="1" ht="23.65" customHeight="1">
      <c r="A34" s="168"/>
    </row>
    <row r="35" spans="1:14" s="117" customFormat="1" ht="23.65" customHeight="1">
      <c r="A35" s="168"/>
    </row>
    <row r="36" spans="1:14" s="117" customFormat="1" ht="23.65" customHeight="1">
      <c r="A36" s="168"/>
    </row>
    <row r="37" spans="1:14" ht="25.15" customHeight="1">
      <c r="A37" s="16" t="s">
        <v>1</v>
      </c>
    </row>
    <row r="38" spans="1:14" ht="25.15" customHeight="1">
      <c r="A38" s="255" t="s">
        <v>75</v>
      </c>
    </row>
    <row r="39" spans="1:14" ht="25.15" customHeight="1">
      <c r="A39" s="2" t="s">
        <v>180</v>
      </c>
    </row>
    <row r="40" spans="1:14" ht="25.15" customHeight="1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</row>
    <row r="41" spans="1:14" s="117" customFormat="1" ht="25.15" customHeight="1">
      <c r="F41" s="64"/>
      <c r="G41" s="63"/>
      <c r="H41" s="268" t="s">
        <v>4</v>
      </c>
      <c r="I41" s="268"/>
      <c r="J41" s="268"/>
      <c r="K41" s="65"/>
      <c r="L41" s="268" t="s">
        <v>6</v>
      </c>
      <c r="M41" s="268"/>
      <c r="N41" s="268"/>
    </row>
    <row r="42" spans="1:14" s="117" customFormat="1" ht="25.15" customHeight="1">
      <c r="F42" s="64"/>
      <c r="G42" s="63"/>
      <c r="H42" s="268" t="s">
        <v>5</v>
      </c>
      <c r="I42" s="268"/>
      <c r="J42" s="268"/>
      <c r="K42" s="65"/>
      <c r="L42" s="268" t="s">
        <v>5</v>
      </c>
      <c r="M42" s="268"/>
      <c r="N42" s="268"/>
    </row>
    <row r="43" spans="1:14" s="117" customFormat="1" ht="25.15" customHeight="1">
      <c r="F43" s="66" t="s">
        <v>7</v>
      </c>
      <c r="G43" s="63"/>
      <c r="H43" s="250" t="s">
        <v>76</v>
      </c>
      <c r="I43" s="251"/>
      <c r="J43" s="250" t="s">
        <v>77</v>
      </c>
      <c r="K43" s="253"/>
      <c r="L43" s="250" t="s">
        <v>76</v>
      </c>
      <c r="M43" s="251"/>
      <c r="N43" s="250" t="s">
        <v>77</v>
      </c>
    </row>
    <row r="44" spans="1:14" s="117" customFormat="1" ht="25.15" customHeight="1">
      <c r="A44" s="119" t="s">
        <v>181</v>
      </c>
      <c r="B44" s="142"/>
      <c r="C44" s="142"/>
      <c r="D44" s="142"/>
      <c r="E44" s="142"/>
    </row>
    <row r="45" spans="1:14" s="117" customFormat="1" ht="25.15" customHeight="1">
      <c r="A45" s="119" t="s">
        <v>183</v>
      </c>
      <c r="B45" s="142"/>
      <c r="C45" s="142"/>
      <c r="D45" s="142"/>
      <c r="E45" s="142"/>
    </row>
    <row r="46" spans="1:14" s="117" customFormat="1" ht="25.15" customHeight="1">
      <c r="A46" s="119"/>
      <c r="B46" s="266" t="s">
        <v>182</v>
      </c>
      <c r="C46" s="142"/>
      <c r="D46" s="142"/>
      <c r="H46" s="143"/>
      <c r="I46" s="127"/>
      <c r="J46" s="144"/>
      <c r="K46" s="145"/>
      <c r="L46" s="146"/>
      <c r="M46" s="145"/>
      <c r="N46" s="146"/>
    </row>
    <row r="47" spans="1:14" s="117" customFormat="1" ht="25.15" customHeight="1">
      <c r="A47" s="142" t="s">
        <v>184</v>
      </c>
      <c r="C47" s="142"/>
      <c r="D47" s="142"/>
      <c r="H47" s="143"/>
      <c r="I47" s="127"/>
      <c r="J47" s="144"/>
      <c r="K47" s="145"/>
      <c r="L47" s="146"/>
      <c r="M47" s="145"/>
      <c r="N47" s="146"/>
    </row>
    <row r="48" spans="1:14" s="117" customFormat="1" ht="25.15" customHeight="1">
      <c r="A48" s="142"/>
      <c r="B48" s="117" t="s">
        <v>185</v>
      </c>
      <c r="C48" s="142"/>
      <c r="D48" s="142"/>
      <c r="H48" s="147">
        <v>85</v>
      </c>
      <c r="I48" s="124"/>
      <c r="J48" s="144">
        <v>-985</v>
      </c>
      <c r="K48" s="148"/>
      <c r="L48" s="144">
        <v>85</v>
      </c>
      <c r="M48" s="148"/>
      <c r="N48" s="144">
        <v>-985</v>
      </c>
    </row>
    <row r="49" spans="1:14" s="117" customFormat="1" ht="25.15" customHeight="1">
      <c r="A49" s="142" t="s">
        <v>186</v>
      </c>
      <c r="C49" s="142"/>
      <c r="D49" s="142"/>
      <c r="H49" s="147"/>
      <c r="I49" s="124"/>
      <c r="J49" s="144"/>
      <c r="K49" s="148"/>
      <c r="L49" s="144"/>
      <c r="M49" s="148"/>
      <c r="N49" s="144"/>
    </row>
    <row r="50" spans="1:14" s="117" customFormat="1" ht="25.15" customHeight="1">
      <c r="A50" s="142"/>
      <c r="B50" s="117" t="s">
        <v>187</v>
      </c>
      <c r="C50" s="142"/>
      <c r="D50" s="142"/>
      <c r="E50" s="142"/>
      <c r="H50" s="154">
        <v>-17</v>
      </c>
      <c r="I50" s="129"/>
      <c r="J50" s="155">
        <v>197</v>
      </c>
      <c r="K50" s="144"/>
      <c r="L50" s="155">
        <v>-17</v>
      </c>
      <c r="M50" s="144"/>
      <c r="N50" s="155">
        <v>197</v>
      </c>
    </row>
    <row r="51" spans="1:14" s="117" customFormat="1" ht="25.15" customHeight="1">
      <c r="A51" s="142" t="s">
        <v>188</v>
      </c>
      <c r="C51" s="142"/>
      <c r="D51" s="142"/>
      <c r="E51" s="142"/>
      <c r="H51" s="147"/>
      <c r="I51" s="129"/>
      <c r="J51" s="144"/>
      <c r="K51" s="144"/>
      <c r="L51" s="144"/>
      <c r="M51" s="144"/>
      <c r="N51" s="144"/>
    </row>
    <row r="52" spans="1:14" s="117" customFormat="1" ht="21.75">
      <c r="A52" s="142"/>
      <c r="B52" s="117" t="s">
        <v>189</v>
      </c>
      <c r="C52" s="142"/>
      <c r="D52" s="142"/>
      <c r="E52" s="142"/>
      <c r="H52" s="154">
        <f>SUM(H47:H51)</f>
        <v>68</v>
      </c>
      <c r="I52" s="124"/>
      <c r="J52" s="155">
        <f>SUM(J47:J51)</f>
        <v>-788</v>
      </c>
      <c r="K52" s="148"/>
      <c r="L52" s="155">
        <f>SUM(L47:L51)</f>
        <v>68</v>
      </c>
      <c r="M52" s="148"/>
      <c r="N52" s="155">
        <f>SUM(N47:N51)</f>
        <v>-788</v>
      </c>
    </row>
    <row r="53" spans="1:14" s="117" customFormat="1" ht="21.75">
      <c r="A53" s="119" t="s">
        <v>190</v>
      </c>
      <c r="C53" s="142"/>
      <c r="D53" s="142"/>
      <c r="E53" s="142"/>
      <c r="H53" s="147"/>
      <c r="I53" s="124"/>
      <c r="J53" s="144"/>
      <c r="K53" s="148"/>
      <c r="L53" s="144"/>
      <c r="M53" s="148"/>
      <c r="N53" s="144"/>
    </row>
    <row r="54" spans="1:14" s="117" customFormat="1" ht="21.75">
      <c r="A54" s="142"/>
      <c r="B54" s="119" t="s">
        <v>191</v>
      </c>
      <c r="C54" s="142"/>
      <c r="D54" s="142"/>
      <c r="E54" s="142"/>
      <c r="H54" s="147"/>
      <c r="I54" s="124"/>
      <c r="J54" s="144"/>
      <c r="K54" s="148"/>
      <c r="L54" s="144"/>
      <c r="M54" s="148"/>
      <c r="N54" s="144"/>
    </row>
    <row r="55" spans="1:14" s="117" customFormat="1" ht="21.75">
      <c r="A55" s="266" t="s">
        <v>98</v>
      </c>
      <c r="B55" s="119"/>
      <c r="C55" s="142"/>
      <c r="D55" s="142"/>
      <c r="E55" s="142"/>
      <c r="H55" s="147"/>
      <c r="I55" s="129"/>
      <c r="J55" s="144"/>
      <c r="K55" s="144"/>
      <c r="L55" s="144"/>
      <c r="M55" s="144"/>
      <c r="N55" s="144"/>
    </row>
    <row r="56" spans="1:14" s="117" customFormat="1" ht="22.5" thickBot="1">
      <c r="A56" s="266"/>
      <c r="B56" s="119" t="s">
        <v>99</v>
      </c>
      <c r="H56" s="156">
        <f>H52+H30</f>
        <v>-23262</v>
      </c>
      <c r="I56" s="124"/>
      <c r="J56" s="157">
        <f>J52+J30</f>
        <v>-27645</v>
      </c>
      <c r="K56" s="148"/>
      <c r="L56" s="157">
        <f>L52+L30</f>
        <v>-9879</v>
      </c>
      <c r="M56" s="148"/>
      <c r="N56" s="157">
        <f>N52+N30</f>
        <v>-29525</v>
      </c>
    </row>
    <row r="57" spans="1:14" s="117" customFormat="1" ht="12.75" customHeight="1" thickTop="1">
      <c r="H57" s="149"/>
      <c r="I57" s="127"/>
      <c r="J57" s="121"/>
      <c r="K57" s="150"/>
      <c r="L57" s="151"/>
      <c r="M57" s="151"/>
      <c r="N57" s="151"/>
    </row>
    <row r="58" spans="1:14" s="117" customFormat="1" ht="25.15" customHeight="1">
      <c r="A58" s="119" t="s">
        <v>100</v>
      </c>
      <c r="H58" s="152"/>
      <c r="I58" s="127"/>
      <c r="J58" s="124"/>
      <c r="K58" s="150"/>
      <c r="L58" s="153"/>
      <c r="M58" s="153"/>
      <c r="N58" s="153"/>
    </row>
    <row r="59" spans="1:14" s="117" customFormat="1" ht="25.15" customHeight="1">
      <c r="A59" s="142" t="s">
        <v>101</v>
      </c>
      <c r="H59" s="147">
        <v>-19957</v>
      </c>
      <c r="I59" s="124"/>
      <c r="J59" s="144">
        <v>-27066</v>
      </c>
      <c r="K59" s="144"/>
      <c r="L59" s="144">
        <v>-9947</v>
      </c>
      <c r="M59" s="144"/>
      <c r="N59" s="144">
        <v>-28737</v>
      </c>
    </row>
    <row r="60" spans="1:14" s="117" customFormat="1" ht="21.75">
      <c r="A60" s="142" t="s">
        <v>72</v>
      </c>
      <c r="H60" s="154">
        <v>-3373</v>
      </c>
      <c r="I60" s="124"/>
      <c r="J60" s="155">
        <v>209</v>
      </c>
      <c r="K60" s="148"/>
      <c r="L60" s="155">
        <v>0</v>
      </c>
      <c r="M60" s="148"/>
      <c r="N60" s="155">
        <v>0</v>
      </c>
    </row>
    <row r="61" spans="1:14" s="117" customFormat="1" ht="22.5" thickBot="1">
      <c r="A61" s="142"/>
      <c r="H61" s="156">
        <f>H30</f>
        <v>-23330</v>
      </c>
      <c r="I61" s="124"/>
      <c r="J61" s="157">
        <f>J30</f>
        <v>-26857</v>
      </c>
      <c r="K61" s="148"/>
      <c r="L61" s="157">
        <f>L30</f>
        <v>-9947</v>
      </c>
      <c r="M61" s="148"/>
      <c r="N61" s="157">
        <f>N30</f>
        <v>-28737</v>
      </c>
    </row>
    <row r="62" spans="1:14" s="117" customFormat="1" ht="12.75" customHeight="1" thickTop="1">
      <c r="H62" s="158"/>
      <c r="I62" s="127"/>
      <c r="J62" s="148"/>
      <c r="K62" s="145"/>
      <c r="L62" s="159"/>
      <c r="M62" s="159"/>
      <c r="N62" s="159"/>
    </row>
    <row r="63" spans="1:14" s="117" customFormat="1" ht="25.15" customHeight="1">
      <c r="A63" s="119" t="s">
        <v>102</v>
      </c>
      <c r="H63" s="158"/>
      <c r="I63" s="127"/>
      <c r="J63" s="148"/>
      <c r="K63" s="145"/>
      <c r="L63" s="145"/>
      <c r="M63" s="145"/>
      <c r="N63" s="145"/>
    </row>
    <row r="64" spans="1:14" s="117" customFormat="1" ht="25.15" customHeight="1">
      <c r="A64" s="142" t="s">
        <v>101</v>
      </c>
      <c r="H64" s="147">
        <v>-19889</v>
      </c>
      <c r="I64" s="124"/>
      <c r="J64" s="144">
        <v>-27854</v>
      </c>
      <c r="K64" s="144"/>
      <c r="L64" s="144">
        <v>-9879</v>
      </c>
      <c r="M64" s="144"/>
      <c r="N64" s="144">
        <v>-29525</v>
      </c>
    </row>
    <row r="65" spans="1:14" s="117" customFormat="1" ht="21.75">
      <c r="A65" s="142" t="s">
        <v>72</v>
      </c>
      <c r="H65" s="154">
        <v>-3373</v>
      </c>
      <c r="I65" s="148"/>
      <c r="J65" s="155">
        <v>209</v>
      </c>
      <c r="K65" s="148"/>
      <c r="L65" s="155">
        <v>0</v>
      </c>
      <c r="M65" s="144"/>
      <c r="N65" s="155">
        <v>0</v>
      </c>
    </row>
    <row r="66" spans="1:14" s="117" customFormat="1" ht="22.5" thickBot="1">
      <c r="A66" s="142"/>
      <c r="H66" s="156">
        <f>H56</f>
        <v>-23262</v>
      </c>
      <c r="I66" s="148"/>
      <c r="J66" s="157">
        <f>J56</f>
        <v>-27645</v>
      </c>
      <c r="K66" s="148"/>
      <c r="L66" s="157">
        <f>L56</f>
        <v>-9879</v>
      </c>
      <c r="M66" s="144"/>
      <c r="N66" s="157">
        <f>N56</f>
        <v>-29525</v>
      </c>
    </row>
    <row r="67" spans="1:14" s="117" customFormat="1" ht="12.75" customHeight="1" thickTop="1">
      <c r="A67" s="142"/>
      <c r="H67" s="160"/>
      <c r="I67" s="153"/>
      <c r="J67" s="161"/>
      <c r="K67" s="150"/>
      <c r="L67" s="161"/>
      <c r="M67" s="153"/>
      <c r="N67" s="161"/>
    </row>
    <row r="68" spans="1:14" s="117" customFormat="1" ht="25.15" customHeight="1">
      <c r="A68" s="162" t="s">
        <v>103</v>
      </c>
      <c r="F68" s="122"/>
      <c r="H68" s="160"/>
      <c r="I68" s="150"/>
      <c r="J68" s="161"/>
      <c r="K68" s="150"/>
      <c r="L68" s="150"/>
      <c r="M68" s="150"/>
      <c r="N68" s="150"/>
    </row>
    <row r="69" spans="1:14" s="117" customFormat="1" ht="25.15" customHeight="1" thickBot="1">
      <c r="A69" s="142" t="s">
        <v>104</v>
      </c>
      <c r="H69" s="163">
        <f>H59/H70</f>
        <v>-2.9491650657603074E-2</v>
      </c>
      <c r="I69" s="164"/>
      <c r="J69" s="165">
        <f>J59/J70</f>
        <v>-3.9997044480567456E-2</v>
      </c>
      <c r="K69" s="164"/>
      <c r="L69" s="165">
        <f>L59/L70</f>
        <v>-1.4699275897739028E-2</v>
      </c>
      <c r="M69" s="164"/>
      <c r="N69" s="165">
        <f>N59/N70</f>
        <v>-4.2466380966454852E-2</v>
      </c>
    </row>
    <row r="70" spans="1:14" s="117" customFormat="1" ht="25.15" customHeight="1" thickTop="1" thickBot="1">
      <c r="A70" s="142" t="s">
        <v>105</v>
      </c>
      <c r="H70" s="166">
        <v>676700</v>
      </c>
      <c r="I70" s="150"/>
      <c r="J70" s="167">
        <v>676700</v>
      </c>
      <c r="K70" s="150"/>
      <c r="L70" s="167">
        <v>676700</v>
      </c>
      <c r="M70" s="150"/>
      <c r="N70" s="167">
        <v>676700</v>
      </c>
    </row>
    <row r="71" spans="1:14" s="117" customFormat="1" ht="23.65" customHeight="1" thickTop="1"/>
    <row r="72" spans="1:14" s="117" customFormat="1" ht="23.65" customHeight="1">
      <c r="A72" s="168" t="s">
        <v>37</v>
      </c>
    </row>
    <row r="73" spans="1:14" s="117" customFormat="1" ht="23.65" customHeight="1">
      <c r="J73" s="169"/>
    </row>
    <row r="74" spans="1:14" s="117" customFormat="1" ht="23.65" customHeight="1"/>
    <row r="75" spans="1:14" s="117" customFormat="1" ht="23.65" customHeight="1">
      <c r="J75" s="170"/>
      <c r="L75" s="171"/>
      <c r="N75" s="171"/>
    </row>
    <row r="76" spans="1:14" s="117" customFormat="1" ht="23.65" customHeight="1">
      <c r="L76" s="171"/>
      <c r="N76" s="171"/>
    </row>
    <row r="77" spans="1:14" s="117" customFormat="1" ht="23.65" customHeight="1">
      <c r="L77" s="171"/>
      <c r="N77" s="171"/>
    </row>
    <row r="78" spans="1:14" s="117" customFormat="1" ht="23.65" customHeight="1">
      <c r="J78" s="171"/>
      <c r="L78" s="171"/>
      <c r="N78" s="171"/>
    </row>
    <row r="79" spans="1:14" s="117" customFormat="1" ht="23.65" customHeight="1">
      <c r="J79" s="171"/>
      <c r="L79" s="171"/>
      <c r="N79" s="171"/>
    </row>
    <row r="80" spans="1:14" s="117" customFormat="1" ht="23.65" customHeight="1">
      <c r="J80" s="171"/>
      <c r="L80" s="171"/>
      <c r="N80" s="171"/>
    </row>
    <row r="81" spans="8:14" s="117" customFormat="1" ht="23.65" customHeight="1">
      <c r="H81" s="170"/>
      <c r="J81" s="170"/>
      <c r="L81" s="171"/>
      <c r="N81" s="171"/>
    </row>
    <row r="82" spans="8:14" s="117" customFormat="1" ht="23.65" customHeight="1"/>
    <row r="83" spans="8:14" s="117" customFormat="1" ht="23.65" customHeight="1">
      <c r="H83" s="170"/>
      <c r="L83" s="139"/>
      <c r="N83" s="139"/>
    </row>
    <row r="84" spans="8:14" s="117" customFormat="1" ht="23.65" customHeight="1">
      <c r="H84" s="170"/>
      <c r="J84" s="170"/>
    </row>
    <row r="88" spans="8:14" ht="23.65" customHeight="1">
      <c r="H88" s="35"/>
      <c r="J88" s="35"/>
    </row>
    <row r="89" spans="8:14" ht="23.65" customHeight="1">
      <c r="H89" s="35"/>
      <c r="J89" s="35"/>
    </row>
    <row r="91" spans="8:14" ht="23.65" customHeight="1">
      <c r="H91" s="35"/>
    </row>
    <row r="92" spans="8:14" ht="23.65" customHeight="1">
      <c r="H92" s="35"/>
      <c r="J92" s="35"/>
    </row>
    <row r="95" spans="8:14" ht="23.65" customHeight="1">
      <c r="J95" s="35"/>
      <c r="L95" s="35"/>
    </row>
    <row r="96" spans="8:14" ht="23.65" customHeight="1">
      <c r="L96" s="35"/>
    </row>
    <row r="97" spans="10:12" ht="23.65" customHeight="1">
      <c r="J97" s="35"/>
    </row>
    <row r="98" spans="10:12" ht="23.65" customHeight="1">
      <c r="J98" s="35"/>
      <c r="L98" s="35"/>
    </row>
    <row r="99" spans="10:12" ht="23.65" customHeight="1">
      <c r="L99" s="35"/>
    </row>
    <row r="100" spans="10:12" ht="23.65" customHeight="1">
      <c r="L100" s="35"/>
    </row>
    <row r="101" spans="10:12" ht="23.65" customHeight="1">
      <c r="J101" s="35"/>
    </row>
    <row r="102" spans="10:12" ht="23.65" customHeight="1">
      <c r="J102" s="35"/>
    </row>
    <row r="103" spans="10:12" ht="23.65" customHeight="1">
      <c r="J103" s="35"/>
    </row>
    <row r="104" spans="10:12" ht="23.65" customHeight="1">
      <c r="J104" s="35"/>
    </row>
    <row r="105" spans="10:12" ht="23.65" customHeight="1">
      <c r="J105" s="35"/>
    </row>
    <row r="106" spans="10:12" ht="23.65" customHeight="1">
      <c r="J106" s="35"/>
    </row>
  </sheetData>
  <mergeCells count="8">
    <mergeCell ref="H6:J6"/>
    <mergeCell ref="L6:N6"/>
    <mergeCell ref="H42:J42"/>
    <mergeCell ref="L42:N42"/>
    <mergeCell ref="H5:J5"/>
    <mergeCell ref="L5:N5"/>
    <mergeCell ref="H41:J41"/>
    <mergeCell ref="L41:N41"/>
  </mergeCells>
  <pageMargins left="0.70866141732283472" right="0.19685039370078741" top="0.59055118110236227" bottom="0.39370078740157483" header="0.31496062992125984" footer="0.31496062992125984"/>
  <pageSetup paperSize="9" scale="90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25"/>
  <sheetViews>
    <sheetView zoomScale="85" zoomScaleNormal="85" zoomScaleSheetLayoutView="90" workbookViewId="0">
      <selection activeCell="X26" sqref="X26"/>
    </sheetView>
  </sheetViews>
  <sheetFormatPr defaultColWidth="10.140625" defaultRowHeight="26.1" customHeight="1"/>
  <cols>
    <col min="1" max="1" width="3" style="176" customWidth="1"/>
    <col min="2" max="2" width="44.28515625" style="176" customWidth="1"/>
    <col min="3" max="3" width="0.7109375" style="176" customWidth="1"/>
    <col min="4" max="4" width="7" style="176" customWidth="1"/>
    <col min="5" max="5" width="0.7109375" style="176" customWidth="1"/>
    <col min="6" max="6" width="12.85546875" style="176" customWidth="1"/>
    <col min="7" max="7" width="0.85546875" style="176" customWidth="1"/>
    <col min="8" max="8" width="13.85546875" style="176" customWidth="1"/>
    <col min="9" max="9" width="0.85546875" style="176" customWidth="1"/>
    <col min="10" max="10" width="13.85546875" style="176" customWidth="1"/>
    <col min="11" max="11" width="0.85546875" style="176" customWidth="1"/>
    <col min="12" max="12" width="14.140625" style="176" customWidth="1"/>
    <col min="13" max="13" width="0.85546875" style="176" customWidth="1"/>
    <col min="14" max="14" width="12.28515625" style="176" customWidth="1"/>
    <col min="15" max="15" width="0.85546875" style="176" customWidth="1"/>
    <col min="16" max="16" width="16.28515625" style="176" customWidth="1"/>
    <col min="17" max="17" width="0.85546875" style="176" customWidth="1"/>
    <col min="18" max="18" width="14.5703125" style="176" customWidth="1"/>
    <col min="19" max="19" width="0.85546875" style="176" customWidth="1"/>
    <col min="20" max="20" width="13" style="176" customWidth="1"/>
    <col min="21" max="21" width="0.85546875" style="176" customWidth="1"/>
    <col min="22" max="22" width="13.5703125" style="176" customWidth="1"/>
    <col min="23" max="23" width="0.85546875" style="176" customWidth="1"/>
    <col min="24" max="24" width="16" style="176" customWidth="1"/>
    <col min="25" max="25" width="1.28515625" style="176" customWidth="1"/>
    <col min="26" max="26" width="12.42578125" style="176" bestFit="1" customWidth="1"/>
    <col min="27" max="230" width="10.140625" style="176"/>
    <col min="231" max="231" width="3" style="176" customWidth="1"/>
    <col min="232" max="232" width="53" style="176" customWidth="1"/>
    <col min="233" max="233" width="0.7109375" style="176" customWidth="1"/>
    <col min="234" max="234" width="9.42578125" style="176" customWidth="1"/>
    <col min="235" max="235" width="0.7109375" style="176" customWidth="1"/>
    <col min="236" max="236" width="15.140625" style="176" customWidth="1"/>
    <col min="237" max="237" width="1.42578125" style="176" customWidth="1"/>
    <col min="238" max="238" width="18" style="176" customWidth="1"/>
    <col min="239" max="239" width="1.42578125" style="176" customWidth="1"/>
    <col min="240" max="240" width="15.42578125" style="176" customWidth="1"/>
    <col min="241" max="241" width="0.85546875" style="176" customWidth="1"/>
    <col min="242" max="242" width="16.42578125" style="176" customWidth="1"/>
    <col min="243" max="243" width="1.42578125" style="176" customWidth="1"/>
    <col min="244" max="244" width="16.42578125" style="176" customWidth="1"/>
    <col min="245" max="245" width="1.28515625" style="176" customWidth="1"/>
    <col min="246" max="246" width="15.7109375" style="176" customWidth="1"/>
    <col min="247" max="247" width="1.28515625" style="176" customWidth="1"/>
    <col min="248" max="248" width="14.140625" style="176" bestFit="1" customWidth="1"/>
    <col min="249" max="249" width="1" style="176" customWidth="1"/>
    <col min="250" max="250" width="16.140625" style="176" customWidth="1"/>
    <col min="251" max="251" width="10.140625" style="176"/>
    <col min="252" max="252" width="14.42578125" style="176" bestFit="1" customWidth="1"/>
    <col min="253" max="486" width="10.140625" style="176"/>
    <col min="487" max="487" width="3" style="176" customWidth="1"/>
    <col min="488" max="488" width="53" style="176" customWidth="1"/>
    <col min="489" max="489" width="0.7109375" style="176" customWidth="1"/>
    <col min="490" max="490" width="9.42578125" style="176" customWidth="1"/>
    <col min="491" max="491" width="0.7109375" style="176" customWidth="1"/>
    <col min="492" max="492" width="15.140625" style="176" customWidth="1"/>
    <col min="493" max="493" width="1.42578125" style="176" customWidth="1"/>
    <col min="494" max="494" width="18" style="176" customWidth="1"/>
    <col min="495" max="495" width="1.42578125" style="176" customWidth="1"/>
    <col min="496" max="496" width="15.42578125" style="176" customWidth="1"/>
    <col min="497" max="497" width="0.85546875" style="176" customWidth="1"/>
    <col min="498" max="498" width="16.42578125" style="176" customWidth="1"/>
    <col min="499" max="499" width="1.42578125" style="176" customWidth="1"/>
    <col min="500" max="500" width="16.42578125" style="176" customWidth="1"/>
    <col min="501" max="501" width="1.28515625" style="176" customWidth="1"/>
    <col min="502" max="502" width="15.7109375" style="176" customWidth="1"/>
    <col min="503" max="503" width="1.28515625" style="176" customWidth="1"/>
    <col min="504" max="504" width="14.140625" style="176" bestFit="1" customWidth="1"/>
    <col min="505" max="505" width="1" style="176" customWidth="1"/>
    <col min="506" max="506" width="16.140625" style="176" customWidth="1"/>
    <col min="507" max="507" width="10.140625" style="176"/>
    <col min="508" max="508" width="14.42578125" style="176" bestFit="1" customWidth="1"/>
    <col min="509" max="742" width="10.140625" style="176"/>
    <col min="743" max="743" width="3" style="176" customWidth="1"/>
    <col min="744" max="744" width="53" style="176" customWidth="1"/>
    <col min="745" max="745" width="0.7109375" style="176" customWidth="1"/>
    <col min="746" max="746" width="9.42578125" style="176" customWidth="1"/>
    <col min="747" max="747" width="0.7109375" style="176" customWidth="1"/>
    <col min="748" max="748" width="15.140625" style="176" customWidth="1"/>
    <col min="749" max="749" width="1.42578125" style="176" customWidth="1"/>
    <col min="750" max="750" width="18" style="176" customWidth="1"/>
    <col min="751" max="751" width="1.42578125" style="176" customWidth="1"/>
    <col min="752" max="752" width="15.42578125" style="176" customWidth="1"/>
    <col min="753" max="753" width="0.85546875" style="176" customWidth="1"/>
    <col min="754" max="754" width="16.42578125" style="176" customWidth="1"/>
    <col min="755" max="755" width="1.42578125" style="176" customWidth="1"/>
    <col min="756" max="756" width="16.42578125" style="176" customWidth="1"/>
    <col min="757" max="757" width="1.28515625" style="176" customWidth="1"/>
    <col min="758" max="758" width="15.7109375" style="176" customWidth="1"/>
    <col min="759" max="759" width="1.28515625" style="176" customWidth="1"/>
    <col min="760" max="760" width="14.140625" style="176" bestFit="1" customWidth="1"/>
    <col min="761" max="761" width="1" style="176" customWidth="1"/>
    <col min="762" max="762" width="16.140625" style="176" customWidth="1"/>
    <col min="763" max="763" width="10.140625" style="176"/>
    <col min="764" max="764" width="14.42578125" style="176" bestFit="1" customWidth="1"/>
    <col min="765" max="998" width="10.140625" style="176"/>
    <col min="999" max="999" width="3" style="176" customWidth="1"/>
    <col min="1000" max="1000" width="53" style="176" customWidth="1"/>
    <col min="1001" max="1001" width="0.7109375" style="176" customWidth="1"/>
    <col min="1002" max="1002" width="9.42578125" style="176" customWidth="1"/>
    <col min="1003" max="1003" width="0.7109375" style="176" customWidth="1"/>
    <col min="1004" max="1004" width="15.140625" style="176" customWidth="1"/>
    <col min="1005" max="1005" width="1.42578125" style="176" customWidth="1"/>
    <col min="1006" max="1006" width="18" style="176" customWidth="1"/>
    <col min="1007" max="1007" width="1.42578125" style="176" customWidth="1"/>
    <col min="1008" max="1008" width="15.42578125" style="176" customWidth="1"/>
    <col min="1009" max="1009" width="0.85546875" style="176" customWidth="1"/>
    <col min="1010" max="1010" width="16.42578125" style="176" customWidth="1"/>
    <col min="1011" max="1011" width="1.42578125" style="176" customWidth="1"/>
    <col min="1012" max="1012" width="16.42578125" style="176" customWidth="1"/>
    <col min="1013" max="1013" width="1.28515625" style="176" customWidth="1"/>
    <col min="1014" max="1014" width="15.7109375" style="176" customWidth="1"/>
    <col min="1015" max="1015" width="1.28515625" style="176" customWidth="1"/>
    <col min="1016" max="1016" width="14.140625" style="176" bestFit="1" customWidth="1"/>
    <col min="1017" max="1017" width="1" style="176" customWidth="1"/>
    <col min="1018" max="1018" width="16.140625" style="176" customWidth="1"/>
    <col min="1019" max="1019" width="10.140625" style="176"/>
    <col min="1020" max="1020" width="14.42578125" style="176" bestFit="1" customWidth="1"/>
    <col min="1021" max="1254" width="10.140625" style="176"/>
    <col min="1255" max="1255" width="3" style="176" customWidth="1"/>
    <col min="1256" max="1256" width="53" style="176" customWidth="1"/>
    <col min="1257" max="1257" width="0.7109375" style="176" customWidth="1"/>
    <col min="1258" max="1258" width="9.42578125" style="176" customWidth="1"/>
    <col min="1259" max="1259" width="0.7109375" style="176" customWidth="1"/>
    <col min="1260" max="1260" width="15.140625" style="176" customWidth="1"/>
    <col min="1261" max="1261" width="1.42578125" style="176" customWidth="1"/>
    <col min="1262" max="1262" width="18" style="176" customWidth="1"/>
    <col min="1263" max="1263" width="1.42578125" style="176" customWidth="1"/>
    <col min="1264" max="1264" width="15.42578125" style="176" customWidth="1"/>
    <col min="1265" max="1265" width="0.85546875" style="176" customWidth="1"/>
    <col min="1266" max="1266" width="16.42578125" style="176" customWidth="1"/>
    <col min="1267" max="1267" width="1.42578125" style="176" customWidth="1"/>
    <col min="1268" max="1268" width="16.42578125" style="176" customWidth="1"/>
    <col min="1269" max="1269" width="1.28515625" style="176" customWidth="1"/>
    <col min="1270" max="1270" width="15.7109375" style="176" customWidth="1"/>
    <col min="1271" max="1271" width="1.28515625" style="176" customWidth="1"/>
    <col min="1272" max="1272" width="14.140625" style="176" bestFit="1" customWidth="1"/>
    <col min="1273" max="1273" width="1" style="176" customWidth="1"/>
    <col min="1274" max="1274" width="16.140625" style="176" customWidth="1"/>
    <col min="1275" max="1275" width="10.140625" style="176"/>
    <col min="1276" max="1276" width="14.42578125" style="176" bestFit="1" customWidth="1"/>
    <col min="1277" max="1510" width="10.140625" style="176"/>
    <col min="1511" max="1511" width="3" style="176" customWidth="1"/>
    <col min="1512" max="1512" width="53" style="176" customWidth="1"/>
    <col min="1513" max="1513" width="0.7109375" style="176" customWidth="1"/>
    <col min="1514" max="1514" width="9.42578125" style="176" customWidth="1"/>
    <col min="1515" max="1515" width="0.7109375" style="176" customWidth="1"/>
    <col min="1516" max="1516" width="15.140625" style="176" customWidth="1"/>
    <col min="1517" max="1517" width="1.42578125" style="176" customWidth="1"/>
    <col min="1518" max="1518" width="18" style="176" customWidth="1"/>
    <col min="1519" max="1519" width="1.42578125" style="176" customWidth="1"/>
    <col min="1520" max="1520" width="15.42578125" style="176" customWidth="1"/>
    <col min="1521" max="1521" width="0.85546875" style="176" customWidth="1"/>
    <col min="1522" max="1522" width="16.42578125" style="176" customWidth="1"/>
    <col min="1523" max="1523" width="1.42578125" style="176" customWidth="1"/>
    <col min="1524" max="1524" width="16.42578125" style="176" customWidth="1"/>
    <col min="1525" max="1525" width="1.28515625" style="176" customWidth="1"/>
    <col min="1526" max="1526" width="15.7109375" style="176" customWidth="1"/>
    <col min="1527" max="1527" width="1.28515625" style="176" customWidth="1"/>
    <col min="1528" max="1528" width="14.140625" style="176" bestFit="1" customWidth="1"/>
    <col min="1529" max="1529" width="1" style="176" customWidth="1"/>
    <col min="1530" max="1530" width="16.140625" style="176" customWidth="1"/>
    <col min="1531" max="1531" width="10.140625" style="176"/>
    <col min="1532" max="1532" width="14.42578125" style="176" bestFit="1" customWidth="1"/>
    <col min="1533" max="1766" width="10.140625" style="176"/>
    <col min="1767" max="1767" width="3" style="176" customWidth="1"/>
    <col min="1768" max="1768" width="53" style="176" customWidth="1"/>
    <col min="1769" max="1769" width="0.7109375" style="176" customWidth="1"/>
    <col min="1770" max="1770" width="9.42578125" style="176" customWidth="1"/>
    <col min="1771" max="1771" width="0.7109375" style="176" customWidth="1"/>
    <col min="1772" max="1772" width="15.140625" style="176" customWidth="1"/>
    <col min="1773" max="1773" width="1.42578125" style="176" customWidth="1"/>
    <col min="1774" max="1774" width="18" style="176" customWidth="1"/>
    <col min="1775" max="1775" width="1.42578125" style="176" customWidth="1"/>
    <col min="1776" max="1776" width="15.42578125" style="176" customWidth="1"/>
    <col min="1777" max="1777" width="0.85546875" style="176" customWidth="1"/>
    <col min="1778" max="1778" width="16.42578125" style="176" customWidth="1"/>
    <col min="1779" max="1779" width="1.42578125" style="176" customWidth="1"/>
    <col min="1780" max="1780" width="16.42578125" style="176" customWidth="1"/>
    <col min="1781" max="1781" width="1.28515625" style="176" customWidth="1"/>
    <col min="1782" max="1782" width="15.7109375" style="176" customWidth="1"/>
    <col min="1783" max="1783" width="1.28515625" style="176" customWidth="1"/>
    <col min="1784" max="1784" width="14.140625" style="176" bestFit="1" customWidth="1"/>
    <col min="1785" max="1785" width="1" style="176" customWidth="1"/>
    <col min="1786" max="1786" width="16.140625" style="176" customWidth="1"/>
    <col min="1787" max="1787" width="10.140625" style="176"/>
    <col min="1788" max="1788" width="14.42578125" style="176" bestFit="1" customWidth="1"/>
    <col min="1789" max="2022" width="10.140625" style="176"/>
    <col min="2023" max="2023" width="3" style="176" customWidth="1"/>
    <col min="2024" max="2024" width="53" style="176" customWidth="1"/>
    <col min="2025" max="2025" width="0.7109375" style="176" customWidth="1"/>
    <col min="2026" max="2026" width="9.42578125" style="176" customWidth="1"/>
    <col min="2027" max="2027" width="0.7109375" style="176" customWidth="1"/>
    <col min="2028" max="2028" width="15.140625" style="176" customWidth="1"/>
    <col min="2029" max="2029" width="1.42578125" style="176" customWidth="1"/>
    <col min="2030" max="2030" width="18" style="176" customWidth="1"/>
    <col min="2031" max="2031" width="1.42578125" style="176" customWidth="1"/>
    <col min="2032" max="2032" width="15.42578125" style="176" customWidth="1"/>
    <col min="2033" max="2033" width="0.85546875" style="176" customWidth="1"/>
    <col min="2034" max="2034" width="16.42578125" style="176" customWidth="1"/>
    <col min="2035" max="2035" width="1.42578125" style="176" customWidth="1"/>
    <col min="2036" max="2036" width="16.42578125" style="176" customWidth="1"/>
    <col min="2037" max="2037" width="1.28515625" style="176" customWidth="1"/>
    <col min="2038" max="2038" width="15.7109375" style="176" customWidth="1"/>
    <col min="2039" max="2039" width="1.28515625" style="176" customWidth="1"/>
    <col min="2040" max="2040" width="14.140625" style="176" bestFit="1" customWidth="1"/>
    <col min="2041" max="2041" width="1" style="176" customWidth="1"/>
    <col min="2042" max="2042" width="16.140625" style="176" customWidth="1"/>
    <col min="2043" max="2043" width="10.140625" style="176"/>
    <col min="2044" max="2044" width="14.42578125" style="176" bestFit="1" customWidth="1"/>
    <col min="2045" max="2278" width="10.140625" style="176"/>
    <col min="2279" max="2279" width="3" style="176" customWidth="1"/>
    <col min="2280" max="2280" width="53" style="176" customWidth="1"/>
    <col min="2281" max="2281" width="0.7109375" style="176" customWidth="1"/>
    <col min="2282" max="2282" width="9.42578125" style="176" customWidth="1"/>
    <col min="2283" max="2283" width="0.7109375" style="176" customWidth="1"/>
    <col min="2284" max="2284" width="15.140625" style="176" customWidth="1"/>
    <col min="2285" max="2285" width="1.42578125" style="176" customWidth="1"/>
    <col min="2286" max="2286" width="18" style="176" customWidth="1"/>
    <col min="2287" max="2287" width="1.42578125" style="176" customWidth="1"/>
    <col min="2288" max="2288" width="15.42578125" style="176" customWidth="1"/>
    <col min="2289" max="2289" width="0.85546875" style="176" customWidth="1"/>
    <col min="2290" max="2290" width="16.42578125" style="176" customWidth="1"/>
    <col min="2291" max="2291" width="1.42578125" style="176" customWidth="1"/>
    <col min="2292" max="2292" width="16.42578125" style="176" customWidth="1"/>
    <col min="2293" max="2293" width="1.28515625" style="176" customWidth="1"/>
    <col min="2294" max="2294" width="15.7109375" style="176" customWidth="1"/>
    <col min="2295" max="2295" width="1.28515625" style="176" customWidth="1"/>
    <col min="2296" max="2296" width="14.140625" style="176" bestFit="1" customWidth="1"/>
    <col min="2297" max="2297" width="1" style="176" customWidth="1"/>
    <col min="2298" max="2298" width="16.140625" style="176" customWidth="1"/>
    <col min="2299" max="2299" width="10.140625" style="176"/>
    <col min="2300" max="2300" width="14.42578125" style="176" bestFit="1" customWidth="1"/>
    <col min="2301" max="2534" width="10.140625" style="176"/>
    <col min="2535" max="2535" width="3" style="176" customWidth="1"/>
    <col min="2536" max="2536" width="53" style="176" customWidth="1"/>
    <col min="2537" max="2537" width="0.7109375" style="176" customWidth="1"/>
    <col min="2538" max="2538" width="9.42578125" style="176" customWidth="1"/>
    <col min="2539" max="2539" width="0.7109375" style="176" customWidth="1"/>
    <col min="2540" max="2540" width="15.140625" style="176" customWidth="1"/>
    <col min="2541" max="2541" width="1.42578125" style="176" customWidth="1"/>
    <col min="2542" max="2542" width="18" style="176" customWidth="1"/>
    <col min="2543" max="2543" width="1.42578125" style="176" customWidth="1"/>
    <col min="2544" max="2544" width="15.42578125" style="176" customWidth="1"/>
    <col min="2545" max="2545" width="0.85546875" style="176" customWidth="1"/>
    <col min="2546" max="2546" width="16.42578125" style="176" customWidth="1"/>
    <col min="2547" max="2547" width="1.42578125" style="176" customWidth="1"/>
    <col min="2548" max="2548" width="16.42578125" style="176" customWidth="1"/>
    <col min="2549" max="2549" width="1.28515625" style="176" customWidth="1"/>
    <col min="2550" max="2550" width="15.7109375" style="176" customWidth="1"/>
    <col min="2551" max="2551" width="1.28515625" style="176" customWidth="1"/>
    <col min="2552" max="2552" width="14.140625" style="176" bestFit="1" customWidth="1"/>
    <col min="2553" max="2553" width="1" style="176" customWidth="1"/>
    <col min="2554" max="2554" width="16.140625" style="176" customWidth="1"/>
    <col min="2555" max="2555" width="10.140625" style="176"/>
    <col min="2556" max="2556" width="14.42578125" style="176" bestFit="1" customWidth="1"/>
    <col min="2557" max="2790" width="10.140625" style="176"/>
    <col min="2791" max="2791" width="3" style="176" customWidth="1"/>
    <col min="2792" max="2792" width="53" style="176" customWidth="1"/>
    <col min="2793" max="2793" width="0.7109375" style="176" customWidth="1"/>
    <col min="2794" max="2794" width="9.42578125" style="176" customWidth="1"/>
    <col min="2795" max="2795" width="0.7109375" style="176" customWidth="1"/>
    <col min="2796" max="2796" width="15.140625" style="176" customWidth="1"/>
    <col min="2797" max="2797" width="1.42578125" style="176" customWidth="1"/>
    <col min="2798" max="2798" width="18" style="176" customWidth="1"/>
    <col min="2799" max="2799" width="1.42578125" style="176" customWidth="1"/>
    <col min="2800" max="2800" width="15.42578125" style="176" customWidth="1"/>
    <col min="2801" max="2801" width="0.85546875" style="176" customWidth="1"/>
    <col min="2802" max="2802" width="16.42578125" style="176" customWidth="1"/>
    <col min="2803" max="2803" width="1.42578125" style="176" customWidth="1"/>
    <col min="2804" max="2804" width="16.42578125" style="176" customWidth="1"/>
    <col min="2805" max="2805" width="1.28515625" style="176" customWidth="1"/>
    <col min="2806" max="2806" width="15.7109375" style="176" customWidth="1"/>
    <col min="2807" max="2807" width="1.28515625" style="176" customWidth="1"/>
    <col min="2808" max="2808" width="14.140625" style="176" bestFit="1" customWidth="1"/>
    <col min="2809" max="2809" width="1" style="176" customWidth="1"/>
    <col min="2810" max="2810" width="16.140625" style="176" customWidth="1"/>
    <col min="2811" max="2811" width="10.140625" style="176"/>
    <col min="2812" max="2812" width="14.42578125" style="176" bestFit="1" customWidth="1"/>
    <col min="2813" max="3046" width="10.140625" style="176"/>
    <col min="3047" max="3047" width="3" style="176" customWidth="1"/>
    <col min="3048" max="3048" width="53" style="176" customWidth="1"/>
    <col min="3049" max="3049" width="0.7109375" style="176" customWidth="1"/>
    <col min="3050" max="3050" width="9.42578125" style="176" customWidth="1"/>
    <col min="3051" max="3051" width="0.7109375" style="176" customWidth="1"/>
    <col min="3052" max="3052" width="15.140625" style="176" customWidth="1"/>
    <col min="3053" max="3053" width="1.42578125" style="176" customWidth="1"/>
    <col min="3054" max="3054" width="18" style="176" customWidth="1"/>
    <col min="3055" max="3055" width="1.42578125" style="176" customWidth="1"/>
    <col min="3056" max="3056" width="15.42578125" style="176" customWidth="1"/>
    <col min="3057" max="3057" width="0.85546875" style="176" customWidth="1"/>
    <col min="3058" max="3058" width="16.42578125" style="176" customWidth="1"/>
    <col min="3059" max="3059" width="1.42578125" style="176" customWidth="1"/>
    <col min="3060" max="3060" width="16.42578125" style="176" customWidth="1"/>
    <col min="3061" max="3061" width="1.28515625" style="176" customWidth="1"/>
    <col min="3062" max="3062" width="15.7109375" style="176" customWidth="1"/>
    <col min="3063" max="3063" width="1.28515625" style="176" customWidth="1"/>
    <col min="3064" max="3064" width="14.140625" style="176" bestFit="1" customWidth="1"/>
    <col min="3065" max="3065" width="1" style="176" customWidth="1"/>
    <col min="3066" max="3066" width="16.140625" style="176" customWidth="1"/>
    <col min="3067" max="3067" width="10.140625" style="176"/>
    <col min="3068" max="3068" width="14.42578125" style="176" bestFit="1" customWidth="1"/>
    <col min="3069" max="3302" width="10.140625" style="176"/>
    <col min="3303" max="3303" width="3" style="176" customWidth="1"/>
    <col min="3304" max="3304" width="53" style="176" customWidth="1"/>
    <col min="3305" max="3305" width="0.7109375" style="176" customWidth="1"/>
    <col min="3306" max="3306" width="9.42578125" style="176" customWidth="1"/>
    <col min="3307" max="3307" width="0.7109375" style="176" customWidth="1"/>
    <col min="3308" max="3308" width="15.140625" style="176" customWidth="1"/>
    <col min="3309" max="3309" width="1.42578125" style="176" customWidth="1"/>
    <col min="3310" max="3310" width="18" style="176" customWidth="1"/>
    <col min="3311" max="3311" width="1.42578125" style="176" customWidth="1"/>
    <col min="3312" max="3312" width="15.42578125" style="176" customWidth="1"/>
    <col min="3313" max="3313" width="0.85546875" style="176" customWidth="1"/>
    <col min="3314" max="3314" width="16.42578125" style="176" customWidth="1"/>
    <col min="3315" max="3315" width="1.42578125" style="176" customWidth="1"/>
    <col min="3316" max="3316" width="16.42578125" style="176" customWidth="1"/>
    <col min="3317" max="3317" width="1.28515625" style="176" customWidth="1"/>
    <col min="3318" max="3318" width="15.7109375" style="176" customWidth="1"/>
    <col min="3319" max="3319" width="1.28515625" style="176" customWidth="1"/>
    <col min="3320" max="3320" width="14.140625" style="176" bestFit="1" customWidth="1"/>
    <col min="3321" max="3321" width="1" style="176" customWidth="1"/>
    <col min="3322" max="3322" width="16.140625" style="176" customWidth="1"/>
    <col min="3323" max="3323" width="10.140625" style="176"/>
    <col min="3324" max="3324" width="14.42578125" style="176" bestFit="1" customWidth="1"/>
    <col min="3325" max="3558" width="10.140625" style="176"/>
    <col min="3559" max="3559" width="3" style="176" customWidth="1"/>
    <col min="3560" max="3560" width="53" style="176" customWidth="1"/>
    <col min="3561" max="3561" width="0.7109375" style="176" customWidth="1"/>
    <col min="3562" max="3562" width="9.42578125" style="176" customWidth="1"/>
    <col min="3563" max="3563" width="0.7109375" style="176" customWidth="1"/>
    <col min="3564" max="3564" width="15.140625" style="176" customWidth="1"/>
    <col min="3565" max="3565" width="1.42578125" style="176" customWidth="1"/>
    <col min="3566" max="3566" width="18" style="176" customWidth="1"/>
    <col min="3567" max="3567" width="1.42578125" style="176" customWidth="1"/>
    <col min="3568" max="3568" width="15.42578125" style="176" customWidth="1"/>
    <col min="3569" max="3569" width="0.85546875" style="176" customWidth="1"/>
    <col min="3570" max="3570" width="16.42578125" style="176" customWidth="1"/>
    <col min="3571" max="3571" width="1.42578125" style="176" customWidth="1"/>
    <col min="3572" max="3572" width="16.42578125" style="176" customWidth="1"/>
    <col min="3573" max="3573" width="1.28515625" style="176" customWidth="1"/>
    <col min="3574" max="3574" width="15.7109375" style="176" customWidth="1"/>
    <col min="3575" max="3575" width="1.28515625" style="176" customWidth="1"/>
    <col min="3576" max="3576" width="14.140625" style="176" bestFit="1" customWidth="1"/>
    <col min="3577" max="3577" width="1" style="176" customWidth="1"/>
    <col min="3578" max="3578" width="16.140625" style="176" customWidth="1"/>
    <col min="3579" max="3579" width="10.140625" style="176"/>
    <col min="3580" max="3580" width="14.42578125" style="176" bestFit="1" customWidth="1"/>
    <col min="3581" max="3814" width="10.140625" style="176"/>
    <col min="3815" max="3815" width="3" style="176" customWidth="1"/>
    <col min="3816" max="3816" width="53" style="176" customWidth="1"/>
    <col min="3817" max="3817" width="0.7109375" style="176" customWidth="1"/>
    <col min="3818" max="3818" width="9.42578125" style="176" customWidth="1"/>
    <col min="3819" max="3819" width="0.7109375" style="176" customWidth="1"/>
    <col min="3820" max="3820" width="15.140625" style="176" customWidth="1"/>
    <col min="3821" max="3821" width="1.42578125" style="176" customWidth="1"/>
    <col min="3822" max="3822" width="18" style="176" customWidth="1"/>
    <col min="3823" max="3823" width="1.42578125" style="176" customWidth="1"/>
    <col min="3824" max="3824" width="15.42578125" style="176" customWidth="1"/>
    <col min="3825" max="3825" width="0.85546875" style="176" customWidth="1"/>
    <col min="3826" max="3826" width="16.42578125" style="176" customWidth="1"/>
    <col min="3827" max="3827" width="1.42578125" style="176" customWidth="1"/>
    <col min="3828" max="3828" width="16.42578125" style="176" customWidth="1"/>
    <col min="3829" max="3829" width="1.28515625" style="176" customWidth="1"/>
    <col min="3830" max="3830" width="15.7109375" style="176" customWidth="1"/>
    <col min="3831" max="3831" width="1.28515625" style="176" customWidth="1"/>
    <col min="3832" max="3832" width="14.140625" style="176" bestFit="1" customWidth="1"/>
    <col min="3833" max="3833" width="1" style="176" customWidth="1"/>
    <col min="3834" max="3834" width="16.140625" style="176" customWidth="1"/>
    <col min="3835" max="3835" width="10.140625" style="176"/>
    <col min="3836" max="3836" width="14.42578125" style="176" bestFit="1" customWidth="1"/>
    <col min="3837" max="4070" width="10.140625" style="176"/>
    <col min="4071" max="4071" width="3" style="176" customWidth="1"/>
    <col min="4072" max="4072" width="53" style="176" customWidth="1"/>
    <col min="4073" max="4073" width="0.7109375" style="176" customWidth="1"/>
    <col min="4074" max="4074" width="9.42578125" style="176" customWidth="1"/>
    <col min="4075" max="4075" width="0.7109375" style="176" customWidth="1"/>
    <col min="4076" max="4076" width="15.140625" style="176" customWidth="1"/>
    <col min="4077" max="4077" width="1.42578125" style="176" customWidth="1"/>
    <col min="4078" max="4078" width="18" style="176" customWidth="1"/>
    <col min="4079" max="4079" width="1.42578125" style="176" customWidth="1"/>
    <col min="4080" max="4080" width="15.42578125" style="176" customWidth="1"/>
    <col min="4081" max="4081" width="0.85546875" style="176" customWidth="1"/>
    <col min="4082" max="4082" width="16.42578125" style="176" customWidth="1"/>
    <col min="4083" max="4083" width="1.42578125" style="176" customWidth="1"/>
    <col min="4084" max="4084" width="16.42578125" style="176" customWidth="1"/>
    <col min="4085" max="4085" width="1.28515625" style="176" customWidth="1"/>
    <col min="4086" max="4086" width="15.7109375" style="176" customWidth="1"/>
    <col min="4087" max="4087" width="1.28515625" style="176" customWidth="1"/>
    <col min="4088" max="4088" width="14.140625" style="176" bestFit="1" customWidth="1"/>
    <col min="4089" max="4089" width="1" style="176" customWidth="1"/>
    <col min="4090" max="4090" width="16.140625" style="176" customWidth="1"/>
    <col min="4091" max="4091" width="10.140625" style="176"/>
    <col min="4092" max="4092" width="14.42578125" style="176" bestFit="1" customWidth="1"/>
    <col min="4093" max="4326" width="10.140625" style="176"/>
    <col min="4327" max="4327" width="3" style="176" customWidth="1"/>
    <col min="4328" max="4328" width="53" style="176" customWidth="1"/>
    <col min="4329" max="4329" width="0.7109375" style="176" customWidth="1"/>
    <col min="4330" max="4330" width="9.42578125" style="176" customWidth="1"/>
    <col min="4331" max="4331" width="0.7109375" style="176" customWidth="1"/>
    <col min="4332" max="4332" width="15.140625" style="176" customWidth="1"/>
    <col min="4333" max="4333" width="1.42578125" style="176" customWidth="1"/>
    <col min="4334" max="4334" width="18" style="176" customWidth="1"/>
    <col min="4335" max="4335" width="1.42578125" style="176" customWidth="1"/>
    <col min="4336" max="4336" width="15.42578125" style="176" customWidth="1"/>
    <col min="4337" max="4337" width="0.85546875" style="176" customWidth="1"/>
    <col min="4338" max="4338" width="16.42578125" style="176" customWidth="1"/>
    <col min="4339" max="4339" width="1.42578125" style="176" customWidth="1"/>
    <col min="4340" max="4340" width="16.42578125" style="176" customWidth="1"/>
    <col min="4341" max="4341" width="1.28515625" style="176" customWidth="1"/>
    <col min="4342" max="4342" width="15.7109375" style="176" customWidth="1"/>
    <col min="4343" max="4343" width="1.28515625" style="176" customWidth="1"/>
    <col min="4344" max="4344" width="14.140625" style="176" bestFit="1" customWidth="1"/>
    <col min="4345" max="4345" width="1" style="176" customWidth="1"/>
    <col min="4346" max="4346" width="16.140625" style="176" customWidth="1"/>
    <col min="4347" max="4347" width="10.140625" style="176"/>
    <col min="4348" max="4348" width="14.42578125" style="176" bestFit="1" customWidth="1"/>
    <col min="4349" max="4582" width="10.140625" style="176"/>
    <col min="4583" max="4583" width="3" style="176" customWidth="1"/>
    <col min="4584" max="4584" width="53" style="176" customWidth="1"/>
    <col min="4585" max="4585" width="0.7109375" style="176" customWidth="1"/>
    <col min="4586" max="4586" width="9.42578125" style="176" customWidth="1"/>
    <col min="4587" max="4587" width="0.7109375" style="176" customWidth="1"/>
    <col min="4588" max="4588" width="15.140625" style="176" customWidth="1"/>
    <col min="4589" max="4589" width="1.42578125" style="176" customWidth="1"/>
    <col min="4590" max="4590" width="18" style="176" customWidth="1"/>
    <col min="4591" max="4591" width="1.42578125" style="176" customWidth="1"/>
    <col min="4592" max="4592" width="15.42578125" style="176" customWidth="1"/>
    <col min="4593" max="4593" width="0.85546875" style="176" customWidth="1"/>
    <col min="4594" max="4594" width="16.42578125" style="176" customWidth="1"/>
    <col min="4595" max="4595" width="1.42578125" style="176" customWidth="1"/>
    <col min="4596" max="4596" width="16.42578125" style="176" customWidth="1"/>
    <col min="4597" max="4597" width="1.28515625" style="176" customWidth="1"/>
    <col min="4598" max="4598" width="15.7109375" style="176" customWidth="1"/>
    <col min="4599" max="4599" width="1.28515625" style="176" customWidth="1"/>
    <col min="4600" max="4600" width="14.140625" style="176" bestFit="1" customWidth="1"/>
    <col min="4601" max="4601" width="1" style="176" customWidth="1"/>
    <col min="4602" max="4602" width="16.140625" style="176" customWidth="1"/>
    <col min="4603" max="4603" width="10.140625" style="176"/>
    <col min="4604" max="4604" width="14.42578125" style="176" bestFit="1" customWidth="1"/>
    <col min="4605" max="4838" width="10.140625" style="176"/>
    <col min="4839" max="4839" width="3" style="176" customWidth="1"/>
    <col min="4840" max="4840" width="53" style="176" customWidth="1"/>
    <col min="4841" max="4841" width="0.7109375" style="176" customWidth="1"/>
    <col min="4842" max="4842" width="9.42578125" style="176" customWidth="1"/>
    <col min="4843" max="4843" width="0.7109375" style="176" customWidth="1"/>
    <col min="4844" max="4844" width="15.140625" style="176" customWidth="1"/>
    <col min="4845" max="4845" width="1.42578125" style="176" customWidth="1"/>
    <col min="4846" max="4846" width="18" style="176" customWidth="1"/>
    <col min="4847" max="4847" width="1.42578125" style="176" customWidth="1"/>
    <col min="4848" max="4848" width="15.42578125" style="176" customWidth="1"/>
    <col min="4849" max="4849" width="0.85546875" style="176" customWidth="1"/>
    <col min="4850" max="4850" width="16.42578125" style="176" customWidth="1"/>
    <col min="4851" max="4851" width="1.42578125" style="176" customWidth="1"/>
    <col min="4852" max="4852" width="16.42578125" style="176" customWidth="1"/>
    <col min="4853" max="4853" width="1.28515625" style="176" customWidth="1"/>
    <col min="4854" max="4854" width="15.7109375" style="176" customWidth="1"/>
    <col min="4855" max="4855" width="1.28515625" style="176" customWidth="1"/>
    <col min="4856" max="4856" width="14.140625" style="176" bestFit="1" customWidth="1"/>
    <col min="4857" max="4857" width="1" style="176" customWidth="1"/>
    <col min="4858" max="4858" width="16.140625" style="176" customWidth="1"/>
    <col min="4859" max="4859" width="10.140625" style="176"/>
    <col min="4860" max="4860" width="14.42578125" style="176" bestFit="1" customWidth="1"/>
    <col min="4861" max="5094" width="10.140625" style="176"/>
    <col min="5095" max="5095" width="3" style="176" customWidth="1"/>
    <col min="5096" max="5096" width="53" style="176" customWidth="1"/>
    <col min="5097" max="5097" width="0.7109375" style="176" customWidth="1"/>
    <col min="5098" max="5098" width="9.42578125" style="176" customWidth="1"/>
    <col min="5099" max="5099" width="0.7109375" style="176" customWidth="1"/>
    <col min="5100" max="5100" width="15.140625" style="176" customWidth="1"/>
    <col min="5101" max="5101" width="1.42578125" style="176" customWidth="1"/>
    <col min="5102" max="5102" width="18" style="176" customWidth="1"/>
    <col min="5103" max="5103" width="1.42578125" style="176" customWidth="1"/>
    <col min="5104" max="5104" width="15.42578125" style="176" customWidth="1"/>
    <col min="5105" max="5105" width="0.85546875" style="176" customWidth="1"/>
    <col min="5106" max="5106" width="16.42578125" style="176" customWidth="1"/>
    <col min="5107" max="5107" width="1.42578125" style="176" customWidth="1"/>
    <col min="5108" max="5108" width="16.42578125" style="176" customWidth="1"/>
    <col min="5109" max="5109" width="1.28515625" style="176" customWidth="1"/>
    <col min="5110" max="5110" width="15.7109375" style="176" customWidth="1"/>
    <col min="5111" max="5111" width="1.28515625" style="176" customWidth="1"/>
    <col min="5112" max="5112" width="14.140625" style="176" bestFit="1" customWidth="1"/>
    <col min="5113" max="5113" width="1" style="176" customWidth="1"/>
    <col min="5114" max="5114" width="16.140625" style="176" customWidth="1"/>
    <col min="5115" max="5115" width="10.140625" style="176"/>
    <col min="5116" max="5116" width="14.42578125" style="176" bestFit="1" customWidth="1"/>
    <col min="5117" max="5350" width="10.140625" style="176"/>
    <col min="5351" max="5351" width="3" style="176" customWidth="1"/>
    <col min="5352" max="5352" width="53" style="176" customWidth="1"/>
    <col min="5353" max="5353" width="0.7109375" style="176" customWidth="1"/>
    <col min="5354" max="5354" width="9.42578125" style="176" customWidth="1"/>
    <col min="5355" max="5355" width="0.7109375" style="176" customWidth="1"/>
    <col min="5356" max="5356" width="15.140625" style="176" customWidth="1"/>
    <col min="5357" max="5357" width="1.42578125" style="176" customWidth="1"/>
    <col min="5358" max="5358" width="18" style="176" customWidth="1"/>
    <col min="5359" max="5359" width="1.42578125" style="176" customWidth="1"/>
    <col min="5360" max="5360" width="15.42578125" style="176" customWidth="1"/>
    <col min="5361" max="5361" width="0.85546875" style="176" customWidth="1"/>
    <col min="5362" max="5362" width="16.42578125" style="176" customWidth="1"/>
    <col min="5363" max="5363" width="1.42578125" style="176" customWidth="1"/>
    <col min="5364" max="5364" width="16.42578125" style="176" customWidth="1"/>
    <col min="5365" max="5365" width="1.28515625" style="176" customWidth="1"/>
    <col min="5366" max="5366" width="15.7109375" style="176" customWidth="1"/>
    <col min="5367" max="5367" width="1.28515625" style="176" customWidth="1"/>
    <col min="5368" max="5368" width="14.140625" style="176" bestFit="1" customWidth="1"/>
    <col min="5369" max="5369" width="1" style="176" customWidth="1"/>
    <col min="5370" max="5370" width="16.140625" style="176" customWidth="1"/>
    <col min="5371" max="5371" width="10.140625" style="176"/>
    <col min="5372" max="5372" width="14.42578125" style="176" bestFit="1" customWidth="1"/>
    <col min="5373" max="5606" width="10.140625" style="176"/>
    <col min="5607" max="5607" width="3" style="176" customWidth="1"/>
    <col min="5608" max="5608" width="53" style="176" customWidth="1"/>
    <col min="5609" max="5609" width="0.7109375" style="176" customWidth="1"/>
    <col min="5610" max="5610" width="9.42578125" style="176" customWidth="1"/>
    <col min="5611" max="5611" width="0.7109375" style="176" customWidth="1"/>
    <col min="5612" max="5612" width="15.140625" style="176" customWidth="1"/>
    <col min="5613" max="5613" width="1.42578125" style="176" customWidth="1"/>
    <col min="5614" max="5614" width="18" style="176" customWidth="1"/>
    <col min="5615" max="5615" width="1.42578125" style="176" customWidth="1"/>
    <col min="5616" max="5616" width="15.42578125" style="176" customWidth="1"/>
    <col min="5617" max="5617" width="0.85546875" style="176" customWidth="1"/>
    <col min="5618" max="5618" width="16.42578125" style="176" customWidth="1"/>
    <col min="5619" max="5619" width="1.42578125" style="176" customWidth="1"/>
    <col min="5620" max="5620" width="16.42578125" style="176" customWidth="1"/>
    <col min="5621" max="5621" width="1.28515625" style="176" customWidth="1"/>
    <col min="5622" max="5622" width="15.7109375" style="176" customWidth="1"/>
    <col min="5623" max="5623" width="1.28515625" style="176" customWidth="1"/>
    <col min="5624" max="5624" width="14.140625" style="176" bestFit="1" customWidth="1"/>
    <col min="5625" max="5625" width="1" style="176" customWidth="1"/>
    <col min="5626" max="5626" width="16.140625" style="176" customWidth="1"/>
    <col min="5627" max="5627" width="10.140625" style="176"/>
    <col min="5628" max="5628" width="14.42578125" style="176" bestFit="1" customWidth="1"/>
    <col min="5629" max="5862" width="10.140625" style="176"/>
    <col min="5863" max="5863" width="3" style="176" customWidth="1"/>
    <col min="5864" max="5864" width="53" style="176" customWidth="1"/>
    <col min="5865" max="5865" width="0.7109375" style="176" customWidth="1"/>
    <col min="5866" max="5866" width="9.42578125" style="176" customWidth="1"/>
    <col min="5867" max="5867" width="0.7109375" style="176" customWidth="1"/>
    <col min="5868" max="5868" width="15.140625" style="176" customWidth="1"/>
    <col min="5869" max="5869" width="1.42578125" style="176" customWidth="1"/>
    <col min="5870" max="5870" width="18" style="176" customWidth="1"/>
    <col min="5871" max="5871" width="1.42578125" style="176" customWidth="1"/>
    <col min="5872" max="5872" width="15.42578125" style="176" customWidth="1"/>
    <col min="5873" max="5873" width="0.85546875" style="176" customWidth="1"/>
    <col min="5874" max="5874" width="16.42578125" style="176" customWidth="1"/>
    <col min="5875" max="5875" width="1.42578125" style="176" customWidth="1"/>
    <col min="5876" max="5876" width="16.42578125" style="176" customWidth="1"/>
    <col min="5877" max="5877" width="1.28515625" style="176" customWidth="1"/>
    <col min="5878" max="5878" width="15.7109375" style="176" customWidth="1"/>
    <col min="5879" max="5879" width="1.28515625" style="176" customWidth="1"/>
    <col min="5880" max="5880" width="14.140625" style="176" bestFit="1" customWidth="1"/>
    <col min="5881" max="5881" width="1" style="176" customWidth="1"/>
    <col min="5882" max="5882" width="16.140625" style="176" customWidth="1"/>
    <col min="5883" max="5883" width="10.140625" style="176"/>
    <col min="5884" max="5884" width="14.42578125" style="176" bestFit="1" customWidth="1"/>
    <col min="5885" max="6118" width="10.140625" style="176"/>
    <col min="6119" max="6119" width="3" style="176" customWidth="1"/>
    <col min="6120" max="6120" width="53" style="176" customWidth="1"/>
    <col min="6121" max="6121" width="0.7109375" style="176" customWidth="1"/>
    <col min="6122" max="6122" width="9.42578125" style="176" customWidth="1"/>
    <col min="6123" max="6123" width="0.7109375" style="176" customWidth="1"/>
    <col min="6124" max="6124" width="15.140625" style="176" customWidth="1"/>
    <col min="6125" max="6125" width="1.42578125" style="176" customWidth="1"/>
    <col min="6126" max="6126" width="18" style="176" customWidth="1"/>
    <col min="6127" max="6127" width="1.42578125" style="176" customWidth="1"/>
    <col min="6128" max="6128" width="15.42578125" style="176" customWidth="1"/>
    <col min="6129" max="6129" width="0.85546875" style="176" customWidth="1"/>
    <col min="6130" max="6130" width="16.42578125" style="176" customWidth="1"/>
    <col min="6131" max="6131" width="1.42578125" style="176" customWidth="1"/>
    <col min="6132" max="6132" width="16.42578125" style="176" customWidth="1"/>
    <col min="6133" max="6133" width="1.28515625" style="176" customWidth="1"/>
    <col min="6134" max="6134" width="15.7109375" style="176" customWidth="1"/>
    <col min="6135" max="6135" width="1.28515625" style="176" customWidth="1"/>
    <col min="6136" max="6136" width="14.140625" style="176" bestFit="1" customWidth="1"/>
    <col min="6137" max="6137" width="1" style="176" customWidth="1"/>
    <col min="6138" max="6138" width="16.140625" style="176" customWidth="1"/>
    <col min="6139" max="6139" width="10.140625" style="176"/>
    <col min="6140" max="6140" width="14.42578125" style="176" bestFit="1" customWidth="1"/>
    <col min="6141" max="6374" width="10.140625" style="176"/>
    <col min="6375" max="6375" width="3" style="176" customWidth="1"/>
    <col min="6376" max="6376" width="53" style="176" customWidth="1"/>
    <col min="6377" max="6377" width="0.7109375" style="176" customWidth="1"/>
    <col min="6378" max="6378" width="9.42578125" style="176" customWidth="1"/>
    <col min="6379" max="6379" width="0.7109375" style="176" customWidth="1"/>
    <col min="6380" max="6380" width="15.140625" style="176" customWidth="1"/>
    <col min="6381" max="6381" width="1.42578125" style="176" customWidth="1"/>
    <col min="6382" max="6382" width="18" style="176" customWidth="1"/>
    <col min="6383" max="6383" width="1.42578125" style="176" customWidth="1"/>
    <col min="6384" max="6384" width="15.42578125" style="176" customWidth="1"/>
    <col min="6385" max="6385" width="0.85546875" style="176" customWidth="1"/>
    <col min="6386" max="6386" width="16.42578125" style="176" customWidth="1"/>
    <col min="6387" max="6387" width="1.42578125" style="176" customWidth="1"/>
    <col min="6388" max="6388" width="16.42578125" style="176" customWidth="1"/>
    <col min="6389" max="6389" width="1.28515625" style="176" customWidth="1"/>
    <col min="6390" max="6390" width="15.7109375" style="176" customWidth="1"/>
    <col min="6391" max="6391" width="1.28515625" style="176" customWidth="1"/>
    <col min="6392" max="6392" width="14.140625" style="176" bestFit="1" customWidth="1"/>
    <col min="6393" max="6393" width="1" style="176" customWidth="1"/>
    <col min="6394" max="6394" width="16.140625" style="176" customWidth="1"/>
    <col min="6395" max="6395" width="10.140625" style="176"/>
    <col min="6396" max="6396" width="14.42578125" style="176" bestFit="1" customWidth="1"/>
    <col min="6397" max="6630" width="10.140625" style="176"/>
    <col min="6631" max="6631" width="3" style="176" customWidth="1"/>
    <col min="6632" max="6632" width="53" style="176" customWidth="1"/>
    <col min="6633" max="6633" width="0.7109375" style="176" customWidth="1"/>
    <col min="6634" max="6634" width="9.42578125" style="176" customWidth="1"/>
    <col min="6635" max="6635" width="0.7109375" style="176" customWidth="1"/>
    <col min="6636" max="6636" width="15.140625" style="176" customWidth="1"/>
    <col min="6637" max="6637" width="1.42578125" style="176" customWidth="1"/>
    <col min="6638" max="6638" width="18" style="176" customWidth="1"/>
    <col min="6639" max="6639" width="1.42578125" style="176" customWidth="1"/>
    <col min="6640" max="6640" width="15.42578125" style="176" customWidth="1"/>
    <col min="6641" max="6641" width="0.85546875" style="176" customWidth="1"/>
    <col min="6642" max="6642" width="16.42578125" style="176" customWidth="1"/>
    <col min="6643" max="6643" width="1.42578125" style="176" customWidth="1"/>
    <col min="6644" max="6644" width="16.42578125" style="176" customWidth="1"/>
    <col min="6645" max="6645" width="1.28515625" style="176" customWidth="1"/>
    <col min="6646" max="6646" width="15.7109375" style="176" customWidth="1"/>
    <col min="6647" max="6647" width="1.28515625" style="176" customWidth="1"/>
    <col min="6648" max="6648" width="14.140625" style="176" bestFit="1" customWidth="1"/>
    <col min="6649" max="6649" width="1" style="176" customWidth="1"/>
    <col min="6650" max="6650" width="16.140625" style="176" customWidth="1"/>
    <col min="6651" max="6651" width="10.140625" style="176"/>
    <col min="6652" max="6652" width="14.42578125" style="176" bestFit="1" customWidth="1"/>
    <col min="6653" max="6886" width="10.140625" style="176"/>
    <col min="6887" max="6887" width="3" style="176" customWidth="1"/>
    <col min="6888" max="6888" width="53" style="176" customWidth="1"/>
    <col min="6889" max="6889" width="0.7109375" style="176" customWidth="1"/>
    <col min="6890" max="6890" width="9.42578125" style="176" customWidth="1"/>
    <col min="6891" max="6891" width="0.7109375" style="176" customWidth="1"/>
    <col min="6892" max="6892" width="15.140625" style="176" customWidth="1"/>
    <col min="6893" max="6893" width="1.42578125" style="176" customWidth="1"/>
    <col min="6894" max="6894" width="18" style="176" customWidth="1"/>
    <col min="6895" max="6895" width="1.42578125" style="176" customWidth="1"/>
    <col min="6896" max="6896" width="15.42578125" style="176" customWidth="1"/>
    <col min="6897" max="6897" width="0.85546875" style="176" customWidth="1"/>
    <col min="6898" max="6898" width="16.42578125" style="176" customWidth="1"/>
    <col min="6899" max="6899" width="1.42578125" style="176" customWidth="1"/>
    <col min="6900" max="6900" width="16.42578125" style="176" customWidth="1"/>
    <col min="6901" max="6901" width="1.28515625" style="176" customWidth="1"/>
    <col min="6902" max="6902" width="15.7109375" style="176" customWidth="1"/>
    <col min="6903" max="6903" width="1.28515625" style="176" customWidth="1"/>
    <col min="6904" max="6904" width="14.140625" style="176" bestFit="1" customWidth="1"/>
    <col min="6905" max="6905" width="1" style="176" customWidth="1"/>
    <col min="6906" max="6906" width="16.140625" style="176" customWidth="1"/>
    <col min="6907" max="6907" width="10.140625" style="176"/>
    <col min="6908" max="6908" width="14.42578125" style="176" bestFit="1" customWidth="1"/>
    <col min="6909" max="7142" width="10.140625" style="176"/>
    <col min="7143" max="7143" width="3" style="176" customWidth="1"/>
    <col min="7144" max="7144" width="53" style="176" customWidth="1"/>
    <col min="7145" max="7145" width="0.7109375" style="176" customWidth="1"/>
    <col min="7146" max="7146" width="9.42578125" style="176" customWidth="1"/>
    <col min="7147" max="7147" width="0.7109375" style="176" customWidth="1"/>
    <col min="7148" max="7148" width="15.140625" style="176" customWidth="1"/>
    <col min="7149" max="7149" width="1.42578125" style="176" customWidth="1"/>
    <col min="7150" max="7150" width="18" style="176" customWidth="1"/>
    <col min="7151" max="7151" width="1.42578125" style="176" customWidth="1"/>
    <col min="7152" max="7152" width="15.42578125" style="176" customWidth="1"/>
    <col min="7153" max="7153" width="0.85546875" style="176" customWidth="1"/>
    <col min="7154" max="7154" width="16.42578125" style="176" customWidth="1"/>
    <col min="7155" max="7155" width="1.42578125" style="176" customWidth="1"/>
    <col min="7156" max="7156" width="16.42578125" style="176" customWidth="1"/>
    <col min="7157" max="7157" width="1.28515625" style="176" customWidth="1"/>
    <col min="7158" max="7158" width="15.7109375" style="176" customWidth="1"/>
    <col min="7159" max="7159" width="1.28515625" style="176" customWidth="1"/>
    <col min="7160" max="7160" width="14.140625" style="176" bestFit="1" customWidth="1"/>
    <col min="7161" max="7161" width="1" style="176" customWidth="1"/>
    <col min="7162" max="7162" width="16.140625" style="176" customWidth="1"/>
    <col min="7163" max="7163" width="10.140625" style="176"/>
    <col min="7164" max="7164" width="14.42578125" style="176" bestFit="1" customWidth="1"/>
    <col min="7165" max="7398" width="10.140625" style="176"/>
    <col min="7399" max="7399" width="3" style="176" customWidth="1"/>
    <col min="7400" max="7400" width="53" style="176" customWidth="1"/>
    <col min="7401" max="7401" width="0.7109375" style="176" customWidth="1"/>
    <col min="7402" max="7402" width="9.42578125" style="176" customWidth="1"/>
    <col min="7403" max="7403" width="0.7109375" style="176" customWidth="1"/>
    <col min="7404" max="7404" width="15.140625" style="176" customWidth="1"/>
    <col min="7405" max="7405" width="1.42578125" style="176" customWidth="1"/>
    <col min="7406" max="7406" width="18" style="176" customWidth="1"/>
    <col min="7407" max="7407" width="1.42578125" style="176" customWidth="1"/>
    <col min="7408" max="7408" width="15.42578125" style="176" customWidth="1"/>
    <col min="7409" max="7409" width="0.85546875" style="176" customWidth="1"/>
    <col min="7410" max="7410" width="16.42578125" style="176" customWidth="1"/>
    <col min="7411" max="7411" width="1.42578125" style="176" customWidth="1"/>
    <col min="7412" max="7412" width="16.42578125" style="176" customWidth="1"/>
    <col min="7413" max="7413" width="1.28515625" style="176" customWidth="1"/>
    <col min="7414" max="7414" width="15.7109375" style="176" customWidth="1"/>
    <col min="7415" max="7415" width="1.28515625" style="176" customWidth="1"/>
    <col min="7416" max="7416" width="14.140625" style="176" bestFit="1" customWidth="1"/>
    <col min="7417" max="7417" width="1" style="176" customWidth="1"/>
    <col min="7418" max="7418" width="16.140625" style="176" customWidth="1"/>
    <col min="7419" max="7419" width="10.140625" style="176"/>
    <col min="7420" max="7420" width="14.42578125" style="176" bestFit="1" customWidth="1"/>
    <col min="7421" max="7654" width="10.140625" style="176"/>
    <col min="7655" max="7655" width="3" style="176" customWidth="1"/>
    <col min="7656" max="7656" width="53" style="176" customWidth="1"/>
    <col min="7657" max="7657" width="0.7109375" style="176" customWidth="1"/>
    <col min="7658" max="7658" width="9.42578125" style="176" customWidth="1"/>
    <col min="7659" max="7659" width="0.7109375" style="176" customWidth="1"/>
    <col min="7660" max="7660" width="15.140625" style="176" customWidth="1"/>
    <col min="7661" max="7661" width="1.42578125" style="176" customWidth="1"/>
    <col min="7662" max="7662" width="18" style="176" customWidth="1"/>
    <col min="7663" max="7663" width="1.42578125" style="176" customWidth="1"/>
    <col min="7664" max="7664" width="15.42578125" style="176" customWidth="1"/>
    <col min="7665" max="7665" width="0.85546875" style="176" customWidth="1"/>
    <col min="7666" max="7666" width="16.42578125" style="176" customWidth="1"/>
    <col min="7667" max="7667" width="1.42578125" style="176" customWidth="1"/>
    <col min="7668" max="7668" width="16.42578125" style="176" customWidth="1"/>
    <col min="7669" max="7669" width="1.28515625" style="176" customWidth="1"/>
    <col min="7670" max="7670" width="15.7109375" style="176" customWidth="1"/>
    <col min="7671" max="7671" width="1.28515625" style="176" customWidth="1"/>
    <col min="7672" max="7672" width="14.140625" style="176" bestFit="1" customWidth="1"/>
    <col min="7673" max="7673" width="1" style="176" customWidth="1"/>
    <col min="7674" max="7674" width="16.140625" style="176" customWidth="1"/>
    <col min="7675" max="7675" width="10.140625" style="176"/>
    <col min="7676" max="7676" width="14.42578125" style="176" bestFit="1" customWidth="1"/>
    <col min="7677" max="7910" width="10.140625" style="176"/>
    <col min="7911" max="7911" width="3" style="176" customWidth="1"/>
    <col min="7912" max="7912" width="53" style="176" customWidth="1"/>
    <col min="7913" max="7913" width="0.7109375" style="176" customWidth="1"/>
    <col min="7914" max="7914" width="9.42578125" style="176" customWidth="1"/>
    <col min="7915" max="7915" width="0.7109375" style="176" customWidth="1"/>
    <col min="7916" max="7916" width="15.140625" style="176" customWidth="1"/>
    <col min="7917" max="7917" width="1.42578125" style="176" customWidth="1"/>
    <col min="7918" max="7918" width="18" style="176" customWidth="1"/>
    <col min="7919" max="7919" width="1.42578125" style="176" customWidth="1"/>
    <col min="7920" max="7920" width="15.42578125" style="176" customWidth="1"/>
    <col min="7921" max="7921" width="0.85546875" style="176" customWidth="1"/>
    <col min="7922" max="7922" width="16.42578125" style="176" customWidth="1"/>
    <col min="7923" max="7923" width="1.42578125" style="176" customWidth="1"/>
    <col min="7924" max="7924" width="16.42578125" style="176" customWidth="1"/>
    <col min="7925" max="7925" width="1.28515625" style="176" customWidth="1"/>
    <col min="7926" max="7926" width="15.7109375" style="176" customWidth="1"/>
    <col min="7927" max="7927" width="1.28515625" style="176" customWidth="1"/>
    <col min="7928" max="7928" width="14.140625" style="176" bestFit="1" customWidth="1"/>
    <col min="7929" max="7929" width="1" style="176" customWidth="1"/>
    <col min="7930" max="7930" width="16.140625" style="176" customWidth="1"/>
    <col min="7931" max="7931" width="10.140625" style="176"/>
    <col min="7932" max="7932" width="14.42578125" style="176" bestFit="1" customWidth="1"/>
    <col min="7933" max="8166" width="10.140625" style="176"/>
    <col min="8167" max="8167" width="3" style="176" customWidth="1"/>
    <col min="8168" max="8168" width="53" style="176" customWidth="1"/>
    <col min="8169" max="8169" width="0.7109375" style="176" customWidth="1"/>
    <col min="8170" max="8170" width="9.42578125" style="176" customWidth="1"/>
    <col min="8171" max="8171" width="0.7109375" style="176" customWidth="1"/>
    <col min="8172" max="8172" width="15.140625" style="176" customWidth="1"/>
    <col min="8173" max="8173" width="1.42578125" style="176" customWidth="1"/>
    <col min="8174" max="8174" width="18" style="176" customWidth="1"/>
    <col min="8175" max="8175" width="1.42578125" style="176" customWidth="1"/>
    <col min="8176" max="8176" width="15.42578125" style="176" customWidth="1"/>
    <col min="8177" max="8177" width="0.85546875" style="176" customWidth="1"/>
    <col min="8178" max="8178" width="16.42578125" style="176" customWidth="1"/>
    <col min="8179" max="8179" width="1.42578125" style="176" customWidth="1"/>
    <col min="8180" max="8180" width="16.42578125" style="176" customWidth="1"/>
    <col min="8181" max="8181" width="1.28515625" style="176" customWidth="1"/>
    <col min="8182" max="8182" width="15.7109375" style="176" customWidth="1"/>
    <col min="8183" max="8183" width="1.28515625" style="176" customWidth="1"/>
    <col min="8184" max="8184" width="14.140625" style="176" bestFit="1" customWidth="1"/>
    <col min="8185" max="8185" width="1" style="176" customWidth="1"/>
    <col min="8186" max="8186" width="16.140625" style="176" customWidth="1"/>
    <col min="8187" max="8187" width="10.140625" style="176"/>
    <col min="8188" max="8188" width="14.42578125" style="176" bestFit="1" customWidth="1"/>
    <col min="8189" max="8422" width="10.140625" style="176"/>
    <col min="8423" max="8423" width="3" style="176" customWidth="1"/>
    <col min="8424" max="8424" width="53" style="176" customWidth="1"/>
    <col min="8425" max="8425" width="0.7109375" style="176" customWidth="1"/>
    <col min="8426" max="8426" width="9.42578125" style="176" customWidth="1"/>
    <col min="8427" max="8427" width="0.7109375" style="176" customWidth="1"/>
    <col min="8428" max="8428" width="15.140625" style="176" customWidth="1"/>
    <col min="8429" max="8429" width="1.42578125" style="176" customWidth="1"/>
    <col min="8430" max="8430" width="18" style="176" customWidth="1"/>
    <col min="8431" max="8431" width="1.42578125" style="176" customWidth="1"/>
    <col min="8432" max="8432" width="15.42578125" style="176" customWidth="1"/>
    <col min="8433" max="8433" width="0.85546875" style="176" customWidth="1"/>
    <col min="8434" max="8434" width="16.42578125" style="176" customWidth="1"/>
    <col min="8435" max="8435" width="1.42578125" style="176" customWidth="1"/>
    <col min="8436" max="8436" width="16.42578125" style="176" customWidth="1"/>
    <col min="8437" max="8437" width="1.28515625" style="176" customWidth="1"/>
    <col min="8438" max="8438" width="15.7109375" style="176" customWidth="1"/>
    <col min="8439" max="8439" width="1.28515625" style="176" customWidth="1"/>
    <col min="8440" max="8440" width="14.140625" style="176" bestFit="1" customWidth="1"/>
    <col min="8441" max="8441" width="1" style="176" customWidth="1"/>
    <col min="8442" max="8442" width="16.140625" style="176" customWidth="1"/>
    <col min="8443" max="8443" width="10.140625" style="176"/>
    <col min="8444" max="8444" width="14.42578125" style="176" bestFit="1" customWidth="1"/>
    <col min="8445" max="8678" width="10.140625" style="176"/>
    <col min="8679" max="8679" width="3" style="176" customWidth="1"/>
    <col min="8680" max="8680" width="53" style="176" customWidth="1"/>
    <col min="8681" max="8681" width="0.7109375" style="176" customWidth="1"/>
    <col min="8682" max="8682" width="9.42578125" style="176" customWidth="1"/>
    <col min="8683" max="8683" width="0.7109375" style="176" customWidth="1"/>
    <col min="8684" max="8684" width="15.140625" style="176" customWidth="1"/>
    <col min="8685" max="8685" width="1.42578125" style="176" customWidth="1"/>
    <col min="8686" max="8686" width="18" style="176" customWidth="1"/>
    <col min="8687" max="8687" width="1.42578125" style="176" customWidth="1"/>
    <col min="8688" max="8688" width="15.42578125" style="176" customWidth="1"/>
    <col min="8689" max="8689" width="0.85546875" style="176" customWidth="1"/>
    <col min="8690" max="8690" width="16.42578125" style="176" customWidth="1"/>
    <col min="8691" max="8691" width="1.42578125" style="176" customWidth="1"/>
    <col min="8692" max="8692" width="16.42578125" style="176" customWidth="1"/>
    <col min="8693" max="8693" width="1.28515625" style="176" customWidth="1"/>
    <col min="8694" max="8694" width="15.7109375" style="176" customWidth="1"/>
    <col min="8695" max="8695" width="1.28515625" style="176" customWidth="1"/>
    <col min="8696" max="8696" width="14.140625" style="176" bestFit="1" customWidth="1"/>
    <col min="8697" max="8697" width="1" style="176" customWidth="1"/>
    <col min="8698" max="8698" width="16.140625" style="176" customWidth="1"/>
    <col min="8699" max="8699" width="10.140625" style="176"/>
    <col min="8700" max="8700" width="14.42578125" style="176" bestFit="1" customWidth="1"/>
    <col min="8701" max="8934" width="10.140625" style="176"/>
    <col min="8935" max="8935" width="3" style="176" customWidth="1"/>
    <col min="8936" max="8936" width="53" style="176" customWidth="1"/>
    <col min="8937" max="8937" width="0.7109375" style="176" customWidth="1"/>
    <col min="8938" max="8938" width="9.42578125" style="176" customWidth="1"/>
    <col min="8939" max="8939" width="0.7109375" style="176" customWidth="1"/>
    <col min="8940" max="8940" width="15.140625" style="176" customWidth="1"/>
    <col min="8941" max="8941" width="1.42578125" style="176" customWidth="1"/>
    <col min="8942" max="8942" width="18" style="176" customWidth="1"/>
    <col min="8943" max="8943" width="1.42578125" style="176" customWidth="1"/>
    <col min="8944" max="8944" width="15.42578125" style="176" customWidth="1"/>
    <col min="8945" max="8945" width="0.85546875" style="176" customWidth="1"/>
    <col min="8946" max="8946" width="16.42578125" style="176" customWidth="1"/>
    <col min="8947" max="8947" width="1.42578125" style="176" customWidth="1"/>
    <col min="8948" max="8948" width="16.42578125" style="176" customWidth="1"/>
    <col min="8949" max="8949" width="1.28515625" style="176" customWidth="1"/>
    <col min="8950" max="8950" width="15.7109375" style="176" customWidth="1"/>
    <col min="8951" max="8951" width="1.28515625" style="176" customWidth="1"/>
    <col min="8952" max="8952" width="14.140625" style="176" bestFit="1" customWidth="1"/>
    <col min="8953" max="8953" width="1" style="176" customWidth="1"/>
    <col min="8954" max="8954" width="16.140625" style="176" customWidth="1"/>
    <col min="8955" max="8955" width="10.140625" style="176"/>
    <col min="8956" max="8956" width="14.42578125" style="176" bestFit="1" customWidth="1"/>
    <col min="8957" max="9190" width="10.140625" style="176"/>
    <col min="9191" max="9191" width="3" style="176" customWidth="1"/>
    <col min="9192" max="9192" width="53" style="176" customWidth="1"/>
    <col min="9193" max="9193" width="0.7109375" style="176" customWidth="1"/>
    <col min="9194" max="9194" width="9.42578125" style="176" customWidth="1"/>
    <col min="9195" max="9195" width="0.7109375" style="176" customWidth="1"/>
    <col min="9196" max="9196" width="15.140625" style="176" customWidth="1"/>
    <col min="9197" max="9197" width="1.42578125" style="176" customWidth="1"/>
    <col min="9198" max="9198" width="18" style="176" customWidth="1"/>
    <col min="9199" max="9199" width="1.42578125" style="176" customWidth="1"/>
    <col min="9200" max="9200" width="15.42578125" style="176" customWidth="1"/>
    <col min="9201" max="9201" width="0.85546875" style="176" customWidth="1"/>
    <col min="9202" max="9202" width="16.42578125" style="176" customWidth="1"/>
    <col min="9203" max="9203" width="1.42578125" style="176" customWidth="1"/>
    <col min="9204" max="9204" width="16.42578125" style="176" customWidth="1"/>
    <col min="9205" max="9205" width="1.28515625" style="176" customWidth="1"/>
    <col min="9206" max="9206" width="15.7109375" style="176" customWidth="1"/>
    <col min="9207" max="9207" width="1.28515625" style="176" customWidth="1"/>
    <col min="9208" max="9208" width="14.140625" style="176" bestFit="1" customWidth="1"/>
    <col min="9209" max="9209" width="1" style="176" customWidth="1"/>
    <col min="9210" max="9210" width="16.140625" style="176" customWidth="1"/>
    <col min="9211" max="9211" width="10.140625" style="176"/>
    <col min="9212" max="9212" width="14.42578125" style="176" bestFit="1" customWidth="1"/>
    <col min="9213" max="9446" width="10.140625" style="176"/>
    <col min="9447" max="9447" width="3" style="176" customWidth="1"/>
    <col min="9448" max="9448" width="53" style="176" customWidth="1"/>
    <col min="9449" max="9449" width="0.7109375" style="176" customWidth="1"/>
    <col min="9450" max="9450" width="9.42578125" style="176" customWidth="1"/>
    <col min="9451" max="9451" width="0.7109375" style="176" customWidth="1"/>
    <col min="9452" max="9452" width="15.140625" style="176" customWidth="1"/>
    <col min="9453" max="9453" width="1.42578125" style="176" customWidth="1"/>
    <col min="9454" max="9454" width="18" style="176" customWidth="1"/>
    <col min="9455" max="9455" width="1.42578125" style="176" customWidth="1"/>
    <col min="9456" max="9456" width="15.42578125" style="176" customWidth="1"/>
    <col min="9457" max="9457" width="0.85546875" style="176" customWidth="1"/>
    <col min="9458" max="9458" width="16.42578125" style="176" customWidth="1"/>
    <col min="9459" max="9459" width="1.42578125" style="176" customWidth="1"/>
    <col min="9460" max="9460" width="16.42578125" style="176" customWidth="1"/>
    <col min="9461" max="9461" width="1.28515625" style="176" customWidth="1"/>
    <col min="9462" max="9462" width="15.7109375" style="176" customWidth="1"/>
    <col min="9463" max="9463" width="1.28515625" style="176" customWidth="1"/>
    <col min="9464" max="9464" width="14.140625" style="176" bestFit="1" customWidth="1"/>
    <col min="9465" max="9465" width="1" style="176" customWidth="1"/>
    <col min="9466" max="9466" width="16.140625" style="176" customWidth="1"/>
    <col min="9467" max="9467" width="10.140625" style="176"/>
    <col min="9468" max="9468" width="14.42578125" style="176" bestFit="1" customWidth="1"/>
    <col min="9469" max="9702" width="10.140625" style="176"/>
    <col min="9703" max="9703" width="3" style="176" customWidth="1"/>
    <col min="9704" max="9704" width="53" style="176" customWidth="1"/>
    <col min="9705" max="9705" width="0.7109375" style="176" customWidth="1"/>
    <col min="9706" max="9706" width="9.42578125" style="176" customWidth="1"/>
    <col min="9707" max="9707" width="0.7109375" style="176" customWidth="1"/>
    <col min="9708" max="9708" width="15.140625" style="176" customWidth="1"/>
    <col min="9709" max="9709" width="1.42578125" style="176" customWidth="1"/>
    <col min="9710" max="9710" width="18" style="176" customWidth="1"/>
    <col min="9711" max="9711" width="1.42578125" style="176" customWidth="1"/>
    <col min="9712" max="9712" width="15.42578125" style="176" customWidth="1"/>
    <col min="9713" max="9713" width="0.85546875" style="176" customWidth="1"/>
    <col min="9714" max="9714" width="16.42578125" style="176" customWidth="1"/>
    <col min="9715" max="9715" width="1.42578125" style="176" customWidth="1"/>
    <col min="9716" max="9716" width="16.42578125" style="176" customWidth="1"/>
    <col min="9717" max="9717" width="1.28515625" style="176" customWidth="1"/>
    <col min="9718" max="9718" width="15.7109375" style="176" customWidth="1"/>
    <col min="9719" max="9719" width="1.28515625" style="176" customWidth="1"/>
    <col min="9720" max="9720" width="14.140625" style="176" bestFit="1" customWidth="1"/>
    <col min="9721" max="9721" width="1" style="176" customWidth="1"/>
    <col min="9722" max="9722" width="16.140625" style="176" customWidth="1"/>
    <col min="9723" max="9723" width="10.140625" style="176"/>
    <col min="9724" max="9724" width="14.42578125" style="176" bestFit="1" customWidth="1"/>
    <col min="9725" max="9958" width="10.140625" style="176"/>
    <col min="9959" max="9959" width="3" style="176" customWidth="1"/>
    <col min="9960" max="9960" width="53" style="176" customWidth="1"/>
    <col min="9961" max="9961" width="0.7109375" style="176" customWidth="1"/>
    <col min="9962" max="9962" width="9.42578125" style="176" customWidth="1"/>
    <col min="9963" max="9963" width="0.7109375" style="176" customWidth="1"/>
    <col min="9964" max="9964" width="15.140625" style="176" customWidth="1"/>
    <col min="9965" max="9965" width="1.42578125" style="176" customWidth="1"/>
    <col min="9966" max="9966" width="18" style="176" customWidth="1"/>
    <col min="9967" max="9967" width="1.42578125" style="176" customWidth="1"/>
    <col min="9968" max="9968" width="15.42578125" style="176" customWidth="1"/>
    <col min="9969" max="9969" width="0.85546875" style="176" customWidth="1"/>
    <col min="9970" max="9970" width="16.42578125" style="176" customWidth="1"/>
    <col min="9971" max="9971" width="1.42578125" style="176" customWidth="1"/>
    <col min="9972" max="9972" width="16.42578125" style="176" customWidth="1"/>
    <col min="9973" max="9973" width="1.28515625" style="176" customWidth="1"/>
    <col min="9974" max="9974" width="15.7109375" style="176" customWidth="1"/>
    <col min="9975" max="9975" width="1.28515625" style="176" customWidth="1"/>
    <col min="9976" max="9976" width="14.140625" style="176" bestFit="1" customWidth="1"/>
    <col min="9977" max="9977" width="1" style="176" customWidth="1"/>
    <col min="9978" max="9978" width="16.140625" style="176" customWidth="1"/>
    <col min="9979" max="9979" width="10.140625" style="176"/>
    <col min="9980" max="9980" width="14.42578125" style="176" bestFit="1" customWidth="1"/>
    <col min="9981" max="10214" width="10.140625" style="176"/>
    <col min="10215" max="10215" width="3" style="176" customWidth="1"/>
    <col min="10216" max="10216" width="53" style="176" customWidth="1"/>
    <col min="10217" max="10217" width="0.7109375" style="176" customWidth="1"/>
    <col min="10218" max="10218" width="9.42578125" style="176" customWidth="1"/>
    <col min="10219" max="10219" width="0.7109375" style="176" customWidth="1"/>
    <col min="10220" max="10220" width="15.140625" style="176" customWidth="1"/>
    <col min="10221" max="10221" width="1.42578125" style="176" customWidth="1"/>
    <col min="10222" max="10222" width="18" style="176" customWidth="1"/>
    <col min="10223" max="10223" width="1.42578125" style="176" customWidth="1"/>
    <col min="10224" max="10224" width="15.42578125" style="176" customWidth="1"/>
    <col min="10225" max="10225" width="0.85546875" style="176" customWidth="1"/>
    <col min="10226" max="10226" width="16.42578125" style="176" customWidth="1"/>
    <col min="10227" max="10227" width="1.42578125" style="176" customWidth="1"/>
    <col min="10228" max="10228" width="16.42578125" style="176" customWidth="1"/>
    <col min="10229" max="10229" width="1.28515625" style="176" customWidth="1"/>
    <col min="10230" max="10230" width="15.7109375" style="176" customWidth="1"/>
    <col min="10231" max="10231" width="1.28515625" style="176" customWidth="1"/>
    <col min="10232" max="10232" width="14.140625" style="176" bestFit="1" customWidth="1"/>
    <col min="10233" max="10233" width="1" style="176" customWidth="1"/>
    <col min="10234" max="10234" width="16.140625" style="176" customWidth="1"/>
    <col min="10235" max="10235" width="10.140625" style="176"/>
    <col min="10236" max="10236" width="14.42578125" style="176" bestFit="1" customWidth="1"/>
    <col min="10237" max="10470" width="10.140625" style="176"/>
    <col min="10471" max="10471" width="3" style="176" customWidth="1"/>
    <col min="10472" max="10472" width="53" style="176" customWidth="1"/>
    <col min="10473" max="10473" width="0.7109375" style="176" customWidth="1"/>
    <col min="10474" max="10474" width="9.42578125" style="176" customWidth="1"/>
    <col min="10475" max="10475" width="0.7109375" style="176" customWidth="1"/>
    <col min="10476" max="10476" width="15.140625" style="176" customWidth="1"/>
    <col min="10477" max="10477" width="1.42578125" style="176" customWidth="1"/>
    <col min="10478" max="10478" width="18" style="176" customWidth="1"/>
    <col min="10479" max="10479" width="1.42578125" style="176" customWidth="1"/>
    <col min="10480" max="10480" width="15.42578125" style="176" customWidth="1"/>
    <col min="10481" max="10481" width="0.85546875" style="176" customWidth="1"/>
    <col min="10482" max="10482" width="16.42578125" style="176" customWidth="1"/>
    <col min="10483" max="10483" width="1.42578125" style="176" customWidth="1"/>
    <col min="10484" max="10484" width="16.42578125" style="176" customWidth="1"/>
    <col min="10485" max="10485" width="1.28515625" style="176" customWidth="1"/>
    <col min="10486" max="10486" width="15.7109375" style="176" customWidth="1"/>
    <col min="10487" max="10487" width="1.28515625" style="176" customWidth="1"/>
    <col min="10488" max="10488" width="14.140625" style="176" bestFit="1" customWidth="1"/>
    <col min="10489" max="10489" width="1" style="176" customWidth="1"/>
    <col min="10490" max="10490" width="16.140625" style="176" customWidth="1"/>
    <col min="10491" max="10491" width="10.140625" style="176"/>
    <col min="10492" max="10492" width="14.42578125" style="176" bestFit="1" customWidth="1"/>
    <col min="10493" max="10726" width="10.140625" style="176"/>
    <col min="10727" max="10727" width="3" style="176" customWidth="1"/>
    <col min="10728" max="10728" width="53" style="176" customWidth="1"/>
    <col min="10729" max="10729" width="0.7109375" style="176" customWidth="1"/>
    <col min="10730" max="10730" width="9.42578125" style="176" customWidth="1"/>
    <col min="10731" max="10731" width="0.7109375" style="176" customWidth="1"/>
    <col min="10732" max="10732" width="15.140625" style="176" customWidth="1"/>
    <col min="10733" max="10733" width="1.42578125" style="176" customWidth="1"/>
    <col min="10734" max="10734" width="18" style="176" customWidth="1"/>
    <col min="10735" max="10735" width="1.42578125" style="176" customWidth="1"/>
    <col min="10736" max="10736" width="15.42578125" style="176" customWidth="1"/>
    <col min="10737" max="10737" width="0.85546875" style="176" customWidth="1"/>
    <col min="10738" max="10738" width="16.42578125" style="176" customWidth="1"/>
    <col min="10739" max="10739" width="1.42578125" style="176" customWidth="1"/>
    <col min="10740" max="10740" width="16.42578125" style="176" customWidth="1"/>
    <col min="10741" max="10741" width="1.28515625" style="176" customWidth="1"/>
    <col min="10742" max="10742" width="15.7109375" style="176" customWidth="1"/>
    <col min="10743" max="10743" width="1.28515625" style="176" customWidth="1"/>
    <col min="10744" max="10744" width="14.140625" style="176" bestFit="1" customWidth="1"/>
    <col min="10745" max="10745" width="1" style="176" customWidth="1"/>
    <col min="10746" max="10746" width="16.140625" style="176" customWidth="1"/>
    <col min="10747" max="10747" width="10.140625" style="176"/>
    <col min="10748" max="10748" width="14.42578125" style="176" bestFit="1" customWidth="1"/>
    <col min="10749" max="10982" width="10.140625" style="176"/>
    <col min="10983" max="10983" width="3" style="176" customWidth="1"/>
    <col min="10984" max="10984" width="53" style="176" customWidth="1"/>
    <col min="10985" max="10985" width="0.7109375" style="176" customWidth="1"/>
    <col min="10986" max="10986" width="9.42578125" style="176" customWidth="1"/>
    <col min="10987" max="10987" width="0.7109375" style="176" customWidth="1"/>
    <col min="10988" max="10988" width="15.140625" style="176" customWidth="1"/>
    <col min="10989" max="10989" width="1.42578125" style="176" customWidth="1"/>
    <col min="10990" max="10990" width="18" style="176" customWidth="1"/>
    <col min="10991" max="10991" width="1.42578125" style="176" customWidth="1"/>
    <col min="10992" max="10992" width="15.42578125" style="176" customWidth="1"/>
    <col min="10993" max="10993" width="0.85546875" style="176" customWidth="1"/>
    <col min="10994" max="10994" width="16.42578125" style="176" customWidth="1"/>
    <col min="10995" max="10995" width="1.42578125" style="176" customWidth="1"/>
    <col min="10996" max="10996" width="16.42578125" style="176" customWidth="1"/>
    <col min="10997" max="10997" width="1.28515625" style="176" customWidth="1"/>
    <col min="10998" max="10998" width="15.7109375" style="176" customWidth="1"/>
    <col min="10999" max="10999" width="1.28515625" style="176" customWidth="1"/>
    <col min="11000" max="11000" width="14.140625" style="176" bestFit="1" customWidth="1"/>
    <col min="11001" max="11001" width="1" style="176" customWidth="1"/>
    <col min="11002" max="11002" width="16.140625" style="176" customWidth="1"/>
    <col min="11003" max="11003" width="10.140625" style="176"/>
    <col min="11004" max="11004" width="14.42578125" style="176" bestFit="1" customWidth="1"/>
    <col min="11005" max="11238" width="10.140625" style="176"/>
    <col min="11239" max="11239" width="3" style="176" customWidth="1"/>
    <col min="11240" max="11240" width="53" style="176" customWidth="1"/>
    <col min="11241" max="11241" width="0.7109375" style="176" customWidth="1"/>
    <col min="11242" max="11242" width="9.42578125" style="176" customWidth="1"/>
    <col min="11243" max="11243" width="0.7109375" style="176" customWidth="1"/>
    <col min="11244" max="11244" width="15.140625" style="176" customWidth="1"/>
    <col min="11245" max="11245" width="1.42578125" style="176" customWidth="1"/>
    <col min="11246" max="11246" width="18" style="176" customWidth="1"/>
    <col min="11247" max="11247" width="1.42578125" style="176" customWidth="1"/>
    <col min="11248" max="11248" width="15.42578125" style="176" customWidth="1"/>
    <col min="11249" max="11249" width="0.85546875" style="176" customWidth="1"/>
    <col min="11250" max="11250" width="16.42578125" style="176" customWidth="1"/>
    <col min="11251" max="11251" width="1.42578125" style="176" customWidth="1"/>
    <col min="11252" max="11252" width="16.42578125" style="176" customWidth="1"/>
    <col min="11253" max="11253" width="1.28515625" style="176" customWidth="1"/>
    <col min="11254" max="11254" width="15.7109375" style="176" customWidth="1"/>
    <col min="11255" max="11255" width="1.28515625" style="176" customWidth="1"/>
    <col min="11256" max="11256" width="14.140625" style="176" bestFit="1" customWidth="1"/>
    <col min="11257" max="11257" width="1" style="176" customWidth="1"/>
    <col min="11258" max="11258" width="16.140625" style="176" customWidth="1"/>
    <col min="11259" max="11259" width="10.140625" style="176"/>
    <col min="11260" max="11260" width="14.42578125" style="176" bestFit="1" customWidth="1"/>
    <col min="11261" max="11494" width="10.140625" style="176"/>
    <col min="11495" max="11495" width="3" style="176" customWidth="1"/>
    <col min="11496" max="11496" width="53" style="176" customWidth="1"/>
    <col min="11497" max="11497" width="0.7109375" style="176" customWidth="1"/>
    <col min="11498" max="11498" width="9.42578125" style="176" customWidth="1"/>
    <col min="11499" max="11499" width="0.7109375" style="176" customWidth="1"/>
    <col min="11500" max="11500" width="15.140625" style="176" customWidth="1"/>
    <col min="11501" max="11501" width="1.42578125" style="176" customWidth="1"/>
    <col min="11502" max="11502" width="18" style="176" customWidth="1"/>
    <col min="11503" max="11503" width="1.42578125" style="176" customWidth="1"/>
    <col min="11504" max="11504" width="15.42578125" style="176" customWidth="1"/>
    <col min="11505" max="11505" width="0.85546875" style="176" customWidth="1"/>
    <col min="11506" max="11506" width="16.42578125" style="176" customWidth="1"/>
    <col min="11507" max="11507" width="1.42578125" style="176" customWidth="1"/>
    <col min="11508" max="11508" width="16.42578125" style="176" customWidth="1"/>
    <col min="11509" max="11509" width="1.28515625" style="176" customWidth="1"/>
    <col min="11510" max="11510" width="15.7109375" style="176" customWidth="1"/>
    <col min="11511" max="11511" width="1.28515625" style="176" customWidth="1"/>
    <col min="11512" max="11512" width="14.140625" style="176" bestFit="1" customWidth="1"/>
    <col min="11513" max="11513" width="1" style="176" customWidth="1"/>
    <col min="11514" max="11514" width="16.140625" style="176" customWidth="1"/>
    <col min="11515" max="11515" width="10.140625" style="176"/>
    <col min="11516" max="11516" width="14.42578125" style="176" bestFit="1" customWidth="1"/>
    <col min="11517" max="11750" width="10.140625" style="176"/>
    <col min="11751" max="11751" width="3" style="176" customWidth="1"/>
    <col min="11752" max="11752" width="53" style="176" customWidth="1"/>
    <col min="11753" max="11753" width="0.7109375" style="176" customWidth="1"/>
    <col min="11754" max="11754" width="9.42578125" style="176" customWidth="1"/>
    <col min="11755" max="11755" width="0.7109375" style="176" customWidth="1"/>
    <col min="11756" max="11756" width="15.140625" style="176" customWidth="1"/>
    <col min="11757" max="11757" width="1.42578125" style="176" customWidth="1"/>
    <col min="11758" max="11758" width="18" style="176" customWidth="1"/>
    <col min="11759" max="11759" width="1.42578125" style="176" customWidth="1"/>
    <col min="11760" max="11760" width="15.42578125" style="176" customWidth="1"/>
    <col min="11761" max="11761" width="0.85546875" style="176" customWidth="1"/>
    <col min="11762" max="11762" width="16.42578125" style="176" customWidth="1"/>
    <col min="11763" max="11763" width="1.42578125" style="176" customWidth="1"/>
    <col min="11764" max="11764" width="16.42578125" style="176" customWidth="1"/>
    <col min="11765" max="11765" width="1.28515625" style="176" customWidth="1"/>
    <col min="11766" max="11766" width="15.7109375" style="176" customWidth="1"/>
    <col min="11767" max="11767" width="1.28515625" style="176" customWidth="1"/>
    <col min="11768" max="11768" width="14.140625" style="176" bestFit="1" customWidth="1"/>
    <col min="11769" max="11769" width="1" style="176" customWidth="1"/>
    <col min="11770" max="11770" width="16.140625" style="176" customWidth="1"/>
    <col min="11771" max="11771" width="10.140625" style="176"/>
    <col min="11772" max="11772" width="14.42578125" style="176" bestFit="1" customWidth="1"/>
    <col min="11773" max="12006" width="10.140625" style="176"/>
    <col min="12007" max="12007" width="3" style="176" customWidth="1"/>
    <col min="12008" max="12008" width="53" style="176" customWidth="1"/>
    <col min="12009" max="12009" width="0.7109375" style="176" customWidth="1"/>
    <col min="12010" max="12010" width="9.42578125" style="176" customWidth="1"/>
    <col min="12011" max="12011" width="0.7109375" style="176" customWidth="1"/>
    <col min="12012" max="12012" width="15.140625" style="176" customWidth="1"/>
    <col min="12013" max="12013" width="1.42578125" style="176" customWidth="1"/>
    <col min="12014" max="12014" width="18" style="176" customWidth="1"/>
    <col min="12015" max="12015" width="1.42578125" style="176" customWidth="1"/>
    <col min="12016" max="12016" width="15.42578125" style="176" customWidth="1"/>
    <col min="12017" max="12017" width="0.85546875" style="176" customWidth="1"/>
    <col min="12018" max="12018" width="16.42578125" style="176" customWidth="1"/>
    <col min="12019" max="12019" width="1.42578125" style="176" customWidth="1"/>
    <col min="12020" max="12020" width="16.42578125" style="176" customWidth="1"/>
    <col min="12021" max="12021" width="1.28515625" style="176" customWidth="1"/>
    <col min="12022" max="12022" width="15.7109375" style="176" customWidth="1"/>
    <col min="12023" max="12023" width="1.28515625" style="176" customWidth="1"/>
    <col min="12024" max="12024" width="14.140625" style="176" bestFit="1" customWidth="1"/>
    <col min="12025" max="12025" width="1" style="176" customWidth="1"/>
    <col min="12026" max="12026" width="16.140625" style="176" customWidth="1"/>
    <col min="12027" max="12027" width="10.140625" style="176"/>
    <col min="12028" max="12028" width="14.42578125" style="176" bestFit="1" customWidth="1"/>
    <col min="12029" max="12262" width="10.140625" style="176"/>
    <col min="12263" max="12263" width="3" style="176" customWidth="1"/>
    <col min="12264" max="12264" width="53" style="176" customWidth="1"/>
    <col min="12265" max="12265" width="0.7109375" style="176" customWidth="1"/>
    <col min="12266" max="12266" width="9.42578125" style="176" customWidth="1"/>
    <col min="12267" max="12267" width="0.7109375" style="176" customWidth="1"/>
    <col min="12268" max="12268" width="15.140625" style="176" customWidth="1"/>
    <col min="12269" max="12269" width="1.42578125" style="176" customWidth="1"/>
    <col min="12270" max="12270" width="18" style="176" customWidth="1"/>
    <col min="12271" max="12271" width="1.42578125" style="176" customWidth="1"/>
    <col min="12272" max="12272" width="15.42578125" style="176" customWidth="1"/>
    <col min="12273" max="12273" width="0.85546875" style="176" customWidth="1"/>
    <col min="12274" max="12274" width="16.42578125" style="176" customWidth="1"/>
    <col min="12275" max="12275" width="1.42578125" style="176" customWidth="1"/>
    <col min="12276" max="12276" width="16.42578125" style="176" customWidth="1"/>
    <col min="12277" max="12277" width="1.28515625" style="176" customWidth="1"/>
    <col min="12278" max="12278" width="15.7109375" style="176" customWidth="1"/>
    <col min="12279" max="12279" width="1.28515625" style="176" customWidth="1"/>
    <col min="12280" max="12280" width="14.140625" style="176" bestFit="1" customWidth="1"/>
    <col min="12281" max="12281" width="1" style="176" customWidth="1"/>
    <col min="12282" max="12282" width="16.140625" style="176" customWidth="1"/>
    <col min="12283" max="12283" width="10.140625" style="176"/>
    <col min="12284" max="12284" width="14.42578125" style="176" bestFit="1" customWidth="1"/>
    <col min="12285" max="12518" width="10.140625" style="176"/>
    <col min="12519" max="12519" width="3" style="176" customWidth="1"/>
    <col min="12520" max="12520" width="53" style="176" customWidth="1"/>
    <col min="12521" max="12521" width="0.7109375" style="176" customWidth="1"/>
    <col min="12522" max="12522" width="9.42578125" style="176" customWidth="1"/>
    <col min="12523" max="12523" width="0.7109375" style="176" customWidth="1"/>
    <col min="12524" max="12524" width="15.140625" style="176" customWidth="1"/>
    <col min="12525" max="12525" width="1.42578125" style="176" customWidth="1"/>
    <col min="12526" max="12526" width="18" style="176" customWidth="1"/>
    <col min="12527" max="12527" width="1.42578125" style="176" customWidth="1"/>
    <col min="12528" max="12528" width="15.42578125" style="176" customWidth="1"/>
    <col min="12529" max="12529" width="0.85546875" style="176" customWidth="1"/>
    <col min="12530" max="12530" width="16.42578125" style="176" customWidth="1"/>
    <col min="12531" max="12531" width="1.42578125" style="176" customWidth="1"/>
    <col min="12532" max="12532" width="16.42578125" style="176" customWidth="1"/>
    <col min="12533" max="12533" width="1.28515625" style="176" customWidth="1"/>
    <col min="12534" max="12534" width="15.7109375" style="176" customWidth="1"/>
    <col min="12535" max="12535" width="1.28515625" style="176" customWidth="1"/>
    <col min="12536" max="12536" width="14.140625" style="176" bestFit="1" customWidth="1"/>
    <col min="12537" max="12537" width="1" style="176" customWidth="1"/>
    <col min="12538" max="12538" width="16.140625" style="176" customWidth="1"/>
    <col min="12539" max="12539" width="10.140625" style="176"/>
    <col min="12540" max="12540" width="14.42578125" style="176" bestFit="1" customWidth="1"/>
    <col min="12541" max="12774" width="10.140625" style="176"/>
    <col min="12775" max="12775" width="3" style="176" customWidth="1"/>
    <col min="12776" max="12776" width="53" style="176" customWidth="1"/>
    <col min="12777" max="12777" width="0.7109375" style="176" customWidth="1"/>
    <col min="12778" max="12778" width="9.42578125" style="176" customWidth="1"/>
    <col min="12779" max="12779" width="0.7109375" style="176" customWidth="1"/>
    <col min="12780" max="12780" width="15.140625" style="176" customWidth="1"/>
    <col min="12781" max="12781" width="1.42578125" style="176" customWidth="1"/>
    <col min="12782" max="12782" width="18" style="176" customWidth="1"/>
    <col min="12783" max="12783" width="1.42578125" style="176" customWidth="1"/>
    <col min="12784" max="12784" width="15.42578125" style="176" customWidth="1"/>
    <col min="12785" max="12785" width="0.85546875" style="176" customWidth="1"/>
    <col min="12786" max="12786" width="16.42578125" style="176" customWidth="1"/>
    <col min="12787" max="12787" width="1.42578125" style="176" customWidth="1"/>
    <col min="12788" max="12788" width="16.42578125" style="176" customWidth="1"/>
    <col min="12789" max="12789" width="1.28515625" style="176" customWidth="1"/>
    <col min="12790" max="12790" width="15.7109375" style="176" customWidth="1"/>
    <col min="12791" max="12791" width="1.28515625" style="176" customWidth="1"/>
    <col min="12792" max="12792" width="14.140625" style="176" bestFit="1" customWidth="1"/>
    <col min="12793" max="12793" width="1" style="176" customWidth="1"/>
    <col min="12794" max="12794" width="16.140625" style="176" customWidth="1"/>
    <col min="12795" max="12795" width="10.140625" style="176"/>
    <col min="12796" max="12796" width="14.42578125" style="176" bestFit="1" customWidth="1"/>
    <col min="12797" max="13030" width="10.140625" style="176"/>
    <col min="13031" max="13031" width="3" style="176" customWidth="1"/>
    <col min="13032" max="13032" width="53" style="176" customWidth="1"/>
    <col min="13033" max="13033" width="0.7109375" style="176" customWidth="1"/>
    <col min="13034" max="13034" width="9.42578125" style="176" customWidth="1"/>
    <col min="13035" max="13035" width="0.7109375" style="176" customWidth="1"/>
    <col min="13036" max="13036" width="15.140625" style="176" customWidth="1"/>
    <col min="13037" max="13037" width="1.42578125" style="176" customWidth="1"/>
    <col min="13038" max="13038" width="18" style="176" customWidth="1"/>
    <col min="13039" max="13039" width="1.42578125" style="176" customWidth="1"/>
    <col min="13040" max="13040" width="15.42578125" style="176" customWidth="1"/>
    <col min="13041" max="13041" width="0.85546875" style="176" customWidth="1"/>
    <col min="13042" max="13042" width="16.42578125" style="176" customWidth="1"/>
    <col min="13043" max="13043" width="1.42578125" style="176" customWidth="1"/>
    <col min="13044" max="13044" width="16.42578125" style="176" customWidth="1"/>
    <col min="13045" max="13045" width="1.28515625" style="176" customWidth="1"/>
    <col min="13046" max="13046" width="15.7109375" style="176" customWidth="1"/>
    <col min="13047" max="13047" width="1.28515625" style="176" customWidth="1"/>
    <col min="13048" max="13048" width="14.140625" style="176" bestFit="1" customWidth="1"/>
    <col min="13049" max="13049" width="1" style="176" customWidth="1"/>
    <col min="13050" max="13050" width="16.140625" style="176" customWidth="1"/>
    <col min="13051" max="13051" width="10.140625" style="176"/>
    <col min="13052" max="13052" width="14.42578125" style="176" bestFit="1" customWidth="1"/>
    <col min="13053" max="13286" width="10.140625" style="176"/>
    <col min="13287" max="13287" width="3" style="176" customWidth="1"/>
    <col min="13288" max="13288" width="53" style="176" customWidth="1"/>
    <col min="13289" max="13289" width="0.7109375" style="176" customWidth="1"/>
    <col min="13290" max="13290" width="9.42578125" style="176" customWidth="1"/>
    <col min="13291" max="13291" width="0.7109375" style="176" customWidth="1"/>
    <col min="13292" max="13292" width="15.140625" style="176" customWidth="1"/>
    <col min="13293" max="13293" width="1.42578125" style="176" customWidth="1"/>
    <col min="13294" max="13294" width="18" style="176" customWidth="1"/>
    <col min="13295" max="13295" width="1.42578125" style="176" customWidth="1"/>
    <col min="13296" max="13296" width="15.42578125" style="176" customWidth="1"/>
    <col min="13297" max="13297" width="0.85546875" style="176" customWidth="1"/>
    <col min="13298" max="13298" width="16.42578125" style="176" customWidth="1"/>
    <col min="13299" max="13299" width="1.42578125" style="176" customWidth="1"/>
    <col min="13300" max="13300" width="16.42578125" style="176" customWidth="1"/>
    <col min="13301" max="13301" width="1.28515625" style="176" customWidth="1"/>
    <col min="13302" max="13302" width="15.7109375" style="176" customWidth="1"/>
    <col min="13303" max="13303" width="1.28515625" style="176" customWidth="1"/>
    <col min="13304" max="13304" width="14.140625" style="176" bestFit="1" customWidth="1"/>
    <col min="13305" max="13305" width="1" style="176" customWidth="1"/>
    <col min="13306" max="13306" width="16.140625" style="176" customWidth="1"/>
    <col min="13307" max="13307" width="10.140625" style="176"/>
    <col min="13308" max="13308" width="14.42578125" style="176" bestFit="1" customWidth="1"/>
    <col min="13309" max="13542" width="10.140625" style="176"/>
    <col min="13543" max="13543" width="3" style="176" customWidth="1"/>
    <col min="13544" max="13544" width="53" style="176" customWidth="1"/>
    <col min="13545" max="13545" width="0.7109375" style="176" customWidth="1"/>
    <col min="13546" max="13546" width="9.42578125" style="176" customWidth="1"/>
    <col min="13547" max="13547" width="0.7109375" style="176" customWidth="1"/>
    <col min="13548" max="13548" width="15.140625" style="176" customWidth="1"/>
    <col min="13549" max="13549" width="1.42578125" style="176" customWidth="1"/>
    <col min="13550" max="13550" width="18" style="176" customWidth="1"/>
    <col min="13551" max="13551" width="1.42578125" style="176" customWidth="1"/>
    <col min="13552" max="13552" width="15.42578125" style="176" customWidth="1"/>
    <col min="13553" max="13553" width="0.85546875" style="176" customWidth="1"/>
    <col min="13554" max="13554" width="16.42578125" style="176" customWidth="1"/>
    <col min="13555" max="13555" width="1.42578125" style="176" customWidth="1"/>
    <col min="13556" max="13556" width="16.42578125" style="176" customWidth="1"/>
    <col min="13557" max="13557" width="1.28515625" style="176" customWidth="1"/>
    <col min="13558" max="13558" width="15.7109375" style="176" customWidth="1"/>
    <col min="13559" max="13559" width="1.28515625" style="176" customWidth="1"/>
    <col min="13560" max="13560" width="14.140625" style="176" bestFit="1" customWidth="1"/>
    <col min="13561" max="13561" width="1" style="176" customWidth="1"/>
    <col min="13562" max="13562" width="16.140625" style="176" customWidth="1"/>
    <col min="13563" max="13563" width="10.140625" style="176"/>
    <col min="13564" max="13564" width="14.42578125" style="176" bestFit="1" customWidth="1"/>
    <col min="13565" max="13798" width="10.140625" style="176"/>
    <col min="13799" max="13799" width="3" style="176" customWidth="1"/>
    <col min="13800" max="13800" width="53" style="176" customWidth="1"/>
    <col min="13801" max="13801" width="0.7109375" style="176" customWidth="1"/>
    <col min="13802" max="13802" width="9.42578125" style="176" customWidth="1"/>
    <col min="13803" max="13803" width="0.7109375" style="176" customWidth="1"/>
    <col min="13804" max="13804" width="15.140625" style="176" customWidth="1"/>
    <col min="13805" max="13805" width="1.42578125" style="176" customWidth="1"/>
    <col min="13806" max="13806" width="18" style="176" customWidth="1"/>
    <col min="13807" max="13807" width="1.42578125" style="176" customWidth="1"/>
    <col min="13808" max="13808" width="15.42578125" style="176" customWidth="1"/>
    <col min="13809" max="13809" width="0.85546875" style="176" customWidth="1"/>
    <col min="13810" max="13810" width="16.42578125" style="176" customWidth="1"/>
    <col min="13811" max="13811" width="1.42578125" style="176" customWidth="1"/>
    <col min="13812" max="13812" width="16.42578125" style="176" customWidth="1"/>
    <col min="13813" max="13813" width="1.28515625" style="176" customWidth="1"/>
    <col min="13814" max="13814" width="15.7109375" style="176" customWidth="1"/>
    <col min="13815" max="13815" width="1.28515625" style="176" customWidth="1"/>
    <col min="13816" max="13816" width="14.140625" style="176" bestFit="1" customWidth="1"/>
    <col min="13817" max="13817" width="1" style="176" customWidth="1"/>
    <col min="13818" max="13818" width="16.140625" style="176" customWidth="1"/>
    <col min="13819" max="13819" width="10.140625" style="176"/>
    <col min="13820" max="13820" width="14.42578125" style="176" bestFit="1" customWidth="1"/>
    <col min="13821" max="14054" width="10.140625" style="176"/>
    <col min="14055" max="14055" width="3" style="176" customWidth="1"/>
    <col min="14056" max="14056" width="53" style="176" customWidth="1"/>
    <col min="14057" max="14057" width="0.7109375" style="176" customWidth="1"/>
    <col min="14058" max="14058" width="9.42578125" style="176" customWidth="1"/>
    <col min="14059" max="14059" width="0.7109375" style="176" customWidth="1"/>
    <col min="14060" max="14060" width="15.140625" style="176" customWidth="1"/>
    <col min="14061" max="14061" width="1.42578125" style="176" customWidth="1"/>
    <col min="14062" max="14062" width="18" style="176" customWidth="1"/>
    <col min="14063" max="14063" width="1.42578125" style="176" customWidth="1"/>
    <col min="14064" max="14064" width="15.42578125" style="176" customWidth="1"/>
    <col min="14065" max="14065" width="0.85546875" style="176" customWidth="1"/>
    <col min="14066" max="14066" width="16.42578125" style="176" customWidth="1"/>
    <col min="14067" max="14067" width="1.42578125" style="176" customWidth="1"/>
    <col min="14068" max="14068" width="16.42578125" style="176" customWidth="1"/>
    <col min="14069" max="14069" width="1.28515625" style="176" customWidth="1"/>
    <col min="14070" max="14070" width="15.7109375" style="176" customWidth="1"/>
    <col min="14071" max="14071" width="1.28515625" style="176" customWidth="1"/>
    <col min="14072" max="14072" width="14.140625" style="176" bestFit="1" customWidth="1"/>
    <col min="14073" max="14073" width="1" style="176" customWidth="1"/>
    <col min="14074" max="14074" width="16.140625" style="176" customWidth="1"/>
    <col min="14075" max="14075" width="10.140625" style="176"/>
    <col min="14076" max="14076" width="14.42578125" style="176" bestFit="1" customWidth="1"/>
    <col min="14077" max="14310" width="10.140625" style="176"/>
    <col min="14311" max="14311" width="3" style="176" customWidth="1"/>
    <col min="14312" max="14312" width="53" style="176" customWidth="1"/>
    <col min="14313" max="14313" width="0.7109375" style="176" customWidth="1"/>
    <col min="14314" max="14314" width="9.42578125" style="176" customWidth="1"/>
    <col min="14315" max="14315" width="0.7109375" style="176" customWidth="1"/>
    <col min="14316" max="14316" width="15.140625" style="176" customWidth="1"/>
    <col min="14317" max="14317" width="1.42578125" style="176" customWidth="1"/>
    <col min="14318" max="14318" width="18" style="176" customWidth="1"/>
    <col min="14319" max="14319" width="1.42578125" style="176" customWidth="1"/>
    <col min="14320" max="14320" width="15.42578125" style="176" customWidth="1"/>
    <col min="14321" max="14321" width="0.85546875" style="176" customWidth="1"/>
    <col min="14322" max="14322" width="16.42578125" style="176" customWidth="1"/>
    <col min="14323" max="14323" width="1.42578125" style="176" customWidth="1"/>
    <col min="14324" max="14324" width="16.42578125" style="176" customWidth="1"/>
    <col min="14325" max="14325" width="1.28515625" style="176" customWidth="1"/>
    <col min="14326" max="14326" width="15.7109375" style="176" customWidth="1"/>
    <col min="14327" max="14327" width="1.28515625" style="176" customWidth="1"/>
    <col min="14328" max="14328" width="14.140625" style="176" bestFit="1" customWidth="1"/>
    <col min="14329" max="14329" width="1" style="176" customWidth="1"/>
    <col min="14330" max="14330" width="16.140625" style="176" customWidth="1"/>
    <col min="14331" max="14331" width="10.140625" style="176"/>
    <col min="14332" max="14332" width="14.42578125" style="176" bestFit="1" customWidth="1"/>
    <col min="14333" max="14566" width="10.140625" style="176"/>
    <col min="14567" max="14567" width="3" style="176" customWidth="1"/>
    <col min="14568" max="14568" width="53" style="176" customWidth="1"/>
    <col min="14569" max="14569" width="0.7109375" style="176" customWidth="1"/>
    <col min="14570" max="14570" width="9.42578125" style="176" customWidth="1"/>
    <col min="14571" max="14571" width="0.7109375" style="176" customWidth="1"/>
    <col min="14572" max="14572" width="15.140625" style="176" customWidth="1"/>
    <col min="14573" max="14573" width="1.42578125" style="176" customWidth="1"/>
    <col min="14574" max="14574" width="18" style="176" customWidth="1"/>
    <col min="14575" max="14575" width="1.42578125" style="176" customWidth="1"/>
    <col min="14576" max="14576" width="15.42578125" style="176" customWidth="1"/>
    <col min="14577" max="14577" width="0.85546875" style="176" customWidth="1"/>
    <col min="14578" max="14578" width="16.42578125" style="176" customWidth="1"/>
    <col min="14579" max="14579" width="1.42578125" style="176" customWidth="1"/>
    <col min="14580" max="14580" width="16.42578125" style="176" customWidth="1"/>
    <col min="14581" max="14581" width="1.28515625" style="176" customWidth="1"/>
    <col min="14582" max="14582" width="15.7109375" style="176" customWidth="1"/>
    <col min="14583" max="14583" width="1.28515625" style="176" customWidth="1"/>
    <col min="14584" max="14584" width="14.140625" style="176" bestFit="1" customWidth="1"/>
    <col min="14585" max="14585" width="1" style="176" customWidth="1"/>
    <col min="14586" max="14586" width="16.140625" style="176" customWidth="1"/>
    <col min="14587" max="14587" width="10.140625" style="176"/>
    <col min="14588" max="14588" width="14.42578125" style="176" bestFit="1" customWidth="1"/>
    <col min="14589" max="14822" width="10.140625" style="176"/>
    <col min="14823" max="14823" width="3" style="176" customWidth="1"/>
    <col min="14824" max="14824" width="53" style="176" customWidth="1"/>
    <col min="14825" max="14825" width="0.7109375" style="176" customWidth="1"/>
    <col min="14826" max="14826" width="9.42578125" style="176" customWidth="1"/>
    <col min="14827" max="14827" width="0.7109375" style="176" customWidth="1"/>
    <col min="14828" max="14828" width="15.140625" style="176" customWidth="1"/>
    <col min="14829" max="14829" width="1.42578125" style="176" customWidth="1"/>
    <col min="14830" max="14830" width="18" style="176" customWidth="1"/>
    <col min="14831" max="14831" width="1.42578125" style="176" customWidth="1"/>
    <col min="14832" max="14832" width="15.42578125" style="176" customWidth="1"/>
    <col min="14833" max="14833" width="0.85546875" style="176" customWidth="1"/>
    <col min="14834" max="14834" width="16.42578125" style="176" customWidth="1"/>
    <col min="14835" max="14835" width="1.42578125" style="176" customWidth="1"/>
    <col min="14836" max="14836" width="16.42578125" style="176" customWidth="1"/>
    <col min="14837" max="14837" width="1.28515625" style="176" customWidth="1"/>
    <col min="14838" max="14838" width="15.7109375" style="176" customWidth="1"/>
    <col min="14839" max="14839" width="1.28515625" style="176" customWidth="1"/>
    <col min="14840" max="14840" width="14.140625" style="176" bestFit="1" customWidth="1"/>
    <col min="14841" max="14841" width="1" style="176" customWidth="1"/>
    <col min="14842" max="14842" width="16.140625" style="176" customWidth="1"/>
    <col min="14843" max="14843" width="10.140625" style="176"/>
    <col min="14844" max="14844" width="14.42578125" style="176" bestFit="1" customWidth="1"/>
    <col min="14845" max="15078" width="10.140625" style="176"/>
    <col min="15079" max="15079" width="3" style="176" customWidth="1"/>
    <col min="15080" max="15080" width="53" style="176" customWidth="1"/>
    <col min="15081" max="15081" width="0.7109375" style="176" customWidth="1"/>
    <col min="15082" max="15082" width="9.42578125" style="176" customWidth="1"/>
    <col min="15083" max="15083" width="0.7109375" style="176" customWidth="1"/>
    <col min="15084" max="15084" width="15.140625" style="176" customWidth="1"/>
    <col min="15085" max="15085" width="1.42578125" style="176" customWidth="1"/>
    <col min="15086" max="15086" width="18" style="176" customWidth="1"/>
    <col min="15087" max="15087" width="1.42578125" style="176" customWidth="1"/>
    <col min="15088" max="15088" width="15.42578125" style="176" customWidth="1"/>
    <col min="15089" max="15089" width="0.85546875" style="176" customWidth="1"/>
    <col min="15090" max="15090" width="16.42578125" style="176" customWidth="1"/>
    <col min="15091" max="15091" width="1.42578125" style="176" customWidth="1"/>
    <col min="15092" max="15092" width="16.42578125" style="176" customWidth="1"/>
    <col min="15093" max="15093" width="1.28515625" style="176" customWidth="1"/>
    <col min="15094" max="15094" width="15.7109375" style="176" customWidth="1"/>
    <col min="15095" max="15095" width="1.28515625" style="176" customWidth="1"/>
    <col min="15096" max="15096" width="14.140625" style="176" bestFit="1" customWidth="1"/>
    <col min="15097" max="15097" width="1" style="176" customWidth="1"/>
    <col min="15098" max="15098" width="16.140625" style="176" customWidth="1"/>
    <col min="15099" max="15099" width="10.140625" style="176"/>
    <col min="15100" max="15100" width="14.42578125" style="176" bestFit="1" customWidth="1"/>
    <col min="15101" max="15334" width="10.140625" style="176"/>
    <col min="15335" max="15335" width="3" style="176" customWidth="1"/>
    <col min="15336" max="15336" width="53" style="176" customWidth="1"/>
    <col min="15337" max="15337" width="0.7109375" style="176" customWidth="1"/>
    <col min="15338" max="15338" width="9.42578125" style="176" customWidth="1"/>
    <col min="15339" max="15339" width="0.7109375" style="176" customWidth="1"/>
    <col min="15340" max="15340" width="15.140625" style="176" customWidth="1"/>
    <col min="15341" max="15341" width="1.42578125" style="176" customWidth="1"/>
    <col min="15342" max="15342" width="18" style="176" customWidth="1"/>
    <col min="15343" max="15343" width="1.42578125" style="176" customWidth="1"/>
    <col min="15344" max="15344" width="15.42578125" style="176" customWidth="1"/>
    <col min="15345" max="15345" width="0.85546875" style="176" customWidth="1"/>
    <col min="15346" max="15346" width="16.42578125" style="176" customWidth="1"/>
    <col min="15347" max="15347" width="1.42578125" style="176" customWidth="1"/>
    <col min="15348" max="15348" width="16.42578125" style="176" customWidth="1"/>
    <col min="15349" max="15349" width="1.28515625" style="176" customWidth="1"/>
    <col min="15350" max="15350" width="15.7109375" style="176" customWidth="1"/>
    <col min="15351" max="15351" width="1.28515625" style="176" customWidth="1"/>
    <col min="15352" max="15352" width="14.140625" style="176" bestFit="1" customWidth="1"/>
    <col min="15353" max="15353" width="1" style="176" customWidth="1"/>
    <col min="15354" max="15354" width="16.140625" style="176" customWidth="1"/>
    <col min="15355" max="15355" width="10.140625" style="176"/>
    <col min="15356" max="15356" width="14.42578125" style="176" bestFit="1" customWidth="1"/>
    <col min="15357" max="15590" width="10.140625" style="176"/>
    <col min="15591" max="15591" width="3" style="176" customWidth="1"/>
    <col min="15592" max="15592" width="53" style="176" customWidth="1"/>
    <col min="15593" max="15593" width="0.7109375" style="176" customWidth="1"/>
    <col min="15594" max="15594" width="9.42578125" style="176" customWidth="1"/>
    <col min="15595" max="15595" width="0.7109375" style="176" customWidth="1"/>
    <col min="15596" max="15596" width="15.140625" style="176" customWidth="1"/>
    <col min="15597" max="15597" width="1.42578125" style="176" customWidth="1"/>
    <col min="15598" max="15598" width="18" style="176" customWidth="1"/>
    <col min="15599" max="15599" width="1.42578125" style="176" customWidth="1"/>
    <col min="15600" max="15600" width="15.42578125" style="176" customWidth="1"/>
    <col min="15601" max="15601" width="0.85546875" style="176" customWidth="1"/>
    <col min="15602" max="15602" width="16.42578125" style="176" customWidth="1"/>
    <col min="15603" max="15603" width="1.42578125" style="176" customWidth="1"/>
    <col min="15604" max="15604" width="16.42578125" style="176" customWidth="1"/>
    <col min="15605" max="15605" width="1.28515625" style="176" customWidth="1"/>
    <col min="15606" max="15606" width="15.7109375" style="176" customWidth="1"/>
    <col min="15607" max="15607" width="1.28515625" style="176" customWidth="1"/>
    <col min="15608" max="15608" width="14.140625" style="176" bestFit="1" customWidth="1"/>
    <col min="15609" max="15609" width="1" style="176" customWidth="1"/>
    <col min="15610" max="15610" width="16.140625" style="176" customWidth="1"/>
    <col min="15611" max="15611" width="10.140625" style="176"/>
    <col min="15612" max="15612" width="14.42578125" style="176" bestFit="1" customWidth="1"/>
    <col min="15613" max="15846" width="10.140625" style="176"/>
    <col min="15847" max="15847" width="3" style="176" customWidth="1"/>
    <col min="15848" max="15848" width="53" style="176" customWidth="1"/>
    <col min="15849" max="15849" width="0.7109375" style="176" customWidth="1"/>
    <col min="15850" max="15850" width="9.42578125" style="176" customWidth="1"/>
    <col min="15851" max="15851" width="0.7109375" style="176" customWidth="1"/>
    <col min="15852" max="15852" width="15.140625" style="176" customWidth="1"/>
    <col min="15853" max="15853" width="1.42578125" style="176" customWidth="1"/>
    <col min="15854" max="15854" width="18" style="176" customWidth="1"/>
    <col min="15855" max="15855" width="1.42578125" style="176" customWidth="1"/>
    <col min="15856" max="15856" width="15.42578125" style="176" customWidth="1"/>
    <col min="15857" max="15857" width="0.85546875" style="176" customWidth="1"/>
    <col min="15858" max="15858" width="16.42578125" style="176" customWidth="1"/>
    <col min="15859" max="15859" width="1.42578125" style="176" customWidth="1"/>
    <col min="15860" max="15860" width="16.42578125" style="176" customWidth="1"/>
    <col min="15861" max="15861" width="1.28515625" style="176" customWidth="1"/>
    <col min="15862" max="15862" width="15.7109375" style="176" customWidth="1"/>
    <col min="15863" max="15863" width="1.28515625" style="176" customWidth="1"/>
    <col min="15864" max="15864" width="14.140625" style="176" bestFit="1" customWidth="1"/>
    <col min="15865" max="15865" width="1" style="176" customWidth="1"/>
    <col min="15866" max="15866" width="16.140625" style="176" customWidth="1"/>
    <col min="15867" max="15867" width="10.140625" style="176"/>
    <col min="15868" max="15868" width="14.42578125" style="176" bestFit="1" customWidth="1"/>
    <col min="15869" max="16102" width="10.140625" style="176"/>
    <col min="16103" max="16103" width="3" style="176" customWidth="1"/>
    <col min="16104" max="16104" width="53" style="176" customWidth="1"/>
    <col min="16105" max="16105" width="0.7109375" style="176" customWidth="1"/>
    <col min="16106" max="16106" width="9.42578125" style="176" customWidth="1"/>
    <col min="16107" max="16107" width="0.7109375" style="176" customWidth="1"/>
    <col min="16108" max="16108" width="15.140625" style="176" customWidth="1"/>
    <col min="16109" max="16109" width="1.42578125" style="176" customWidth="1"/>
    <col min="16110" max="16110" width="18" style="176" customWidth="1"/>
    <col min="16111" max="16111" width="1.42578125" style="176" customWidth="1"/>
    <col min="16112" max="16112" width="15.42578125" style="176" customWidth="1"/>
    <col min="16113" max="16113" width="0.85546875" style="176" customWidth="1"/>
    <col min="16114" max="16114" width="16.42578125" style="176" customWidth="1"/>
    <col min="16115" max="16115" width="1.42578125" style="176" customWidth="1"/>
    <col min="16116" max="16116" width="16.42578125" style="176" customWidth="1"/>
    <col min="16117" max="16117" width="1.28515625" style="176" customWidth="1"/>
    <col min="16118" max="16118" width="15.7109375" style="176" customWidth="1"/>
    <col min="16119" max="16119" width="1.28515625" style="176" customWidth="1"/>
    <col min="16120" max="16120" width="14.140625" style="176" bestFit="1" customWidth="1"/>
    <col min="16121" max="16121" width="1" style="176" customWidth="1"/>
    <col min="16122" max="16122" width="16.140625" style="176" customWidth="1"/>
    <col min="16123" max="16123" width="10.140625" style="176"/>
    <col min="16124" max="16124" width="14.42578125" style="176" bestFit="1" customWidth="1"/>
    <col min="16125" max="16384" width="10.140625" style="176"/>
  </cols>
  <sheetData>
    <row r="1" spans="1:26" s="113" customFormat="1" ht="26.1" customHeight="1">
      <c r="A1" s="172" t="s">
        <v>1</v>
      </c>
    </row>
    <row r="2" spans="1:26" s="113" customFormat="1" ht="26.1" customHeight="1">
      <c r="A2" s="173" t="s">
        <v>106</v>
      </c>
    </row>
    <row r="3" spans="1:26" s="113" customFormat="1" ht="26.1" customHeight="1">
      <c r="A3" s="68" t="str">
        <f>'PL  (T)'!A3</f>
        <v>FOR THE THREE-MONTH PERIODS ENDED MARCH 31, 2021 (UNAUDITED/REVIEWED ONLY)</v>
      </c>
    </row>
    <row r="4" spans="1:26" s="113" customFormat="1" ht="26.1" customHeight="1">
      <c r="A4" s="174"/>
      <c r="X4" s="175"/>
    </row>
    <row r="5" spans="1:26" ht="26.1" customHeight="1">
      <c r="F5" s="269" t="s">
        <v>107</v>
      </c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</row>
    <row r="6" spans="1:26" ht="26.1" customHeight="1">
      <c r="B6" s="177"/>
      <c r="F6" s="178"/>
      <c r="G6" s="178"/>
      <c r="H6" s="178"/>
      <c r="I6" s="178"/>
      <c r="J6" s="178"/>
      <c r="K6" s="178"/>
      <c r="L6" s="256"/>
      <c r="M6" s="256"/>
      <c r="N6" s="256"/>
      <c r="O6" s="271" t="s">
        <v>70</v>
      </c>
      <c r="P6" s="271"/>
      <c r="Q6" s="271"/>
      <c r="R6" s="271"/>
      <c r="S6" s="271"/>
      <c r="T6" s="178"/>
      <c r="U6" s="178"/>
      <c r="V6" s="179"/>
      <c r="W6" s="178"/>
      <c r="X6" s="178"/>
    </row>
    <row r="7" spans="1:26" ht="26.1" customHeight="1">
      <c r="F7" s="178" t="s">
        <v>121</v>
      </c>
      <c r="H7" s="176" t="s">
        <v>114</v>
      </c>
      <c r="J7" s="178" t="s">
        <v>117</v>
      </c>
      <c r="L7" s="270" t="s">
        <v>67</v>
      </c>
      <c r="M7" s="270"/>
      <c r="N7" s="270"/>
      <c r="P7" s="180" t="s">
        <v>124</v>
      </c>
      <c r="R7" s="178" t="s">
        <v>125</v>
      </c>
      <c r="T7" s="178"/>
      <c r="W7" s="178"/>
      <c r="X7" s="178"/>
    </row>
    <row r="8" spans="1:26" ht="26.1" customHeight="1">
      <c r="F8" s="178" t="s">
        <v>120</v>
      </c>
      <c r="G8" s="178"/>
      <c r="H8" s="181" t="s">
        <v>115</v>
      </c>
      <c r="I8" s="180"/>
      <c r="J8" s="181" t="s">
        <v>118</v>
      </c>
      <c r="K8" s="180"/>
      <c r="L8" s="180" t="s">
        <v>122</v>
      </c>
      <c r="M8" s="180"/>
      <c r="N8" s="180"/>
      <c r="O8" s="180"/>
      <c r="P8" s="178" t="s">
        <v>126</v>
      </c>
      <c r="Q8" s="180"/>
      <c r="R8" s="180" t="s">
        <v>127</v>
      </c>
      <c r="S8" s="178"/>
      <c r="T8" s="178" t="s">
        <v>131</v>
      </c>
      <c r="U8" s="178"/>
      <c r="V8" s="180" t="s">
        <v>132</v>
      </c>
      <c r="W8" s="178"/>
      <c r="X8" s="180" t="s">
        <v>130</v>
      </c>
    </row>
    <row r="9" spans="1:26" ht="25.9" customHeight="1">
      <c r="D9" s="182" t="s">
        <v>7</v>
      </c>
      <c r="F9" s="183" t="s">
        <v>113</v>
      </c>
      <c r="G9" s="178"/>
      <c r="H9" s="184" t="s">
        <v>116</v>
      </c>
      <c r="I9" s="178"/>
      <c r="J9" s="181" t="s">
        <v>119</v>
      </c>
      <c r="K9" s="178"/>
      <c r="L9" s="185" t="s">
        <v>123</v>
      </c>
      <c r="M9" s="178"/>
      <c r="N9" s="185" t="s">
        <v>69</v>
      </c>
      <c r="O9" s="180"/>
      <c r="P9" s="185" t="s">
        <v>128</v>
      </c>
      <c r="Q9" s="178"/>
      <c r="R9" s="225" t="s">
        <v>129</v>
      </c>
      <c r="S9" s="180"/>
      <c r="T9" s="178" t="s">
        <v>192</v>
      </c>
      <c r="U9" s="180"/>
      <c r="V9" s="185" t="s">
        <v>133</v>
      </c>
      <c r="W9" s="178"/>
      <c r="X9" s="185" t="s">
        <v>134</v>
      </c>
    </row>
    <row r="10" spans="1:26" s="187" customFormat="1" ht="26.1" customHeight="1">
      <c r="A10" s="186" t="s">
        <v>108</v>
      </c>
      <c r="B10" s="86"/>
      <c r="D10" s="188"/>
      <c r="F10" s="193">
        <v>338350</v>
      </c>
      <c r="G10" s="189"/>
      <c r="H10" s="193">
        <v>603999</v>
      </c>
      <c r="I10" s="189"/>
      <c r="J10" s="193">
        <v>78563</v>
      </c>
      <c r="K10" s="189"/>
      <c r="L10" s="193">
        <v>23776</v>
      </c>
      <c r="M10" s="189"/>
      <c r="N10" s="193">
        <v>118919</v>
      </c>
      <c r="O10" s="189"/>
      <c r="P10" s="193">
        <v>-17390</v>
      </c>
      <c r="Q10" s="189"/>
      <c r="R10" s="193">
        <v>-134</v>
      </c>
      <c r="S10" s="189"/>
      <c r="T10" s="193">
        <f>SUM(F10:R10)</f>
        <v>1146083</v>
      </c>
      <c r="U10" s="189"/>
      <c r="V10" s="193">
        <v>47052</v>
      </c>
      <c r="W10" s="191"/>
      <c r="X10" s="193">
        <f>SUM(T10:W10)</f>
        <v>1193135</v>
      </c>
    </row>
    <row r="11" spans="1:26" s="197" customFormat="1" ht="26.1" customHeight="1">
      <c r="A11" s="100" t="s">
        <v>112</v>
      </c>
      <c r="B11" s="86"/>
      <c r="C11" s="187"/>
      <c r="D11" s="196"/>
      <c r="E11" s="187"/>
      <c r="F11" s="189">
        <v>0</v>
      </c>
      <c r="G11" s="189"/>
      <c r="H11" s="189">
        <v>0</v>
      </c>
      <c r="I11" s="189"/>
      <c r="J11" s="189">
        <v>0</v>
      </c>
      <c r="K11" s="189"/>
      <c r="L11" s="189">
        <v>0</v>
      </c>
      <c r="M11" s="189"/>
      <c r="N11" s="189">
        <f>+'PL  (T)'!J59</f>
        <v>-27066</v>
      </c>
      <c r="O11" s="189"/>
      <c r="P11" s="189">
        <f>'PL  (T)'!J52</f>
        <v>-788</v>
      </c>
      <c r="Q11" s="189"/>
      <c r="R11" s="189">
        <v>0</v>
      </c>
      <c r="S11" s="189"/>
      <c r="T11" s="190">
        <f>SUM(F11:R11)</f>
        <v>-27854</v>
      </c>
      <c r="U11" s="189"/>
      <c r="V11" s="191">
        <f>+'PL  (T)'!J65</f>
        <v>209</v>
      </c>
      <c r="W11" s="191"/>
      <c r="X11" s="192">
        <f>SUM(T11:V11)</f>
        <v>-27645</v>
      </c>
    </row>
    <row r="12" spans="1:26" s="203" customFormat="1" ht="26.1" customHeight="1" thickBot="1">
      <c r="A12" s="198" t="s">
        <v>109</v>
      </c>
      <c r="B12" s="199"/>
      <c r="C12" s="195"/>
      <c r="D12" s="200"/>
      <c r="E12" s="195"/>
      <c r="F12" s="201">
        <f>SUM(F10:F11)</f>
        <v>338350</v>
      </c>
      <c r="G12" s="189"/>
      <c r="H12" s="201">
        <f>SUM(H10:H11)</f>
        <v>603999</v>
      </c>
      <c r="I12" s="189"/>
      <c r="J12" s="201">
        <f>SUM(J10:J11)</f>
        <v>78563</v>
      </c>
      <c r="K12" s="189"/>
      <c r="L12" s="201">
        <f>SUM(L10:L11)</f>
        <v>23776</v>
      </c>
      <c r="M12" s="189"/>
      <c r="N12" s="201">
        <f>SUM(N10:N11)</f>
        <v>91853</v>
      </c>
      <c r="O12" s="189"/>
      <c r="P12" s="201">
        <f>SUM(P10:P11)</f>
        <v>-18178</v>
      </c>
      <c r="Q12" s="189"/>
      <c r="R12" s="201">
        <f>SUM(R10:R11)</f>
        <v>-134</v>
      </c>
      <c r="S12" s="202"/>
      <c r="T12" s="201">
        <f>SUM(T10:T11)</f>
        <v>1118229</v>
      </c>
      <c r="U12" s="189"/>
      <c r="V12" s="201">
        <f>SUM(V10:V11)</f>
        <v>47261</v>
      </c>
      <c r="W12" s="191"/>
      <c r="X12" s="201">
        <f>SUM(X10:X11)</f>
        <v>1165490</v>
      </c>
    </row>
    <row r="13" spans="1:26" s="197" customFormat="1" ht="26.1" customHeight="1" thickTop="1">
      <c r="A13" s="101"/>
      <c r="B13" s="86"/>
      <c r="C13" s="86"/>
      <c r="D13" s="188"/>
      <c r="E13" s="187"/>
      <c r="F13" s="204"/>
      <c r="G13" s="205"/>
      <c r="H13" s="205"/>
      <c r="I13" s="205"/>
      <c r="J13" s="205"/>
      <c r="K13" s="205"/>
      <c r="L13" s="205"/>
      <c r="M13" s="205"/>
      <c r="N13" s="204"/>
      <c r="O13" s="205"/>
      <c r="P13" s="205"/>
      <c r="Q13" s="205"/>
      <c r="R13" s="204"/>
      <c r="S13" s="204"/>
      <c r="T13" s="204"/>
      <c r="U13" s="205"/>
      <c r="V13" s="204"/>
    </row>
    <row r="14" spans="1:26" s="197" customFormat="1" ht="26.1" customHeight="1">
      <c r="A14" s="186" t="s">
        <v>110</v>
      </c>
      <c r="B14" s="206"/>
      <c r="C14" s="195"/>
      <c r="D14" s="207"/>
      <c r="E14" s="195"/>
      <c r="F14" s="208">
        <v>338350</v>
      </c>
      <c r="G14" s="209"/>
      <c r="H14" s="208">
        <v>603999</v>
      </c>
      <c r="I14" s="209"/>
      <c r="J14" s="208">
        <v>78563</v>
      </c>
      <c r="K14" s="209"/>
      <c r="L14" s="208">
        <v>23776</v>
      </c>
      <c r="M14" s="209"/>
      <c r="N14" s="208">
        <v>-31064</v>
      </c>
      <c r="O14" s="209"/>
      <c r="P14" s="208">
        <v>-18883</v>
      </c>
      <c r="Q14" s="209"/>
      <c r="R14" s="208">
        <v>-134</v>
      </c>
      <c r="S14" s="209"/>
      <c r="T14" s="208">
        <f>SUM(F14:R14)</f>
        <v>994607</v>
      </c>
      <c r="U14" s="209"/>
      <c r="V14" s="208">
        <v>49076</v>
      </c>
      <c r="W14" s="210"/>
      <c r="X14" s="208">
        <f>SUM(T14:V14)</f>
        <v>1043683</v>
      </c>
    </row>
    <row r="15" spans="1:26" s="203" customFormat="1" ht="26.1" customHeight="1">
      <c r="A15" s="194" t="s">
        <v>195</v>
      </c>
      <c r="B15" s="187"/>
      <c r="C15" s="187"/>
      <c r="D15" s="196"/>
      <c r="E15" s="187"/>
      <c r="F15" s="209"/>
      <c r="G15" s="209"/>
      <c r="H15" s="209"/>
      <c r="I15" s="209"/>
      <c r="J15" s="209"/>
      <c r="K15" s="209"/>
      <c r="L15" s="209"/>
      <c r="M15" s="211"/>
      <c r="N15" s="209"/>
      <c r="O15" s="211"/>
      <c r="P15" s="209"/>
      <c r="Q15" s="211"/>
      <c r="R15" s="209"/>
      <c r="S15" s="209"/>
      <c r="T15" s="209"/>
      <c r="U15" s="211"/>
      <c r="V15" s="212"/>
      <c r="W15" s="210"/>
      <c r="X15" s="208"/>
      <c r="Z15" s="213"/>
    </row>
    <row r="16" spans="1:26" s="203" customFormat="1" ht="26.1" customHeight="1">
      <c r="A16" s="194"/>
      <c r="B16" s="187" t="s">
        <v>193</v>
      </c>
      <c r="C16" s="187"/>
      <c r="D16" s="196"/>
      <c r="E16" s="187"/>
      <c r="F16" s="209">
        <v>0</v>
      </c>
      <c r="G16" s="209"/>
      <c r="H16" s="209">
        <v>0</v>
      </c>
      <c r="I16" s="209"/>
      <c r="J16" s="209">
        <v>0</v>
      </c>
      <c r="K16" s="209"/>
      <c r="L16" s="209">
        <v>0</v>
      </c>
      <c r="M16" s="211"/>
      <c r="N16" s="209">
        <v>0</v>
      </c>
      <c r="O16" s="211"/>
      <c r="P16" s="209">
        <v>0</v>
      </c>
      <c r="Q16" s="211"/>
      <c r="R16" s="209">
        <v>372</v>
      </c>
      <c r="S16" s="209"/>
      <c r="T16" s="209">
        <f>SUM(F16:R16)</f>
        <v>372</v>
      </c>
      <c r="U16" s="211"/>
      <c r="V16" s="212">
        <f>-T16</f>
        <v>-372</v>
      </c>
      <c r="W16" s="210"/>
      <c r="X16" s="208">
        <f>SUM(T16:V16)</f>
        <v>0</v>
      </c>
      <c r="Z16" s="213"/>
    </row>
    <row r="17" spans="1:26" s="203" customFormat="1" ht="26.1" customHeight="1">
      <c r="A17" s="194" t="s">
        <v>194</v>
      </c>
      <c r="B17" s="187"/>
      <c r="C17" s="187"/>
      <c r="D17" s="196"/>
      <c r="E17" s="187"/>
      <c r="F17" s="209">
        <v>0</v>
      </c>
      <c r="G17" s="209"/>
      <c r="H17" s="209">
        <v>0</v>
      </c>
      <c r="I17" s="209"/>
      <c r="J17" s="209">
        <v>0</v>
      </c>
      <c r="K17" s="209"/>
      <c r="L17" s="209">
        <v>0</v>
      </c>
      <c r="M17" s="211"/>
      <c r="N17" s="209">
        <v>0</v>
      </c>
      <c r="O17" s="211"/>
      <c r="P17" s="209">
        <v>0</v>
      </c>
      <c r="Q17" s="211"/>
      <c r="R17" s="209">
        <v>0</v>
      </c>
      <c r="S17" s="209"/>
      <c r="T17" s="209">
        <f>SUM(F17:R17)</f>
        <v>0</v>
      </c>
      <c r="U17" s="211"/>
      <c r="V17" s="212">
        <v>1250</v>
      </c>
      <c r="W17" s="210"/>
      <c r="X17" s="208">
        <f t="shared" ref="X17" si="0">SUM(T17:V17)</f>
        <v>1250</v>
      </c>
      <c r="Z17" s="213"/>
    </row>
    <row r="18" spans="1:26" ht="25.9" customHeight="1">
      <c r="A18" s="100" t="s">
        <v>112</v>
      </c>
      <c r="B18" s="86"/>
      <c r="C18" s="187"/>
      <c r="D18" s="196"/>
      <c r="E18" s="187"/>
      <c r="F18" s="209">
        <v>0</v>
      </c>
      <c r="G18" s="209"/>
      <c r="H18" s="209">
        <v>0</v>
      </c>
      <c r="I18" s="209"/>
      <c r="J18" s="209">
        <v>0</v>
      </c>
      <c r="K18" s="209"/>
      <c r="L18" s="209">
        <v>0</v>
      </c>
      <c r="M18" s="211"/>
      <c r="N18" s="209">
        <f>+'PL  (T)'!H59</f>
        <v>-19957</v>
      </c>
      <c r="O18" s="211"/>
      <c r="P18" s="209">
        <f>'PL  (T)'!H52</f>
        <v>68</v>
      </c>
      <c r="Q18" s="211"/>
      <c r="R18" s="209">
        <v>0</v>
      </c>
      <c r="S18" s="209"/>
      <c r="T18" s="209">
        <f>SUM(F18:R18)</f>
        <v>-19889</v>
      </c>
      <c r="U18" s="211"/>
      <c r="V18" s="210">
        <f>+'PL  (T)'!H65</f>
        <v>-3373</v>
      </c>
      <c r="W18" s="210"/>
      <c r="X18" s="210">
        <f>SUM(T18:V18)</f>
        <v>-23262</v>
      </c>
    </row>
    <row r="19" spans="1:26" ht="26.1" customHeight="1" thickBot="1">
      <c r="A19" s="198" t="s">
        <v>111</v>
      </c>
      <c r="B19" s="199"/>
      <c r="C19" s="195"/>
      <c r="D19" s="200"/>
      <c r="E19" s="195"/>
      <c r="F19" s="214">
        <f>SUM(F14:F18)</f>
        <v>338350</v>
      </c>
      <c r="G19" s="215"/>
      <c r="H19" s="214">
        <f>SUM(H14:H18)</f>
        <v>603999</v>
      </c>
      <c r="I19" s="215"/>
      <c r="J19" s="214">
        <f>SUM(J14:J18)</f>
        <v>78563</v>
      </c>
      <c r="K19" s="215"/>
      <c r="L19" s="214">
        <f>SUM(L14:L18)</f>
        <v>23776</v>
      </c>
      <c r="M19" s="216"/>
      <c r="N19" s="214">
        <f>SUM(N14:N18)</f>
        <v>-51021</v>
      </c>
      <c r="O19" s="216"/>
      <c r="P19" s="214">
        <f>SUM(P14:P18)</f>
        <v>-18815</v>
      </c>
      <c r="Q19" s="216"/>
      <c r="R19" s="214">
        <f>SUM(R14:R18)</f>
        <v>238</v>
      </c>
      <c r="S19" s="217"/>
      <c r="T19" s="214">
        <f>SUM(T14:T18)</f>
        <v>975090</v>
      </c>
      <c r="U19" s="216"/>
      <c r="V19" s="214">
        <f>SUM(V14:V18)</f>
        <v>46581</v>
      </c>
      <c r="W19" s="218"/>
      <c r="X19" s="214">
        <f>SUM(X14:X18)</f>
        <v>1021671</v>
      </c>
    </row>
    <row r="20" spans="1:26" ht="26.1" customHeight="1" thickTop="1">
      <c r="N20" s="219"/>
      <c r="V20" s="220"/>
      <c r="W20" s="220"/>
      <c r="X20" s="220"/>
    </row>
    <row r="21" spans="1:26" ht="26.1" customHeight="1">
      <c r="A21" s="83" t="s">
        <v>37</v>
      </c>
      <c r="V21" s="220"/>
      <c r="W21" s="220"/>
      <c r="X21" s="220"/>
    </row>
    <row r="22" spans="1:26" ht="26.1" customHeight="1">
      <c r="A22" s="83"/>
      <c r="L22" s="219"/>
      <c r="N22" s="219"/>
      <c r="P22" s="219"/>
      <c r="V22" s="220"/>
      <c r="W22" s="220"/>
      <c r="X22" s="219"/>
    </row>
    <row r="23" spans="1:26" ht="26.1" customHeight="1">
      <c r="A23" s="83"/>
      <c r="V23" s="220"/>
      <c r="W23" s="220"/>
      <c r="X23" s="220"/>
    </row>
    <row r="24" spans="1:26" ht="26.1" customHeight="1">
      <c r="A24" s="79"/>
      <c r="B24" s="79"/>
      <c r="C24" s="79"/>
      <c r="D24" s="114"/>
      <c r="E24" s="221"/>
      <c r="F24" s="221"/>
      <c r="G24" s="221"/>
      <c r="I24" s="221"/>
      <c r="K24" s="221"/>
      <c r="L24" s="221"/>
      <c r="O24" s="221"/>
      <c r="P24" s="221"/>
      <c r="U24" s="114"/>
    </row>
    <row r="25" spans="1:26" ht="26.1" customHeight="1">
      <c r="A25" s="79"/>
      <c r="B25" s="116"/>
      <c r="C25" s="116"/>
      <c r="D25" s="221"/>
      <c r="E25" s="221"/>
      <c r="F25" s="221"/>
      <c r="G25" s="221"/>
      <c r="H25" s="221"/>
      <c r="I25" s="221"/>
      <c r="J25" s="221"/>
      <c r="K25" s="221"/>
      <c r="L25" s="221"/>
      <c r="O25" s="221"/>
      <c r="P25" s="221"/>
      <c r="U25" s="114"/>
    </row>
  </sheetData>
  <mergeCells count="3">
    <mergeCell ref="F5:X5"/>
    <mergeCell ref="L7:N7"/>
    <mergeCell ref="O6:S6"/>
  </mergeCells>
  <pageMargins left="0.39370078740157483" right="0.19685039370078741" top="0.62992125984251968" bottom="0.62992125984251968" header="0.31496062992125984" footer="0.43307086614173229"/>
  <pageSetup paperSize="9" scale="75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K30"/>
  <sheetViews>
    <sheetView tabSelected="1" zoomScale="85" zoomScaleNormal="85" zoomScaleSheetLayoutView="70" workbookViewId="0">
      <selection activeCell="N20" sqref="N20"/>
    </sheetView>
  </sheetViews>
  <sheetFormatPr defaultColWidth="10.140625" defaultRowHeight="26.1" customHeight="1"/>
  <cols>
    <col min="1" max="1" width="37.140625" style="19" customWidth="1"/>
    <col min="2" max="2" width="8.140625" style="19" bestFit="1" customWidth="1"/>
    <col min="3" max="3" width="1" style="19" customWidth="1"/>
    <col min="4" max="4" width="15" style="19" bestFit="1" customWidth="1"/>
    <col min="5" max="5" width="1" style="19" customWidth="1"/>
    <col min="6" max="6" width="15" style="19" customWidth="1"/>
    <col min="7" max="7" width="1.140625" style="19" customWidth="1"/>
    <col min="8" max="8" width="16.5703125" style="19" customWidth="1"/>
    <col min="9" max="9" width="1" style="19" customWidth="1"/>
    <col min="10" max="10" width="15.140625" style="19" bestFit="1" customWidth="1"/>
    <col min="11" max="11" width="1" style="19" customWidth="1"/>
    <col min="12" max="12" width="14.42578125" style="19" bestFit="1" customWidth="1"/>
    <col min="13" max="13" width="1" style="19" customWidth="1"/>
    <col min="14" max="14" width="22.7109375" style="19" customWidth="1"/>
    <col min="15" max="15" width="1" style="19" customWidth="1"/>
    <col min="16" max="16" width="15.28515625" style="19" customWidth="1"/>
    <col min="17" max="17" width="1" style="19" customWidth="1"/>
    <col min="18" max="252" width="10.140625" style="19"/>
    <col min="253" max="253" width="3" style="19" customWidth="1"/>
    <col min="254" max="254" width="62.42578125" style="19" customWidth="1"/>
    <col min="255" max="255" width="1.42578125" style="19" customWidth="1"/>
    <col min="256" max="256" width="7.7109375" style="19" bestFit="1" customWidth="1"/>
    <col min="257" max="257" width="1.42578125" style="19" customWidth="1"/>
    <col min="258" max="258" width="15" style="19" customWidth="1"/>
    <col min="259" max="259" width="1.42578125" style="19" customWidth="1"/>
    <col min="260" max="260" width="18.140625" style="19" customWidth="1"/>
    <col min="261" max="261" width="1.42578125" style="19" customWidth="1"/>
    <col min="262" max="262" width="15" style="19" bestFit="1" customWidth="1"/>
    <col min="263" max="263" width="1.85546875" style="19" customWidth="1"/>
    <col min="264" max="264" width="15.28515625" style="19" customWidth="1"/>
    <col min="265" max="265" width="1.42578125" style="19" customWidth="1"/>
    <col min="266" max="266" width="16.7109375" style="19" customWidth="1"/>
    <col min="267" max="267" width="1.42578125" style="19" customWidth="1"/>
    <col min="268" max="268" width="16.42578125" style="19" customWidth="1"/>
    <col min="269" max="269" width="10.140625" style="19"/>
    <col min="270" max="270" width="14.42578125" style="19" bestFit="1" customWidth="1"/>
    <col min="271" max="508" width="10.140625" style="19"/>
    <col min="509" max="509" width="3" style="19" customWidth="1"/>
    <col min="510" max="510" width="62.42578125" style="19" customWidth="1"/>
    <col min="511" max="511" width="1.42578125" style="19" customWidth="1"/>
    <col min="512" max="512" width="7.7109375" style="19" bestFit="1" customWidth="1"/>
    <col min="513" max="513" width="1.42578125" style="19" customWidth="1"/>
    <col min="514" max="514" width="15" style="19" customWidth="1"/>
    <col min="515" max="515" width="1.42578125" style="19" customWidth="1"/>
    <col min="516" max="516" width="18.140625" style="19" customWidth="1"/>
    <col min="517" max="517" width="1.42578125" style="19" customWidth="1"/>
    <col min="518" max="518" width="15" style="19" bestFit="1" customWidth="1"/>
    <col min="519" max="519" width="1.85546875" style="19" customWidth="1"/>
    <col min="520" max="520" width="15.28515625" style="19" customWidth="1"/>
    <col min="521" max="521" width="1.42578125" style="19" customWidth="1"/>
    <col min="522" max="522" width="16.7109375" style="19" customWidth="1"/>
    <col min="523" max="523" width="1.42578125" style="19" customWidth="1"/>
    <col min="524" max="524" width="16.42578125" style="19" customWidth="1"/>
    <col min="525" max="525" width="10.140625" style="19"/>
    <col min="526" max="526" width="14.42578125" style="19" bestFit="1" customWidth="1"/>
    <col min="527" max="764" width="10.140625" style="19"/>
    <col min="765" max="765" width="3" style="19" customWidth="1"/>
    <col min="766" max="766" width="62.42578125" style="19" customWidth="1"/>
    <col min="767" max="767" width="1.42578125" style="19" customWidth="1"/>
    <col min="768" max="768" width="7.7109375" style="19" bestFit="1" customWidth="1"/>
    <col min="769" max="769" width="1.42578125" style="19" customWidth="1"/>
    <col min="770" max="770" width="15" style="19" customWidth="1"/>
    <col min="771" max="771" width="1.42578125" style="19" customWidth="1"/>
    <col min="772" max="772" width="18.140625" style="19" customWidth="1"/>
    <col min="773" max="773" width="1.42578125" style="19" customWidth="1"/>
    <col min="774" max="774" width="15" style="19" bestFit="1" customWidth="1"/>
    <col min="775" max="775" width="1.85546875" style="19" customWidth="1"/>
    <col min="776" max="776" width="15.28515625" style="19" customWidth="1"/>
    <col min="777" max="777" width="1.42578125" style="19" customWidth="1"/>
    <col min="778" max="778" width="16.7109375" style="19" customWidth="1"/>
    <col min="779" max="779" width="1.42578125" style="19" customWidth="1"/>
    <col min="780" max="780" width="16.42578125" style="19" customWidth="1"/>
    <col min="781" max="781" width="10.140625" style="19"/>
    <col min="782" max="782" width="14.42578125" style="19" bestFit="1" customWidth="1"/>
    <col min="783" max="1020" width="10.140625" style="19"/>
    <col min="1021" max="1021" width="3" style="19" customWidth="1"/>
    <col min="1022" max="1022" width="62.42578125" style="19" customWidth="1"/>
    <col min="1023" max="1023" width="1.42578125" style="19" customWidth="1"/>
    <col min="1024" max="1024" width="7.7109375" style="19" bestFit="1" customWidth="1"/>
    <col min="1025" max="1025" width="1.42578125" style="19" customWidth="1"/>
    <col min="1026" max="1026" width="15" style="19" customWidth="1"/>
    <col min="1027" max="1027" width="1.42578125" style="19" customWidth="1"/>
    <col min="1028" max="1028" width="18.140625" style="19" customWidth="1"/>
    <col min="1029" max="1029" width="1.42578125" style="19" customWidth="1"/>
    <col min="1030" max="1030" width="15" style="19" bestFit="1" customWidth="1"/>
    <col min="1031" max="1031" width="1.85546875" style="19" customWidth="1"/>
    <col min="1032" max="1032" width="15.28515625" style="19" customWidth="1"/>
    <col min="1033" max="1033" width="1.42578125" style="19" customWidth="1"/>
    <col min="1034" max="1034" width="16.7109375" style="19" customWidth="1"/>
    <col min="1035" max="1035" width="1.42578125" style="19" customWidth="1"/>
    <col min="1036" max="1036" width="16.42578125" style="19" customWidth="1"/>
    <col min="1037" max="1037" width="10.140625" style="19"/>
    <col min="1038" max="1038" width="14.42578125" style="19" bestFit="1" customWidth="1"/>
    <col min="1039" max="1276" width="10.140625" style="19"/>
    <col min="1277" max="1277" width="3" style="19" customWidth="1"/>
    <col min="1278" max="1278" width="62.42578125" style="19" customWidth="1"/>
    <col min="1279" max="1279" width="1.42578125" style="19" customWidth="1"/>
    <col min="1280" max="1280" width="7.7109375" style="19" bestFit="1" customWidth="1"/>
    <col min="1281" max="1281" width="1.42578125" style="19" customWidth="1"/>
    <col min="1282" max="1282" width="15" style="19" customWidth="1"/>
    <col min="1283" max="1283" width="1.42578125" style="19" customWidth="1"/>
    <col min="1284" max="1284" width="18.140625" style="19" customWidth="1"/>
    <col min="1285" max="1285" width="1.42578125" style="19" customWidth="1"/>
    <col min="1286" max="1286" width="15" style="19" bestFit="1" customWidth="1"/>
    <col min="1287" max="1287" width="1.85546875" style="19" customWidth="1"/>
    <col min="1288" max="1288" width="15.28515625" style="19" customWidth="1"/>
    <col min="1289" max="1289" width="1.42578125" style="19" customWidth="1"/>
    <col min="1290" max="1290" width="16.7109375" style="19" customWidth="1"/>
    <col min="1291" max="1291" width="1.42578125" style="19" customWidth="1"/>
    <col min="1292" max="1292" width="16.42578125" style="19" customWidth="1"/>
    <col min="1293" max="1293" width="10.140625" style="19"/>
    <col min="1294" max="1294" width="14.42578125" style="19" bestFit="1" customWidth="1"/>
    <col min="1295" max="1532" width="10.140625" style="19"/>
    <col min="1533" max="1533" width="3" style="19" customWidth="1"/>
    <col min="1534" max="1534" width="62.42578125" style="19" customWidth="1"/>
    <col min="1535" max="1535" width="1.42578125" style="19" customWidth="1"/>
    <col min="1536" max="1536" width="7.7109375" style="19" bestFit="1" customWidth="1"/>
    <col min="1537" max="1537" width="1.42578125" style="19" customWidth="1"/>
    <col min="1538" max="1538" width="15" style="19" customWidth="1"/>
    <col min="1539" max="1539" width="1.42578125" style="19" customWidth="1"/>
    <col min="1540" max="1540" width="18.140625" style="19" customWidth="1"/>
    <col min="1541" max="1541" width="1.42578125" style="19" customWidth="1"/>
    <col min="1542" max="1542" width="15" style="19" bestFit="1" customWidth="1"/>
    <col min="1543" max="1543" width="1.85546875" style="19" customWidth="1"/>
    <col min="1544" max="1544" width="15.28515625" style="19" customWidth="1"/>
    <col min="1545" max="1545" width="1.42578125" style="19" customWidth="1"/>
    <col min="1546" max="1546" width="16.7109375" style="19" customWidth="1"/>
    <col min="1547" max="1547" width="1.42578125" style="19" customWidth="1"/>
    <col min="1548" max="1548" width="16.42578125" style="19" customWidth="1"/>
    <col min="1549" max="1549" width="10.140625" style="19"/>
    <col min="1550" max="1550" width="14.42578125" style="19" bestFit="1" customWidth="1"/>
    <col min="1551" max="1788" width="10.140625" style="19"/>
    <col min="1789" max="1789" width="3" style="19" customWidth="1"/>
    <col min="1790" max="1790" width="62.42578125" style="19" customWidth="1"/>
    <col min="1791" max="1791" width="1.42578125" style="19" customWidth="1"/>
    <col min="1792" max="1792" width="7.7109375" style="19" bestFit="1" customWidth="1"/>
    <col min="1793" max="1793" width="1.42578125" style="19" customWidth="1"/>
    <col min="1794" max="1794" width="15" style="19" customWidth="1"/>
    <col min="1795" max="1795" width="1.42578125" style="19" customWidth="1"/>
    <col min="1796" max="1796" width="18.140625" style="19" customWidth="1"/>
    <col min="1797" max="1797" width="1.42578125" style="19" customWidth="1"/>
    <col min="1798" max="1798" width="15" style="19" bestFit="1" customWidth="1"/>
    <col min="1799" max="1799" width="1.85546875" style="19" customWidth="1"/>
    <col min="1800" max="1800" width="15.28515625" style="19" customWidth="1"/>
    <col min="1801" max="1801" width="1.42578125" style="19" customWidth="1"/>
    <col min="1802" max="1802" width="16.7109375" style="19" customWidth="1"/>
    <col min="1803" max="1803" width="1.42578125" style="19" customWidth="1"/>
    <col min="1804" max="1804" width="16.42578125" style="19" customWidth="1"/>
    <col min="1805" max="1805" width="10.140625" style="19"/>
    <col min="1806" max="1806" width="14.42578125" style="19" bestFit="1" customWidth="1"/>
    <col min="1807" max="2044" width="10.140625" style="19"/>
    <col min="2045" max="2045" width="3" style="19" customWidth="1"/>
    <col min="2046" max="2046" width="62.42578125" style="19" customWidth="1"/>
    <col min="2047" max="2047" width="1.42578125" style="19" customWidth="1"/>
    <col min="2048" max="2048" width="7.7109375" style="19" bestFit="1" customWidth="1"/>
    <col min="2049" max="2049" width="1.42578125" style="19" customWidth="1"/>
    <col min="2050" max="2050" width="15" style="19" customWidth="1"/>
    <col min="2051" max="2051" width="1.42578125" style="19" customWidth="1"/>
    <col min="2052" max="2052" width="18.140625" style="19" customWidth="1"/>
    <col min="2053" max="2053" width="1.42578125" style="19" customWidth="1"/>
    <col min="2054" max="2054" width="15" style="19" bestFit="1" customWidth="1"/>
    <col min="2055" max="2055" width="1.85546875" style="19" customWidth="1"/>
    <col min="2056" max="2056" width="15.28515625" style="19" customWidth="1"/>
    <col min="2057" max="2057" width="1.42578125" style="19" customWidth="1"/>
    <col min="2058" max="2058" width="16.7109375" style="19" customWidth="1"/>
    <col min="2059" max="2059" width="1.42578125" style="19" customWidth="1"/>
    <col min="2060" max="2060" width="16.42578125" style="19" customWidth="1"/>
    <col min="2061" max="2061" width="10.140625" style="19"/>
    <col min="2062" max="2062" width="14.42578125" style="19" bestFit="1" customWidth="1"/>
    <col min="2063" max="2300" width="10.140625" style="19"/>
    <col min="2301" max="2301" width="3" style="19" customWidth="1"/>
    <col min="2302" max="2302" width="62.42578125" style="19" customWidth="1"/>
    <col min="2303" max="2303" width="1.42578125" style="19" customWidth="1"/>
    <col min="2304" max="2304" width="7.7109375" style="19" bestFit="1" customWidth="1"/>
    <col min="2305" max="2305" width="1.42578125" style="19" customWidth="1"/>
    <col min="2306" max="2306" width="15" style="19" customWidth="1"/>
    <col min="2307" max="2307" width="1.42578125" style="19" customWidth="1"/>
    <col min="2308" max="2308" width="18.140625" style="19" customWidth="1"/>
    <col min="2309" max="2309" width="1.42578125" style="19" customWidth="1"/>
    <col min="2310" max="2310" width="15" style="19" bestFit="1" customWidth="1"/>
    <col min="2311" max="2311" width="1.85546875" style="19" customWidth="1"/>
    <col min="2312" max="2312" width="15.28515625" style="19" customWidth="1"/>
    <col min="2313" max="2313" width="1.42578125" style="19" customWidth="1"/>
    <col min="2314" max="2314" width="16.7109375" style="19" customWidth="1"/>
    <col min="2315" max="2315" width="1.42578125" style="19" customWidth="1"/>
    <col min="2316" max="2316" width="16.42578125" style="19" customWidth="1"/>
    <col min="2317" max="2317" width="10.140625" style="19"/>
    <col min="2318" max="2318" width="14.42578125" style="19" bestFit="1" customWidth="1"/>
    <col min="2319" max="2556" width="10.140625" style="19"/>
    <col min="2557" max="2557" width="3" style="19" customWidth="1"/>
    <col min="2558" max="2558" width="62.42578125" style="19" customWidth="1"/>
    <col min="2559" max="2559" width="1.42578125" style="19" customWidth="1"/>
    <col min="2560" max="2560" width="7.7109375" style="19" bestFit="1" customWidth="1"/>
    <col min="2561" max="2561" width="1.42578125" style="19" customWidth="1"/>
    <col min="2562" max="2562" width="15" style="19" customWidth="1"/>
    <col min="2563" max="2563" width="1.42578125" style="19" customWidth="1"/>
    <col min="2564" max="2564" width="18.140625" style="19" customWidth="1"/>
    <col min="2565" max="2565" width="1.42578125" style="19" customWidth="1"/>
    <col min="2566" max="2566" width="15" style="19" bestFit="1" customWidth="1"/>
    <col min="2567" max="2567" width="1.85546875" style="19" customWidth="1"/>
    <col min="2568" max="2568" width="15.28515625" style="19" customWidth="1"/>
    <col min="2569" max="2569" width="1.42578125" style="19" customWidth="1"/>
    <col min="2570" max="2570" width="16.7109375" style="19" customWidth="1"/>
    <col min="2571" max="2571" width="1.42578125" style="19" customWidth="1"/>
    <col min="2572" max="2572" width="16.42578125" style="19" customWidth="1"/>
    <col min="2573" max="2573" width="10.140625" style="19"/>
    <col min="2574" max="2574" width="14.42578125" style="19" bestFit="1" customWidth="1"/>
    <col min="2575" max="2812" width="10.140625" style="19"/>
    <col min="2813" max="2813" width="3" style="19" customWidth="1"/>
    <col min="2814" max="2814" width="62.42578125" style="19" customWidth="1"/>
    <col min="2815" max="2815" width="1.42578125" style="19" customWidth="1"/>
    <col min="2816" max="2816" width="7.7109375" style="19" bestFit="1" customWidth="1"/>
    <col min="2817" max="2817" width="1.42578125" style="19" customWidth="1"/>
    <col min="2818" max="2818" width="15" style="19" customWidth="1"/>
    <col min="2819" max="2819" width="1.42578125" style="19" customWidth="1"/>
    <col min="2820" max="2820" width="18.140625" style="19" customWidth="1"/>
    <col min="2821" max="2821" width="1.42578125" style="19" customWidth="1"/>
    <col min="2822" max="2822" width="15" style="19" bestFit="1" customWidth="1"/>
    <col min="2823" max="2823" width="1.85546875" style="19" customWidth="1"/>
    <col min="2824" max="2824" width="15.28515625" style="19" customWidth="1"/>
    <col min="2825" max="2825" width="1.42578125" style="19" customWidth="1"/>
    <col min="2826" max="2826" width="16.7109375" style="19" customWidth="1"/>
    <col min="2827" max="2827" width="1.42578125" style="19" customWidth="1"/>
    <col min="2828" max="2828" width="16.42578125" style="19" customWidth="1"/>
    <col min="2829" max="2829" width="10.140625" style="19"/>
    <col min="2830" max="2830" width="14.42578125" style="19" bestFit="1" customWidth="1"/>
    <col min="2831" max="3068" width="10.140625" style="19"/>
    <col min="3069" max="3069" width="3" style="19" customWidth="1"/>
    <col min="3070" max="3070" width="62.42578125" style="19" customWidth="1"/>
    <col min="3071" max="3071" width="1.42578125" style="19" customWidth="1"/>
    <col min="3072" max="3072" width="7.7109375" style="19" bestFit="1" customWidth="1"/>
    <col min="3073" max="3073" width="1.42578125" style="19" customWidth="1"/>
    <col min="3074" max="3074" width="15" style="19" customWidth="1"/>
    <col min="3075" max="3075" width="1.42578125" style="19" customWidth="1"/>
    <col min="3076" max="3076" width="18.140625" style="19" customWidth="1"/>
    <col min="3077" max="3077" width="1.42578125" style="19" customWidth="1"/>
    <col min="3078" max="3078" width="15" style="19" bestFit="1" customWidth="1"/>
    <col min="3079" max="3079" width="1.85546875" style="19" customWidth="1"/>
    <col min="3080" max="3080" width="15.28515625" style="19" customWidth="1"/>
    <col min="3081" max="3081" width="1.42578125" style="19" customWidth="1"/>
    <col min="3082" max="3082" width="16.7109375" style="19" customWidth="1"/>
    <col min="3083" max="3083" width="1.42578125" style="19" customWidth="1"/>
    <col min="3084" max="3084" width="16.42578125" style="19" customWidth="1"/>
    <col min="3085" max="3085" width="10.140625" style="19"/>
    <col min="3086" max="3086" width="14.42578125" style="19" bestFit="1" customWidth="1"/>
    <col min="3087" max="3324" width="10.140625" style="19"/>
    <col min="3325" max="3325" width="3" style="19" customWidth="1"/>
    <col min="3326" max="3326" width="62.42578125" style="19" customWidth="1"/>
    <col min="3327" max="3327" width="1.42578125" style="19" customWidth="1"/>
    <col min="3328" max="3328" width="7.7109375" style="19" bestFit="1" customWidth="1"/>
    <col min="3329" max="3329" width="1.42578125" style="19" customWidth="1"/>
    <col min="3330" max="3330" width="15" style="19" customWidth="1"/>
    <col min="3331" max="3331" width="1.42578125" style="19" customWidth="1"/>
    <col min="3332" max="3332" width="18.140625" style="19" customWidth="1"/>
    <col min="3333" max="3333" width="1.42578125" style="19" customWidth="1"/>
    <col min="3334" max="3334" width="15" style="19" bestFit="1" customWidth="1"/>
    <col min="3335" max="3335" width="1.85546875" style="19" customWidth="1"/>
    <col min="3336" max="3336" width="15.28515625" style="19" customWidth="1"/>
    <col min="3337" max="3337" width="1.42578125" style="19" customWidth="1"/>
    <col min="3338" max="3338" width="16.7109375" style="19" customWidth="1"/>
    <col min="3339" max="3339" width="1.42578125" style="19" customWidth="1"/>
    <col min="3340" max="3340" width="16.42578125" style="19" customWidth="1"/>
    <col min="3341" max="3341" width="10.140625" style="19"/>
    <col min="3342" max="3342" width="14.42578125" style="19" bestFit="1" customWidth="1"/>
    <col min="3343" max="3580" width="10.140625" style="19"/>
    <col min="3581" max="3581" width="3" style="19" customWidth="1"/>
    <col min="3582" max="3582" width="62.42578125" style="19" customWidth="1"/>
    <col min="3583" max="3583" width="1.42578125" style="19" customWidth="1"/>
    <col min="3584" max="3584" width="7.7109375" style="19" bestFit="1" customWidth="1"/>
    <col min="3585" max="3585" width="1.42578125" style="19" customWidth="1"/>
    <col min="3586" max="3586" width="15" style="19" customWidth="1"/>
    <col min="3587" max="3587" width="1.42578125" style="19" customWidth="1"/>
    <col min="3588" max="3588" width="18.140625" style="19" customWidth="1"/>
    <col min="3589" max="3589" width="1.42578125" style="19" customWidth="1"/>
    <col min="3590" max="3590" width="15" style="19" bestFit="1" customWidth="1"/>
    <col min="3591" max="3591" width="1.85546875" style="19" customWidth="1"/>
    <col min="3592" max="3592" width="15.28515625" style="19" customWidth="1"/>
    <col min="3593" max="3593" width="1.42578125" style="19" customWidth="1"/>
    <col min="3594" max="3594" width="16.7109375" style="19" customWidth="1"/>
    <col min="3595" max="3595" width="1.42578125" style="19" customWidth="1"/>
    <col min="3596" max="3596" width="16.42578125" style="19" customWidth="1"/>
    <col min="3597" max="3597" width="10.140625" style="19"/>
    <col min="3598" max="3598" width="14.42578125" style="19" bestFit="1" customWidth="1"/>
    <col min="3599" max="3836" width="10.140625" style="19"/>
    <col min="3837" max="3837" width="3" style="19" customWidth="1"/>
    <col min="3838" max="3838" width="62.42578125" style="19" customWidth="1"/>
    <col min="3839" max="3839" width="1.42578125" style="19" customWidth="1"/>
    <col min="3840" max="3840" width="7.7109375" style="19" bestFit="1" customWidth="1"/>
    <col min="3841" max="3841" width="1.42578125" style="19" customWidth="1"/>
    <col min="3842" max="3842" width="15" style="19" customWidth="1"/>
    <col min="3843" max="3843" width="1.42578125" style="19" customWidth="1"/>
    <col min="3844" max="3844" width="18.140625" style="19" customWidth="1"/>
    <col min="3845" max="3845" width="1.42578125" style="19" customWidth="1"/>
    <col min="3846" max="3846" width="15" style="19" bestFit="1" customWidth="1"/>
    <col min="3847" max="3847" width="1.85546875" style="19" customWidth="1"/>
    <col min="3848" max="3848" width="15.28515625" style="19" customWidth="1"/>
    <col min="3849" max="3849" width="1.42578125" style="19" customWidth="1"/>
    <col min="3850" max="3850" width="16.7109375" style="19" customWidth="1"/>
    <col min="3851" max="3851" width="1.42578125" style="19" customWidth="1"/>
    <col min="3852" max="3852" width="16.42578125" style="19" customWidth="1"/>
    <col min="3853" max="3853" width="10.140625" style="19"/>
    <col min="3854" max="3854" width="14.42578125" style="19" bestFit="1" customWidth="1"/>
    <col min="3855" max="4092" width="10.140625" style="19"/>
    <col min="4093" max="4093" width="3" style="19" customWidth="1"/>
    <col min="4094" max="4094" width="62.42578125" style="19" customWidth="1"/>
    <col min="4095" max="4095" width="1.42578125" style="19" customWidth="1"/>
    <col min="4096" max="4096" width="7.7109375" style="19" bestFit="1" customWidth="1"/>
    <col min="4097" max="4097" width="1.42578125" style="19" customWidth="1"/>
    <col min="4098" max="4098" width="15" style="19" customWidth="1"/>
    <col min="4099" max="4099" width="1.42578125" style="19" customWidth="1"/>
    <col min="4100" max="4100" width="18.140625" style="19" customWidth="1"/>
    <col min="4101" max="4101" width="1.42578125" style="19" customWidth="1"/>
    <col min="4102" max="4102" width="15" style="19" bestFit="1" customWidth="1"/>
    <col min="4103" max="4103" width="1.85546875" style="19" customWidth="1"/>
    <col min="4104" max="4104" width="15.28515625" style="19" customWidth="1"/>
    <col min="4105" max="4105" width="1.42578125" style="19" customWidth="1"/>
    <col min="4106" max="4106" width="16.7109375" style="19" customWidth="1"/>
    <col min="4107" max="4107" width="1.42578125" style="19" customWidth="1"/>
    <col min="4108" max="4108" width="16.42578125" style="19" customWidth="1"/>
    <col min="4109" max="4109" width="10.140625" style="19"/>
    <col min="4110" max="4110" width="14.42578125" style="19" bestFit="1" customWidth="1"/>
    <col min="4111" max="4348" width="10.140625" style="19"/>
    <col min="4349" max="4349" width="3" style="19" customWidth="1"/>
    <col min="4350" max="4350" width="62.42578125" style="19" customWidth="1"/>
    <col min="4351" max="4351" width="1.42578125" style="19" customWidth="1"/>
    <col min="4352" max="4352" width="7.7109375" style="19" bestFit="1" customWidth="1"/>
    <col min="4353" max="4353" width="1.42578125" style="19" customWidth="1"/>
    <col min="4354" max="4354" width="15" style="19" customWidth="1"/>
    <col min="4355" max="4355" width="1.42578125" style="19" customWidth="1"/>
    <col min="4356" max="4356" width="18.140625" style="19" customWidth="1"/>
    <col min="4357" max="4357" width="1.42578125" style="19" customWidth="1"/>
    <col min="4358" max="4358" width="15" style="19" bestFit="1" customWidth="1"/>
    <col min="4359" max="4359" width="1.85546875" style="19" customWidth="1"/>
    <col min="4360" max="4360" width="15.28515625" style="19" customWidth="1"/>
    <col min="4361" max="4361" width="1.42578125" style="19" customWidth="1"/>
    <col min="4362" max="4362" width="16.7109375" style="19" customWidth="1"/>
    <col min="4363" max="4363" width="1.42578125" style="19" customWidth="1"/>
    <col min="4364" max="4364" width="16.42578125" style="19" customWidth="1"/>
    <col min="4365" max="4365" width="10.140625" style="19"/>
    <col min="4366" max="4366" width="14.42578125" style="19" bestFit="1" customWidth="1"/>
    <col min="4367" max="4604" width="10.140625" style="19"/>
    <col min="4605" max="4605" width="3" style="19" customWidth="1"/>
    <col min="4606" max="4606" width="62.42578125" style="19" customWidth="1"/>
    <col min="4607" max="4607" width="1.42578125" style="19" customWidth="1"/>
    <col min="4608" max="4608" width="7.7109375" style="19" bestFit="1" customWidth="1"/>
    <col min="4609" max="4609" width="1.42578125" style="19" customWidth="1"/>
    <col min="4610" max="4610" width="15" style="19" customWidth="1"/>
    <col min="4611" max="4611" width="1.42578125" style="19" customWidth="1"/>
    <col min="4612" max="4612" width="18.140625" style="19" customWidth="1"/>
    <col min="4613" max="4613" width="1.42578125" style="19" customWidth="1"/>
    <col min="4614" max="4614" width="15" style="19" bestFit="1" customWidth="1"/>
    <col min="4615" max="4615" width="1.85546875" style="19" customWidth="1"/>
    <col min="4616" max="4616" width="15.28515625" style="19" customWidth="1"/>
    <col min="4617" max="4617" width="1.42578125" style="19" customWidth="1"/>
    <col min="4618" max="4618" width="16.7109375" style="19" customWidth="1"/>
    <col min="4619" max="4619" width="1.42578125" style="19" customWidth="1"/>
    <col min="4620" max="4620" width="16.42578125" style="19" customWidth="1"/>
    <col min="4621" max="4621" width="10.140625" style="19"/>
    <col min="4622" max="4622" width="14.42578125" style="19" bestFit="1" customWidth="1"/>
    <col min="4623" max="4860" width="10.140625" style="19"/>
    <col min="4861" max="4861" width="3" style="19" customWidth="1"/>
    <col min="4862" max="4862" width="62.42578125" style="19" customWidth="1"/>
    <col min="4863" max="4863" width="1.42578125" style="19" customWidth="1"/>
    <col min="4864" max="4864" width="7.7109375" style="19" bestFit="1" customWidth="1"/>
    <col min="4865" max="4865" width="1.42578125" style="19" customWidth="1"/>
    <col min="4866" max="4866" width="15" style="19" customWidth="1"/>
    <col min="4867" max="4867" width="1.42578125" style="19" customWidth="1"/>
    <col min="4868" max="4868" width="18.140625" style="19" customWidth="1"/>
    <col min="4869" max="4869" width="1.42578125" style="19" customWidth="1"/>
    <col min="4870" max="4870" width="15" style="19" bestFit="1" customWidth="1"/>
    <col min="4871" max="4871" width="1.85546875" style="19" customWidth="1"/>
    <col min="4872" max="4872" width="15.28515625" style="19" customWidth="1"/>
    <col min="4873" max="4873" width="1.42578125" style="19" customWidth="1"/>
    <col min="4874" max="4874" width="16.7109375" style="19" customWidth="1"/>
    <col min="4875" max="4875" width="1.42578125" style="19" customWidth="1"/>
    <col min="4876" max="4876" width="16.42578125" style="19" customWidth="1"/>
    <col min="4877" max="4877" width="10.140625" style="19"/>
    <col min="4878" max="4878" width="14.42578125" style="19" bestFit="1" customWidth="1"/>
    <col min="4879" max="5116" width="10.140625" style="19"/>
    <col min="5117" max="5117" width="3" style="19" customWidth="1"/>
    <col min="5118" max="5118" width="62.42578125" style="19" customWidth="1"/>
    <col min="5119" max="5119" width="1.42578125" style="19" customWidth="1"/>
    <col min="5120" max="5120" width="7.7109375" style="19" bestFit="1" customWidth="1"/>
    <col min="5121" max="5121" width="1.42578125" style="19" customWidth="1"/>
    <col min="5122" max="5122" width="15" style="19" customWidth="1"/>
    <col min="5123" max="5123" width="1.42578125" style="19" customWidth="1"/>
    <col min="5124" max="5124" width="18.140625" style="19" customWidth="1"/>
    <col min="5125" max="5125" width="1.42578125" style="19" customWidth="1"/>
    <col min="5126" max="5126" width="15" style="19" bestFit="1" customWidth="1"/>
    <col min="5127" max="5127" width="1.85546875" style="19" customWidth="1"/>
    <col min="5128" max="5128" width="15.28515625" style="19" customWidth="1"/>
    <col min="5129" max="5129" width="1.42578125" style="19" customWidth="1"/>
    <col min="5130" max="5130" width="16.7109375" style="19" customWidth="1"/>
    <col min="5131" max="5131" width="1.42578125" style="19" customWidth="1"/>
    <col min="5132" max="5132" width="16.42578125" style="19" customWidth="1"/>
    <col min="5133" max="5133" width="10.140625" style="19"/>
    <col min="5134" max="5134" width="14.42578125" style="19" bestFit="1" customWidth="1"/>
    <col min="5135" max="5372" width="10.140625" style="19"/>
    <col min="5373" max="5373" width="3" style="19" customWidth="1"/>
    <col min="5374" max="5374" width="62.42578125" style="19" customWidth="1"/>
    <col min="5375" max="5375" width="1.42578125" style="19" customWidth="1"/>
    <col min="5376" max="5376" width="7.7109375" style="19" bestFit="1" customWidth="1"/>
    <col min="5377" max="5377" width="1.42578125" style="19" customWidth="1"/>
    <col min="5378" max="5378" width="15" style="19" customWidth="1"/>
    <col min="5379" max="5379" width="1.42578125" style="19" customWidth="1"/>
    <col min="5380" max="5380" width="18.140625" style="19" customWidth="1"/>
    <col min="5381" max="5381" width="1.42578125" style="19" customWidth="1"/>
    <col min="5382" max="5382" width="15" style="19" bestFit="1" customWidth="1"/>
    <col min="5383" max="5383" width="1.85546875" style="19" customWidth="1"/>
    <col min="5384" max="5384" width="15.28515625" style="19" customWidth="1"/>
    <col min="5385" max="5385" width="1.42578125" style="19" customWidth="1"/>
    <col min="5386" max="5386" width="16.7109375" style="19" customWidth="1"/>
    <col min="5387" max="5387" width="1.42578125" style="19" customWidth="1"/>
    <col min="5388" max="5388" width="16.42578125" style="19" customWidth="1"/>
    <col min="5389" max="5389" width="10.140625" style="19"/>
    <col min="5390" max="5390" width="14.42578125" style="19" bestFit="1" customWidth="1"/>
    <col min="5391" max="5628" width="10.140625" style="19"/>
    <col min="5629" max="5629" width="3" style="19" customWidth="1"/>
    <col min="5630" max="5630" width="62.42578125" style="19" customWidth="1"/>
    <col min="5631" max="5631" width="1.42578125" style="19" customWidth="1"/>
    <col min="5632" max="5632" width="7.7109375" style="19" bestFit="1" customWidth="1"/>
    <col min="5633" max="5633" width="1.42578125" style="19" customWidth="1"/>
    <col min="5634" max="5634" width="15" style="19" customWidth="1"/>
    <col min="5635" max="5635" width="1.42578125" style="19" customWidth="1"/>
    <col min="5636" max="5636" width="18.140625" style="19" customWidth="1"/>
    <col min="5637" max="5637" width="1.42578125" style="19" customWidth="1"/>
    <col min="5638" max="5638" width="15" style="19" bestFit="1" customWidth="1"/>
    <col min="5639" max="5639" width="1.85546875" style="19" customWidth="1"/>
    <col min="5640" max="5640" width="15.28515625" style="19" customWidth="1"/>
    <col min="5641" max="5641" width="1.42578125" style="19" customWidth="1"/>
    <col min="5642" max="5642" width="16.7109375" style="19" customWidth="1"/>
    <col min="5643" max="5643" width="1.42578125" style="19" customWidth="1"/>
    <col min="5644" max="5644" width="16.42578125" style="19" customWidth="1"/>
    <col min="5645" max="5645" width="10.140625" style="19"/>
    <col min="5646" max="5646" width="14.42578125" style="19" bestFit="1" customWidth="1"/>
    <col min="5647" max="5884" width="10.140625" style="19"/>
    <col min="5885" max="5885" width="3" style="19" customWidth="1"/>
    <col min="5886" max="5886" width="62.42578125" style="19" customWidth="1"/>
    <col min="5887" max="5887" width="1.42578125" style="19" customWidth="1"/>
    <col min="5888" max="5888" width="7.7109375" style="19" bestFit="1" customWidth="1"/>
    <col min="5889" max="5889" width="1.42578125" style="19" customWidth="1"/>
    <col min="5890" max="5890" width="15" style="19" customWidth="1"/>
    <col min="5891" max="5891" width="1.42578125" style="19" customWidth="1"/>
    <col min="5892" max="5892" width="18.140625" style="19" customWidth="1"/>
    <col min="5893" max="5893" width="1.42578125" style="19" customWidth="1"/>
    <col min="5894" max="5894" width="15" style="19" bestFit="1" customWidth="1"/>
    <col min="5895" max="5895" width="1.85546875" style="19" customWidth="1"/>
    <col min="5896" max="5896" width="15.28515625" style="19" customWidth="1"/>
    <col min="5897" max="5897" width="1.42578125" style="19" customWidth="1"/>
    <col min="5898" max="5898" width="16.7109375" style="19" customWidth="1"/>
    <col min="5899" max="5899" width="1.42578125" style="19" customWidth="1"/>
    <col min="5900" max="5900" width="16.42578125" style="19" customWidth="1"/>
    <col min="5901" max="5901" width="10.140625" style="19"/>
    <col min="5902" max="5902" width="14.42578125" style="19" bestFit="1" customWidth="1"/>
    <col min="5903" max="6140" width="10.140625" style="19"/>
    <col min="6141" max="6141" width="3" style="19" customWidth="1"/>
    <col min="6142" max="6142" width="62.42578125" style="19" customWidth="1"/>
    <col min="6143" max="6143" width="1.42578125" style="19" customWidth="1"/>
    <col min="6144" max="6144" width="7.7109375" style="19" bestFit="1" customWidth="1"/>
    <col min="6145" max="6145" width="1.42578125" style="19" customWidth="1"/>
    <col min="6146" max="6146" width="15" style="19" customWidth="1"/>
    <col min="6147" max="6147" width="1.42578125" style="19" customWidth="1"/>
    <col min="6148" max="6148" width="18.140625" style="19" customWidth="1"/>
    <col min="6149" max="6149" width="1.42578125" style="19" customWidth="1"/>
    <col min="6150" max="6150" width="15" style="19" bestFit="1" customWidth="1"/>
    <col min="6151" max="6151" width="1.85546875" style="19" customWidth="1"/>
    <col min="6152" max="6152" width="15.28515625" style="19" customWidth="1"/>
    <col min="6153" max="6153" width="1.42578125" style="19" customWidth="1"/>
    <col min="6154" max="6154" width="16.7109375" style="19" customWidth="1"/>
    <col min="6155" max="6155" width="1.42578125" style="19" customWidth="1"/>
    <col min="6156" max="6156" width="16.42578125" style="19" customWidth="1"/>
    <col min="6157" max="6157" width="10.140625" style="19"/>
    <col min="6158" max="6158" width="14.42578125" style="19" bestFit="1" customWidth="1"/>
    <col min="6159" max="6396" width="10.140625" style="19"/>
    <col min="6397" max="6397" width="3" style="19" customWidth="1"/>
    <col min="6398" max="6398" width="62.42578125" style="19" customWidth="1"/>
    <col min="6399" max="6399" width="1.42578125" style="19" customWidth="1"/>
    <col min="6400" max="6400" width="7.7109375" style="19" bestFit="1" customWidth="1"/>
    <col min="6401" max="6401" width="1.42578125" style="19" customWidth="1"/>
    <col min="6402" max="6402" width="15" style="19" customWidth="1"/>
    <col min="6403" max="6403" width="1.42578125" style="19" customWidth="1"/>
    <col min="6404" max="6404" width="18.140625" style="19" customWidth="1"/>
    <col min="6405" max="6405" width="1.42578125" style="19" customWidth="1"/>
    <col min="6406" max="6406" width="15" style="19" bestFit="1" customWidth="1"/>
    <col min="6407" max="6407" width="1.85546875" style="19" customWidth="1"/>
    <col min="6408" max="6408" width="15.28515625" style="19" customWidth="1"/>
    <col min="6409" max="6409" width="1.42578125" style="19" customWidth="1"/>
    <col min="6410" max="6410" width="16.7109375" style="19" customWidth="1"/>
    <col min="6411" max="6411" width="1.42578125" style="19" customWidth="1"/>
    <col min="6412" max="6412" width="16.42578125" style="19" customWidth="1"/>
    <col min="6413" max="6413" width="10.140625" style="19"/>
    <col min="6414" max="6414" width="14.42578125" style="19" bestFit="1" customWidth="1"/>
    <col min="6415" max="6652" width="10.140625" style="19"/>
    <col min="6653" max="6653" width="3" style="19" customWidth="1"/>
    <col min="6654" max="6654" width="62.42578125" style="19" customWidth="1"/>
    <col min="6655" max="6655" width="1.42578125" style="19" customWidth="1"/>
    <col min="6656" max="6656" width="7.7109375" style="19" bestFit="1" customWidth="1"/>
    <col min="6657" max="6657" width="1.42578125" style="19" customWidth="1"/>
    <col min="6658" max="6658" width="15" style="19" customWidth="1"/>
    <col min="6659" max="6659" width="1.42578125" style="19" customWidth="1"/>
    <col min="6660" max="6660" width="18.140625" style="19" customWidth="1"/>
    <col min="6661" max="6661" width="1.42578125" style="19" customWidth="1"/>
    <col min="6662" max="6662" width="15" style="19" bestFit="1" customWidth="1"/>
    <col min="6663" max="6663" width="1.85546875" style="19" customWidth="1"/>
    <col min="6664" max="6664" width="15.28515625" style="19" customWidth="1"/>
    <col min="6665" max="6665" width="1.42578125" style="19" customWidth="1"/>
    <col min="6666" max="6666" width="16.7109375" style="19" customWidth="1"/>
    <col min="6667" max="6667" width="1.42578125" style="19" customWidth="1"/>
    <col min="6668" max="6668" width="16.42578125" style="19" customWidth="1"/>
    <col min="6669" max="6669" width="10.140625" style="19"/>
    <col min="6670" max="6670" width="14.42578125" style="19" bestFit="1" customWidth="1"/>
    <col min="6671" max="6908" width="10.140625" style="19"/>
    <col min="6909" max="6909" width="3" style="19" customWidth="1"/>
    <col min="6910" max="6910" width="62.42578125" style="19" customWidth="1"/>
    <col min="6911" max="6911" width="1.42578125" style="19" customWidth="1"/>
    <col min="6912" max="6912" width="7.7109375" style="19" bestFit="1" customWidth="1"/>
    <col min="6913" max="6913" width="1.42578125" style="19" customWidth="1"/>
    <col min="6914" max="6914" width="15" style="19" customWidth="1"/>
    <col min="6915" max="6915" width="1.42578125" style="19" customWidth="1"/>
    <col min="6916" max="6916" width="18.140625" style="19" customWidth="1"/>
    <col min="6917" max="6917" width="1.42578125" style="19" customWidth="1"/>
    <col min="6918" max="6918" width="15" style="19" bestFit="1" customWidth="1"/>
    <col min="6919" max="6919" width="1.85546875" style="19" customWidth="1"/>
    <col min="6920" max="6920" width="15.28515625" style="19" customWidth="1"/>
    <col min="6921" max="6921" width="1.42578125" style="19" customWidth="1"/>
    <col min="6922" max="6922" width="16.7109375" style="19" customWidth="1"/>
    <col min="6923" max="6923" width="1.42578125" style="19" customWidth="1"/>
    <col min="6924" max="6924" width="16.42578125" style="19" customWidth="1"/>
    <col min="6925" max="6925" width="10.140625" style="19"/>
    <col min="6926" max="6926" width="14.42578125" style="19" bestFit="1" customWidth="1"/>
    <col min="6927" max="7164" width="10.140625" style="19"/>
    <col min="7165" max="7165" width="3" style="19" customWidth="1"/>
    <col min="7166" max="7166" width="62.42578125" style="19" customWidth="1"/>
    <col min="7167" max="7167" width="1.42578125" style="19" customWidth="1"/>
    <col min="7168" max="7168" width="7.7109375" style="19" bestFit="1" customWidth="1"/>
    <col min="7169" max="7169" width="1.42578125" style="19" customWidth="1"/>
    <col min="7170" max="7170" width="15" style="19" customWidth="1"/>
    <col min="7171" max="7171" width="1.42578125" style="19" customWidth="1"/>
    <col min="7172" max="7172" width="18.140625" style="19" customWidth="1"/>
    <col min="7173" max="7173" width="1.42578125" style="19" customWidth="1"/>
    <col min="7174" max="7174" width="15" style="19" bestFit="1" customWidth="1"/>
    <col min="7175" max="7175" width="1.85546875" style="19" customWidth="1"/>
    <col min="7176" max="7176" width="15.28515625" style="19" customWidth="1"/>
    <col min="7177" max="7177" width="1.42578125" style="19" customWidth="1"/>
    <col min="7178" max="7178" width="16.7109375" style="19" customWidth="1"/>
    <col min="7179" max="7179" width="1.42578125" style="19" customWidth="1"/>
    <col min="7180" max="7180" width="16.42578125" style="19" customWidth="1"/>
    <col min="7181" max="7181" width="10.140625" style="19"/>
    <col min="7182" max="7182" width="14.42578125" style="19" bestFit="1" customWidth="1"/>
    <col min="7183" max="7420" width="10.140625" style="19"/>
    <col min="7421" max="7421" width="3" style="19" customWidth="1"/>
    <col min="7422" max="7422" width="62.42578125" style="19" customWidth="1"/>
    <col min="7423" max="7423" width="1.42578125" style="19" customWidth="1"/>
    <col min="7424" max="7424" width="7.7109375" style="19" bestFit="1" customWidth="1"/>
    <col min="7425" max="7425" width="1.42578125" style="19" customWidth="1"/>
    <col min="7426" max="7426" width="15" style="19" customWidth="1"/>
    <col min="7427" max="7427" width="1.42578125" style="19" customWidth="1"/>
    <col min="7428" max="7428" width="18.140625" style="19" customWidth="1"/>
    <col min="7429" max="7429" width="1.42578125" style="19" customWidth="1"/>
    <col min="7430" max="7430" width="15" style="19" bestFit="1" customWidth="1"/>
    <col min="7431" max="7431" width="1.85546875" style="19" customWidth="1"/>
    <col min="7432" max="7432" width="15.28515625" style="19" customWidth="1"/>
    <col min="7433" max="7433" width="1.42578125" style="19" customWidth="1"/>
    <col min="7434" max="7434" width="16.7109375" style="19" customWidth="1"/>
    <col min="7435" max="7435" width="1.42578125" style="19" customWidth="1"/>
    <col min="7436" max="7436" width="16.42578125" style="19" customWidth="1"/>
    <col min="7437" max="7437" width="10.140625" style="19"/>
    <col min="7438" max="7438" width="14.42578125" style="19" bestFit="1" customWidth="1"/>
    <col min="7439" max="7676" width="10.140625" style="19"/>
    <col min="7677" max="7677" width="3" style="19" customWidth="1"/>
    <col min="7678" max="7678" width="62.42578125" style="19" customWidth="1"/>
    <col min="7679" max="7679" width="1.42578125" style="19" customWidth="1"/>
    <col min="7680" max="7680" width="7.7109375" style="19" bestFit="1" customWidth="1"/>
    <col min="7681" max="7681" width="1.42578125" style="19" customWidth="1"/>
    <col min="7682" max="7682" width="15" style="19" customWidth="1"/>
    <col min="7683" max="7683" width="1.42578125" style="19" customWidth="1"/>
    <col min="7684" max="7684" width="18.140625" style="19" customWidth="1"/>
    <col min="7685" max="7685" width="1.42578125" style="19" customWidth="1"/>
    <col min="7686" max="7686" width="15" style="19" bestFit="1" customWidth="1"/>
    <col min="7687" max="7687" width="1.85546875" style="19" customWidth="1"/>
    <col min="7688" max="7688" width="15.28515625" style="19" customWidth="1"/>
    <col min="7689" max="7689" width="1.42578125" style="19" customWidth="1"/>
    <col min="7690" max="7690" width="16.7109375" style="19" customWidth="1"/>
    <col min="7691" max="7691" width="1.42578125" style="19" customWidth="1"/>
    <col min="7692" max="7692" width="16.42578125" style="19" customWidth="1"/>
    <col min="7693" max="7693" width="10.140625" style="19"/>
    <col min="7694" max="7694" width="14.42578125" style="19" bestFit="1" customWidth="1"/>
    <col min="7695" max="7932" width="10.140625" style="19"/>
    <col min="7933" max="7933" width="3" style="19" customWidth="1"/>
    <col min="7934" max="7934" width="62.42578125" style="19" customWidth="1"/>
    <col min="7935" max="7935" width="1.42578125" style="19" customWidth="1"/>
    <col min="7936" max="7936" width="7.7109375" style="19" bestFit="1" customWidth="1"/>
    <col min="7937" max="7937" width="1.42578125" style="19" customWidth="1"/>
    <col min="7938" max="7938" width="15" style="19" customWidth="1"/>
    <col min="7939" max="7939" width="1.42578125" style="19" customWidth="1"/>
    <col min="7940" max="7940" width="18.140625" style="19" customWidth="1"/>
    <col min="7941" max="7941" width="1.42578125" style="19" customWidth="1"/>
    <col min="7942" max="7942" width="15" style="19" bestFit="1" customWidth="1"/>
    <col min="7943" max="7943" width="1.85546875" style="19" customWidth="1"/>
    <col min="7944" max="7944" width="15.28515625" style="19" customWidth="1"/>
    <col min="7945" max="7945" width="1.42578125" style="19" customWidth="1"/>
    <col min="7946" max="7946" width="16.7109375" style="19" customWidth="1"/>
    <col min="7947" max="7947" width="1.42578125" style="19" customWidth="1"/>
    <col min="7948" max="7948" width="16.42578125" style="19" customWidth="1"/>
    <col min="7949" max="7949" width="10.140625" style="19"/>
    <col min="7950" max="7950" width="14.42578125" style="19" bestFit="1" customWidth="1"/>
    <col min="7951" max="8188" width="10.140625" style="19"/>
    <col min="8189" max="8189" width="3" style="19" customWidth="1"/>
    <col min="8190" max="8190" width="62.42578125" style="19" customWidth="1"/>
    <col min="8191" max="8191" width="1.42578125" style="19" customWidth="1"/>
    <col min="8192" max="8192" width="7.7109375" style="19" bestFit="1" customWidth="1"/>
    <col min="8193" max="8193" width="1.42578125" style="19" customWidth="1"/>
    <col min="8194" max="8194" width="15" style="19" customWidth="1"/>
    <col min="8195" max="8195" width="1.42578125" style="19" customWidth="1"/>
    <col min="8196" max="8196" width="18.140625" style="19" customWidth="1"/>
    <col min="8197" max="8197" width="1.42578125" style="19" customWidth="1"/>
    <col min="8198" max="8198" width="15" style="19" bestFit="1" customWidth="1"/>
    <col min="8199" max="8199" width="1.85546875" style="19" customWidth="1"/>
    <col min="8200" max="8200" width="15.28515625" style="19" customWidth="1"/>
    <col min="8201" max="8201" width="1.42578125" style="19" customWidth="1"/>
    <col min="8202" max="8202" width="16.7109375" style="19" customWidth="1"/>
    <col min="8203" max="8203" width="1.42578125" style="19" customWidth="1"/>
    <col min="8204" max="8204" width="16.42578125" style="19" customWidth="1"/>
    <col min="8205" max="8205" width="10.140625" style="19"/>
    <col min="8206" max="8206" width="14.42578125" style="19" bestFit="1" customWidth="1"/>
    <col min="8207" max="8444" width="10.140625" style="19"/>
    <col min="8445" max="8445" width="3" style="19" customWidth="1"/>
    <col min="8446" max="8446" width="62.42578125" style="19" customWidth="1"/>
    <col min="8447" max="8447" width="1.42578125" style="19" customWidth="1"/>
    <col min="8448" max="8448" width="7.7109375" style="19" bestFit="1" customWidth="1"/>
    <col min="8449" max="8449" width="1.42578125" style="19" customWidth="1"/>
    <col min="8450" max="8450" width="15" style="19" customWidth="1"/>
    <col min="8451" max="8451" width="1.42578125" style="19" customWidth="1"/>
    <col min="8452" max="8452" width="18.140625" style="19" customWidth="1"/>
    <col min="8453" max="8453" width="1.42578125" style="19" customWidth="1"/>
    <col min="8454" max="8454" width="15" style="19" bestFit="1" customWidth="1"/>
    <col min="8455" max="8455" width="1.85546875" style="19" customWidth="1"/>
    <col min="8456" max="8456" width="15.28515625" style="19" customWidth="1"/>
    <col min="8457" max="8457" width="1.42578125" style="19" customWidth="1"/>
    <col min="8458" max="8458" width="16.7109375" style="19" customWidth="1"/>
    <col min="8459" max="8459" width="1.42578125" style="19" customWidth="1"/>
    <col min="8460" max="8460" width="16.42578125" style="19" customWidth="1"/>
    <col min="8461" max="8461" width="10.140625" style="19"/>
    <col min="8462" max="8462" width="14.42578125" style="19" bestFit="1" customWidth="1"/>
    <col min="8463" max="8700" width="10.140625" style="19"/>
    <col min="8701" max="8701" width="3" style="19" customWidth="1"/>
    <col min="8702" max="8702" width="62.42578125" style="19" customWidth="1"/>
    <col min="8703" max="8703" width="1.42578125" style="19" customWidth="1"/>
    <col min="8704" max="8704" width="7.7109375" style="19" bestFit="1" customWidth="1"/>
    <col min="8705" max="8705" width="1.42578125" style="19" customWidth="1"/>
    <col min="8706" max="8706" width="15" style="19" customWidth="1"/>
    <col min="8707" max="8707" width="1.42578125" style="19" customWidth="1"/>
    <col min="8708" max="8708" width="18.140625" style="19" customWidth="1"/>
    <col min="8709" max="8709" width="1.42578125" style="19" customWidth="1"/>
    <col min="8710" max="8710" width="15" style="19" bestFit="1" customWidth="1"/>
    <col min="8711" max="8711" width="1.85546875" style="19" customWidth="1"/>
    <col min="8712" max="8712" width="15.28515625" style="19" customWidth="1"/>
    <col min="8713" max="8713" width="1.42578125" style="19" customWidth="1"/>
    <col min="8714" max="8714" width="16.7109375" style="19" customWidth="1"/>
    <col min="8715" max="8715" width="1.42578125" style="19" customWidth="1"/>
    <col min="8716" max="8716" width="16.42578125" style="19" customWidth="1"/>
    <col min="8717" max="8717" width="10.140625" style="19"/>
    <col min="8718" max="8718" width="14.42578125" style="19" bestFit="1" customWidth="1"/>
    <col min="8719" max="8956" width="10.140625" style="19"/>
    <col min="8957" max="8957" width="3" style="19" customWidth="1"/>
    <col min="8958" max="8958" width="62.42578125" style="19" customWidth="1"/>
    <col min="8959" max="8959" width="1.42578125" style="19" customWidth="1"/>
    <col min="8960" max="8960" width="7.7109375" style="19" bestFit="1" customWidth="1"/>
    <col min="8961" max="8961" width="1.42578125" style="19" customWidth="1"/>
    <col min="8962" max="8962" width="15" style="19" customWidth="1"/>
    <col min="8963" max="8963" width="1.42578125" style="19" customWidth="1"/>
    <col min="8964" max="8964" width="18.140625" style="19" customWidth="1"/>
    <col min="8965" max="8965" width="1.42578125" style="19" customWidth="1"/>
    <col min="8966" max="8966" width="15" style="19" bestFit="1" customWidth="1"/>
    <col min="8967" max="8967" width="1.85546875" style="19" customWidth="1"/>
    <col min="8968" max="8968" width="15.28515625" style="19" customWidth="1"/>
    <col min="8969" max="8969" width="1.42578125" style="19" customWidth="1"/>
    <col min="8970" max="8970" width="16.7109375" style="19" customWidth="1"/>
    <col min="8971" max="8971" width="1.42578125" style="19" customWidth="1"/>
    <col min="8972" max="8972" width="16.42578125" style="19" customWidth="1"/>
    <col min="8973" max="8973" width="10.140625" style="19"/>
    <col min="8974" max="8974" width="14.42578125" style="19" bestFit="1" customWidth="1"/>
    <col min="8975" max="9212" width="10.140625" style="19"/>
    <col min="9213" max="9213" width="3" style="19" customWidth="1"/>
    <col min="9214" max="9214" width="62.42578125" style="19" customWidth="1"/>
    <col min="9215" max="9215" width="1.42578125" style="19" customWidth="1"/>
    <col min="9216" max="9216" width="7.7109375" style="19" bestFit="1" customWidth="1"/>
    <col min="9217" max="9217" width="1.42578125" style="19" customWidth="1"/>
    <col min="9218" max="9218" width="15" style="19" customWidth="1"/>
    <col min="9219" max="9219" width="1.42578125" style="19" customWidth="1"/>
    <col min="9220" max="9220" width="18.140625" style="19" customWidth="1"/>
    <col min="9221" max="9221" width="1.42578125" style="19" customWidth="1"/>
    <col min="9222" max="9222" width="15" style="19" bestFit="1" customWidth="1"/>
    <col min="9223" max="9223" width="1.85546875" style="19" customWidth="1"/>
    <col min="9224" max="9224" width="15.28515625" style="19" customWidth="1"/>
    <col min="9225" max="9225" width="1.42578125" style="19" customWidth="1"/>
    <col min="9226" max="9226" width="16.7109375" style="19" customWidth="1"/>
    <col min="9227" max="9227" width="1.42578125" style="19" customWidth="1"/>
    <col min="9228" max="9228" width="16.42578125" style="19" customWidth="1"/>
    <col min="9229" max="9229" width="10.140625" style="19"/>
    <col min="9230" max="9230" width="14.42578125" style="19" bestFit="1" customWidth="1"/>
    <col min="9231" max="9468" width="10.140625" style="19"/>
    <col min="9469" max="9469" width="3" style="19" customWidth="1"/>
    <col min="9470" max="9470" width="62.42578125" style="19" customWidth="1"/>
    <col min="9471" max="9471" width="1.42578125" style="19" customWidth="1"/>
    <col min="9472" max="9472" width="7.7109375" style="19" bestFit="1" customWidth="1"/>
    <col min="9473" max="9473" width="1.42578125" style="19" customWidth="1"/>
    <col min="9474" max="9474" width="15" style="19" customWidth="1"/>
    <col min="9475" max="9475" width="1.42578125" style="19" customWidth="1"/>
    <col min="9476" max="9476" width="18.140625" style="19" customWidth="1"/>
    <col min="9477" max="9477" width="1.42578125" style="19" customWidth="1"/>
    <col min="9478" max="9478" width="15" style="19" bestFit="1" customWidth="1"/>
    <col min="9479" max="9479" width="1.85546875" style="19" customWidth="1"/>
    <col min="9480" max="9480" width="15.28515625" style="19" customWidth="1"/>
    <col min="9481" max="9481" width="1.42578125" style="19" customWidth="1"/>
    <col min="9482" max="9482" width="16.7109375" style="19" customWidth="1"/>
    <col min="9483" max="9483" width="1.42578125" style="19" customWidth="1"/>
    <col min="9484" max="9484" width="16.42578125" style="19" customWidth="1"/>
    <col min="9485" max="9485" width="10.140625" style="19"/>
    <col min="9486" max="9486" width="14.42578125" style="19" bestFit="1" customWidth="1"/>
    <col min="9487" max="9724" width="10.140625" style="19"/>
    <col min="9725" max="9725" width="3" style="19" customWidth="1"/>
    <col min="9726" max="9726" width="62.42578125" style="19" customWidth="1"/>
    <col min="9727" max="9727" width="1.42578125" style="19" customWidth="1"/>
    <col min="9728" max="9728" width="7.7109375" style="19" bestFit="1" customWidth="1"/>
    <col min="9729" max="9729" width="1.42578125" style="19" customWidth="1"/>
    <col min="9730" max="9730" width="15" style="19" customWidth="1"/>
    <col min="9731" max="9731" width="1.42578125" style="19" customWidth="1"/>
    <col min="9732" max="9732" width="18.140625" style="19" customWidth="1"/>
    <col min="9733" max="9733" width="1.42578125" style="19" customWidth="1"/>
    <col min="9734" max="9734" width="15" style="19" bestFit="1" customWidth="1"/>
    <col min="9735" max="9735" width="1.85546875" style="19" customWidth="1"/>
    <col min="9736" max="9736" width="15.28515625" style="19" customWidth="1"/>
    <col min="9737" max="9737" width="1.42578125" style="19" customWidth="1"/>
    <col min="9738" max="9738" width="16.7109375" style="19" customWidth="1"/>
    <col min="9739" max="9739" width="1.42578125" style="19" customWidth="1"/>
    <col min="9740" max="9740" width="16.42578125" style="19" customWidth="1"/>
    <col min="9741" max="9741" width="10.140625" style="19"/>
    <col min="9742" max="9742" width="14.42578125" style="19" bestFit="1" customWidth="1"/>
    <col min="9743" max="9980" width="10.140625" style="19"/>
    <col min="9981" max="9981" width="3" style="19" customWidth="1"/>
    <col min="9982" max="9982" width="62.42578125" style="19" customWidth="1"/>
    <col min="9983" max="9983" width="1.42578125" style="19" customWidth="1"/>
    <col min="9984" max="9984" width="7.7109375" style="19" bestFit="1" customWidth="1"/>
    <col min="9985" max="9985" width="1.42578125" style="19" customWidth="1"/>
    <col min="9986" max="9986" width="15" style="19" customWidth="1"/>
    <col min="9987" max="9987" width="1.42578125" style="19" customWidth="1"/>
    <col min="9988" max="9988" width="18.140625" style="19" customWidth="1"/>
    <col min="9989" max="9989" width="1.42578125" style="19" customWidth="1"/>
    <col min="9990" max="9990" width="15" style="19" bestFit="1" customWidth="1"/>
    <col min="9991" max="9991" width="1.85546875" style="19" customWidth="1"/>
    <col min="9992" max="9992" width="15.28515625" style="19" customWidth="1"/>
    <col min="9993" max="9993" width="1.42578125" style="19" customWidth="1"/>
    <col min="9994" max="9994" width="16.7109375" style="19" customWidth="1"/>
    <col min="9995" max="9995" width="1.42578125" style="19" customWidth="1"/>
    <col min="9996" max="9996" width="16.42578125" style="19" customWidth="1"/>
    <col min="9997" max="9997" width="10.140625" style="19"/>
    <col min="9998" max="9998" width="14.42578125" style="19" bestFit="1" customWidth="1"/>
    <col min="9999" max="10236" width="10.140625" style="19"/>
    <col min="10237" max="10237" width="3" style="19" customWidth="1"/>
    <col min="10238" max="10238" width="62.42578125" style="19" customWidth="1"/>
    <col min="10239" max="10239" width="1.42578125" style="19" customWidth="1"/>
    <col min="10240" max="10240" width="7.7109375" style="19" bestFit="1" customWidth="1"/>
    <col min="10241" max="10241" width="1.42578125" style="19" customWidth="1"/>
    <col min="10242" max="10242" width="15" style="19" customWidth="1"/>
    <col min="10243" max="10243" width="1.42578125" style="19" customWidth="1"/>
    <col min="10244" max="10244" width="18.140625" style="19" customWidth="1"/>
    <col min="10245" max="10245" width="1.42578125" style="19" customWidth="1"/>
    <col min="10246" max="10246" width="15" style="19" bestFit="1" customWidth="1"/>
    <col min="10247" max="10247" width="1.85546875" style="19" customWidth="1"/>
    <col min="10248" max="10248" width="15.28515625" style="19" customWidth="1"/>
    <col min="10249" max="10249" width="1.42578125" style="19" customWidth="1"/>
    <col min="10250" max="10250" width="16.7109375" style="19" customWidth="1"/>
    <col min="10251" max="10251" width="1.42578125" style="19" customWidth="1"/>
    <col min="10252" max="10252" width="16.42578125" style="19" customWidth="1"/>
    <col min="10253" max="10253" width="10.140625" style="19"/>
    <col min="10254" max="10254" width="14.42578125" style="19" bestFit="1" customWidth="1"/>
    <col min="10255" max="10492" width="10.140625" style="19"/>
    <col min="10493" max="10493" width="3" style="19" customWidth="1"/>
    <col min="10494" max="10494" width="62.42578125" style="19" customWidth="1"/>
    <col min="10495" max="10495" width="1.42578125" style="19" customWidth="1"/>
    <col min="10496" max="10496" width="7.7109375" style="19" bestFit="1" customWidth="1"/>
    <col min="10497" max="10497" width="1.42578125" style="19" customWidth="1"/>
    <col min="10498" max="10498" width="15" style="19" customWidth="1"/>
    <col min="10499" max="10499" width="1.42578125" style="19" customWidth="1"/>
    <col min="10500" max="10500" width="18.140625" style="19" customWidth="1"/>
    <col min="10501" max="10501" width="1.42578125" style="19" customWidth="1"/>
    <col min="10502" max="10502" width="15" style="19" bestFit="1" customWidth="1"/>
    <col min="10503" max="10503" width="1.85546875" style="19" customWidth="1"/>
    <col min="10504" max="10504" width="15.28515625" style="19" customWidth="1"/>
    <col min="10505" max="10505" width="1.42578125" style="19" customWidth="1"/>
    <col min="10506" max="10506" width="16.7109375" style="19" customWidth="1"/>
    <col min="10507" max="10507" width="1.42578125" style="19" customWidth="1"/>
    <col min="10508" max="10508" width="16.42578125" style="19" customWidth="1"/>
    <col min="10509" max="10509" width="10.140625" style="19"/>
    <col min="10510" max="10510" width="14.42578125" style="19" bestFit="1" customWidth="1"/>
    <col min="10511" max="10748" width="10.140625" style="19"/>
    <col min="10749" max="10749" width="3" style="19" customWidth="1"/>
    <col min="10750" max="10750" width="62.42578125" style="19" customWidth="1"/>
    <col min="10751" max="10751" width="1.42578125" style="19" customWidth="1"/>
    <col min="10752" max="10752" width="7.7109375" style="19" bestFit="1" customWidth="1"/>
    <col min="10753" max="10753" width="1.42578125" style="19" customWidth="1"/>
    <col min="10754" max="10754" width="15" style="19" customWidth="1"/>
    <col min="10755" max="10755" width="1.42578125" style="19" customWidth="1"/>
    <col min="10756" max="10756" width="18.140625" style="19" customWidth="1"/>
    <col min="10757" max="10757" width="1.42578125" style="19" customWidth="1"/>
    <col min="10758" max="10758" width="15" style="19" bestFit="1" customWidth="1"/>
    <col min="10759" max="10759" width="1.85546875" style="19" customWidth="1"/>
    <col min="10760" max="10760" width="15.28515625" style="19" customWidth="1"/>
    <col min="10761" max="10761" width="1.42578125" style="19" customWidth="1"/>
    <col min="10762" max="10762" width="16.7109375" style="19" customWidth="1"/>
    <col min="10763" max="10763" width="1.42578125" style="19" customWidth="1"/>
    <col min="10764" max="10764" width="16.42578125" style="19" customWidth="1"/>
    <col min="10765" max="10765" width="10.140625" style="19"/>
    <col min="10766" max="10766" width="14.42578125" style="19" bestFit="1" customWidth="1"/>
    <col min="10767" max="11004" width="10.140625" style="19"/>
    <col min="11005" max="11005" width="3" style="19" customWidth="1"/>
    <col min="11006" max="11006" width="62.42578125" style="19" customWidth="1"/>
    <col min="11007" max="11007" width="1.42578125" style="19" customWidth="1"/>
    <col min="11008" max="11008" width="7.7109375" style="19" bestFit="1" customWidth="1"/>
    <col min="11009" max="11009" width="1.42578125" style="19" customWidth="1"/>
    <col min="11010" max="11010" width="15" style="19" customWidth="1"/>
    <col min="11011" max="11011" width="1.42578125" style="19" customWidth="1"/>
    <col min="11012" max="11012" width="18.140625" style="19" customWidth="1"/>
    <col min="11013" max="11013" width="1.42578125" style="19" customWidth="1"/>
    <col min="11014" max="11014" width="15" style="19" bestFit="1" customWidth="1"/>
    <col min="11015" max="11015" width="1.85546875" style="19" customWidth="1"/>
    <col min="11016" max="11016" width="15.28515625" style="19" customWidth="1"/>
    <col min="11017" max="11017" width="1.42578125" style="19" customWidth="1"/>
    <col min="11018" max="11018" width="16.7109375" style="19" customWidth="1"/>
    <col min="11019" max="11019" width="1.42578125" style="19" customWidth="1"/>
    <col min="11020" max="11020" width="16.42578125" style="19" customWidth="1"/>
    <col min="11021" max="11021" width="10.140625" style="19"/>
    <col min="11022" max="11022" width="14.42578125" style="19" bestFit="1" customWidth="1"/>
    <col min="11023" max="11260" width="10.140625" style="19"/>
    <col min="11261" max="11261" width="3" style="19" customWidth="1"/>
    <col min="11262" max="11262" width="62.42578125" style="19" customWidth="1"/>
    <col min="11263" max="11263" width="1.42578125" style="19" customWidth="1"/>
    <col min="11264" max="11264" width="7.7109375" style="19" bestFit="1" customWidth="1"/>
    <col min="11265" max="11265" width="1.42578125" style="19" customWidth="1"/>
    <col min="11266" max="11266" width="15" style="19" customWidth="1"/>
    <col min="11267" max="11267" width="1.42578125" style="19" customWidth="1"/>
    <col min="11268" max="11268" width="18.140625" style="19" customWidth="1"/>
    <col min="11269" max="11269" width="1.42578125" style="19" customWidth="1"/>
    <col min="11270" max="11270" width="15" style="19" bestFit="1" customWidth="1"/>
    <col min="11271" max="11271" width="1.85546875" style="19" customWidth="1"/>
    <col min="11272" max="11272" width="15.28515625" style="19" customWidth="1"/>
    <col min="11273" max="11273" width="1.42578125" style="19" customWidth="1"/>
    <col min="11274" max="11274" width="16.7109375" style="19" customWidth="1"/>
    <col min="11275" max="11275" width="1.42578125" style="19" customWidth="1"/>
    <col min="11276" max="11276" width="16.42578125" style="19" customWidth="1"/>
    <col min="11277" max="11277" width="10.140625" style="19"/>
    <col min="11278" max="11278" width="14.42578125" style="19" bestFit="1" customWidth="1"/>
    <col min="11279" max="11516" width="10.140625" style="19"/>
    <col min="11517" max="11517" width="3" style="19" customWidth="1"/>
    <col min="11518" max="11518" width="62.42578125" style="19" customWidth="1"/>
    <col min="11519" max="11519" width="1.42578125" style="19" customWidth="1"/>
    <col min="11520" max="11520" width="7.7109375" style="19" bestFit="1" customWidth="1"/>
    <col min="11521" max="11521" width="1.42578125" style="19" customWidth="1"/>
    <col min="11522" max="11522" width="15" style="19" customWidth="1"/>
    <col min="11523" max="11523" width="1.42578125" style="19" customWidth="1"/>
    <col min="11524" max="11524" width="18.140625" style="19" customWidth="1"/>
    <col min="11525" max="11525" width="1.42578125" style="19" customWidth="1"/>
    <col min="11526" max="11526" width="15" style="19" bestFit="1" customWidth="1"/>
    <col min="11527" max="11527" width="1.85546875" style="19" customWidth="1"/>
    <col min="11528" max="11528" width="15.28515625" style="19" customWidth="1"/>
    <col min="11529" max="11529" width="1.42578125" style="19" customWidth="1"/>
    <col min="11530" max="11530" width="16.7109375" style="19" customWidth="1"/>
    <col min="11531" max="11531" width="1.42578125" style="19" customWidth="1"/>
    <col min="11532" max="11532" width="16.42578125" style="19" customWidth="1"/>
    <col min="11533" max="11533" width="10.140625" style="19"/>
    <col min="11534" max="11534" width="14.42578125" style="19" bestFit="1" customWidth="1"/>
    <col min="11535" max="11772" width="10.140625" style="19"/>
    <col min="11773" max="11773" width="3" style="19" customWidth="1"/>
    <col min="11774" max="11774" width="62.42578125" style="19" customWidth="1"/>
    <col min="11775" max="11775" width="1.42578125" style="19" customWidth="1"/>
    <col min="11776" max="11776" width="7.7109375" style="19" bestFit="1" customWidth="1"/>
    <col min="11777" max="11777" width="1.42578125" style="19" customWidth="1"/>
    <col min="11778" max="11778" width="15" style="19" customWidth="1"/>
    <col min="11779" max="11779" width="1.42578125" style="19" customWidth="1"/>
    <col min="11780" max="11780" width="18.140625" style="19" customWidth="1"/>
    <col min="11781" max="11781" width="1.42578125" style="19" customWidth="1"/>
    <col min="11782" max="11782" width="15" style="19" bestFit="1" customWidth="1"/>
    <col min="11783" max="11783" width="1.85546875" style="19" customWidth="1"/>
    <col min="11784" max="11784" width="15.28515625" style="19" customWidth="1"/>
    <col min="11785" max="11785" width="1.42578125" style="19" customWidth="1"/>
    <col min="11786" max="11786" width="16.7109375" style="19" customWidth="1"/>
    <col min="11787" max="11787" width="1.42578125" style="19" customWidth="1"/>
    <col min="11788" max="11788" width="16.42578125" style="19" customWidth="1"/>
    <col min="11789" max="11789" width="10.140625" style="19"/>
    <col min="11790" max="11790" width="14.42578125" style="19" bestFit="1" customWidth="1"/>
    <col min="11791" max="12028" width="10.140625" style="19"/>
    <col min="12029" max="12029" width="3" style="19" customWidth="1"/>
    <col min="12030" max="12030" width="62.42578125" style="19" customWidth="1"/>
    <col min="12031" max="12031" width="1.42578125" style="19" customWidth="1"/>
    <col min="12032" max="12032" width="7.7109375" style="19" bestFit="1" customWidth="1"/>
    <col min="12033" max="12033" width="1.42578125" style="19" customWidth="1"/>
    <col min="12034" max="12034" width="15" style="19" customWidth="1"/>
    <col min="12035" max="12035" width="1.42578125" style="19" customWidth="1"/>
    <col min="12036" max="12036" width="18.140625" style="19" customWidth="1"/>
    <col min="12037" max="12037" width="1.42578125" style="19" customWidth="1"/>
    <col min="12038" max="12038" width="15" style="19" bestFit="1" customWidth="1"/>
    <col min="12039" max="12039" width="1.85546875" style="19" customWidth="1"/>
    <col min="12040" max="12040" width="15.28515625" style="19" customWidth="1"/>
    <col min="12041" max="12041" width="1.42578125" style="19" customWidth="1"/>
    <col min="12042" max="12042" width="16.7109375" style="19" customWidth="1"/>
    <col min="12043" max="12043" width="1.42578125" style="19" customWidth="1"/>
    <col min="12044" max="12044" width="16.42578125" style="19" customWidth="1"/>
    <col min="12045" max="12045" width="10.140625" style="19"/>
    <col min="12046" max="12046" width="14.42578125" style="19" bestFit="1" customWidth="1"/>
    <col min="12047" max="12284" width="10.140625" style="19"/>
    <col min="12285" max="12285" width="3" style="19" customWidth="1"/>
    <col min="12286" max="12286" width="62.42578125" style="19" customWidth="1"/>
    <col min="12287" max="12287" width="1.42578125" style="19" customWidth="1"/>
    <col min="12288" max="12288" width="7.7109375" style="19" bestFit="1" customWidth="1"/>
    <col min="12289" max="12289" width="1.42578125" style="19" customWidth="1"/>
    <col min="12290" max="12290" width="15" style="19" customWidth="1"/>
    <col min="12291" max="12291" width="1.42578125" style="19" customWidth="1"/>
    <col min="12292" max="12292" width="18.140625" style="19" customWidth="1"/>
    <col min="12293" max="12293" width="1.42578125" style="19" customWidth="1"/>
    <col min="12294" max="12294" width="15" style="19" bestFit="1" customWidth="1"/>
    <col min="12295" max="12295" width="1.85546875" style="19" customWidth="1"/>
    <col min="12296" max="12296" width="15.28515625" style="19" customWidth="1"/>
    <col min="12297" max="12297" width="1.42578125" style="19" customWidth="1"/>
    <col min="12298" max="12298" width="16.7109375" style="19" customWidth="1"/>
    <col min="12299" max="12299" width="1.42578125" style="19" customWidth="1"/>
    <col min="12300" max="12300" width="16.42578125" style="19" customWidth="1"/>
    <col min="12301" max="12301" width="10.140625" style="19"/>
    <col min="12302" max="12302" width="14.42578125" style="19" bestFit="1" customWidth="1"/>
    <col min="12303" max="12540" width="10.140625" style="19"/>
    <col min="12541" max="12541" width="3" style="19" customWidth="1"/>
    <col min="12542" max="12542" width="62.42578125" style="19" customWidth="1"/>
    <col min="12543" max="12543" width="1.42578125" style="19" customWidth="1"/>
    <col min="12544" max="12544" width="7.7109375" style="19" bestFit="1" customWidth="1"/>
    <col min="12545" max="12545" width="1.42578125" style="19" customWidth="1"/>
    <col min="12546" max="12546" width="15" style="19" customWidth="1"/>
    <col min="12547" max="12547" width="1.42578125" style="19" customWidth="1"/>
    <col min="12548" max="12548" width="18.140625" style="19" customWidth="1"/>
    <col min="12549" max="12549" width="1.42578125" style="19" customWidth="1"/>
    <col min="12550" max="12550" width="15" style="19" bestFit="1" customWidth="1"/>
    <col min="12551" max="12551" width="1.85546875" style="19" customWidth="1"/>
    <col min="12552" max="12552" width="15.28515625" style="19" customWidth="1"/>
    <col min="12553" max="12553" width="1.42578125" style="19" customWidth="1"/>
    <col min="12554" max="12554" width="16.7109375" style="19" customWidth="1"/>
    <col min="12555" max="12555" width="1.42578125" style="19" customWidth="1"/>
    <col min="12556" max="12556" width="16.42578125" style="19" customWidth="1"/>
    <col min="12557" max="12557" width="10.140625" style="19"/>
    <col min="12558" max="12558" width="14.42578125" style="19" bestFit="1" customWidth="1"/>
    <col min="12559" max="12796" width="10.140625" style="19"/>
    <col min="12797" max="12797" width="3" style="19" customWidth="1"/>
    <col min="12798" max="12798" width="62.42578125" style="19" customWidth="1"/>
    <col min="12799" max="12799" width="1.42578125" style="19" customWidth="1"/>
    <col min="12800" max="12800" width="7.7109375" style="19" bestFit="1" customWidth="1"/>
    <col min="12801" max="12801" width="1.42578125" style="19" customWidth="1"/>
    <col min="12802" max="12802" width="15" style="19" customWidth="1"/>
    <col min="12803" max="12803" width="1.42578125" style="19" customWidth="1"/>
    <col min="12804" max="12804" width="18.140625" style="19" customWidth="1"/>
    <col min="12805" max="12805" width="1.42578125" style="19" customWidth="1"/>
    <col min="12806" max="12806" width="15" style="19" bestFit="1" customWidth="1"/>
    <col min="12807" max="12807" width="1.85546875" style="19" customWidth="1"/>
    <col min="12808" max="12808" width="15.28515625" style="19" customWidth="1"/>
    <col min="12809" max="12809" width="1.42578125" style="19" customWidth="1"/>
    <col min="12810" max="12810" width="16.7109375" style="19" customWidth="1"/>
    <col min="12811" max="12811" width="1.42578125" style="19" customWidth="1"/>
    <col min="12812" max="12812" width="16.42578125" style="19" customWidth="1"/>
    <col min="12813" max="12813" width="10.140625" style="19"/>
    <col min="12814" max="12814" width="14.42578125" style="19" bestFit="1" customWidth="1"/>
    <col min="12815" max="13052" width="10.140625" style="19"/>
    <col min="13053" max="13053" width="3" style="19" customWidth="1"/>
    <col min="13054" max="13054" width="62.42578125" style="19" customWidth="1"/>
    <col min="13055" max="13055" width="1.42578125" style="19" customWidth="1"/>
    <col min="13056" max="13056" width="7.7109375" style="19" bestFit="1" customWidth="1"/>
    <col min="13057" max="13057" width="1.42578125" style="19" customWidth="1"/>
    <col min="13058" max="13058" width="15" style="19" customWidth="1"/>
    <col min="13059" max="13059" width="1.42578125" style="19" customWidth="1"/>
    <col min="13060" max="13060" width="18.140625" style="19" customWidth="1"/>
    <col min="13061" max="13061" width="1.42578125" style="19" customWidth="1"/>
    <col min="13062" max="13062" width="15" style="19" bestFit="1" customWidth="1"/>
    <col min="13063" max="13063" width="1.85546875" style="19" customWidth="1"/>
    <col min="13064" max="13064" width="15.28515625" style="19" customWidth="1"/>
    <col min="13065" max="13065" width="1.42578125" style="19" customWidth="1"/>
    <col min="13066" max="13066" width="16.7109375" style="19" customWidth="1"/>
    <col min="13067" max="13067" width="1.42578125" style="19" customWidth="1"/>
    <col min="13068" max="13068" width="16.42578125" style="19" customWidth="1"/>
    <col min="13069" max="13069" width="10.140625" style="19"/>
    <col min="13070" max="13070" width="14.42578125" style="19" bestFit="1" customWidth="1"/>
    <col min="13071" max="13308" width="10.140625" style="19"/>
    <col min="13309" max="13309" width="3" style="19" customWidth="1"/>
    <col min="13310" max="13310" width="62.42578125" style="19" customWidth="1"/>
    <col min="13311" max="13311" width="1.42578125" style="19" customWidth="1"/>
    <col min="13312" max="13312" width="7.7109375" style="19" bestFit="1" customWidth="1"/>
    <col min="13313" max="13313" width="1.42578125" style="19" customWidth="1"/>
    <col min="13314" max="13314" width="15" style="19" customWidth="1"/>
    <col min="13315" max="13315" width="1.42578125" style="19" customWidth="1"/>
    <col min="13316" max="13316" width="18.140625" style="19" customWidth="1"/>
    <col min="13317" max="13317" width="1.42578125" style="19" customWidth="1"/>
    <col min="13318" max="13318" width="15" style="19" bestFit="1" customWidth="1"/>
    <col min="13319" max="13319" width="1.85546875" style="19" customWidth="1"/>
    <col min="13320" max="13320" width="15.28515625" style="19" customWidth="1"/>
    <col min="13321" max="13321" width="1.42578125" style="19" customWidth="1"/>
    <col min="13322" max="13322" width="16.7109375" style="19" customWidth="1"/>
    <col min="13323" max="13323" width="1.42578125" style="19" customWidth="1"/>
    <col min="13324" max="13324" width="16.42578125" style="19" customWidth="1"/>
    <col min="13325" max="13325" width="10.140625" style="19"/>
    <col min="13326" max="13326" width="14.42578125" style="19" bestFit="1" customWidth="1"/>
    <col min="13327" max="13564" width="10.140625" style="19"/>
    <col min="13565" max="13565" width="3" style="19" customWidth="1"/>
    <col min="13566" max="13566" width="62.42578125" style="19" customWidth="1"/>
    <col min="13567" max="13567" width="1.42578125" style="19" customWidth="1"/>
    <col min="13568" max="13568" width="7.7109375" style="19" bestFit="1" customWidth="1"/>
    <col min="13569" max="13569" width="1.42578125" style="19" customWidth="1"/>
    <col min="13570" max="13570" width="15" style="19" customWidth="1"/>
    <col min="13571" max="13571" width="1.42578125" style="19" customWidth="1"/>
    <col min="13572" max="13572" width="18.140625" style="19" customWidth="1"/>
    <col min="13573" max="13573" width="1.42578125" style="19" customWidth="1"/>
    <col min="13574" max="13574" width="15" style="19" bestFit="1" customWidth="1"/>
    <col min="13575" max="13575" width="1.85546875" style="19" customWidth="1"/>
    <col min="13576" max="13576" width="15.28515625" style="19" customWidth="1"/>
    <col min="13577" max="13577" width="1.42578125" style="19" customWidth="1"/>
    <col min="13578" max="13578" width="16.7109375" style="19" customWidth="1"/>
    <col min="13579" max="13579" width="1.42578125" style="19" customWidth="1"/>
    <col min="13580" max="13580" width="16.42578125" style="19" customWidth="1"/>
    <col min="13581" max="13581" width="10.140625" style="19"/>
    <col min="13582" max="13582" width="14.42578125" style="19" bestFit="1" customWidth="1"/>
    <col min="13583" max="13820" width="10.140625" style="19"/>
    <col min="13821" max="13821" width="3" style="19" customWidth="1"/>
    <col min="13822" max="13822" width="62.42578125" style="19" customWidth="1"/>
    <col min="13823" max="13823" width="1.42578125" style="19" customWidth="1"/>
    <col min="13824" max="13824" width="7.7109375" style="19" bestFit="1" customWidth="1"/>
    <col min="13825" max="13825" width="1.42578125" style="19" customWidth="1"/>
    <col min="13826" max="13826" width="15" style="19" customWidth="1"/>
    <col min="13827" max="13827" width="1.42578125" style="19" customWidth="1"/>
    <col min="13828" max="13828" width="18.140625" style="19" customWidth="1"/>
    <col min="13829" max="13829" width="1.42578125" style="19" customWidth="1"/>
    <col min="13830" max="13830" width="15" style="19" bestFit="1" customWidth="1"/>
    <col min="13831" max="13831" width="1.85546875" style="19" customWidth="1"/>
    <col min="13832" max="13832" width="15.28515625" style="19" customWidth="1"/>
    <col min="13833" max="13833" width="1.42578125" style="19" customWidth="1"/>
    <col min="13834" max="13834" width="16.7109375" style="19" customWidth="1"/>
    <col min="13835" max="13835" width="1.42578125" style="19" customWidth="1"/>
    <col min="13836" max="13836" width="16.42578125" style="19" customWidth="1"/>
    <col min="13837" max="13837" width="10.140625" style="19"/>
    <col min="13838" max="13838" width="14.42578125" style="19" bestFit="1" customWidth="1"/>
    <col min="13839" max="14076" width="10.140625" style="19"/>
    <col min="14077" max="14077" width="3" style="19" customWidth="1"/>
    <col min="14078" max="14078" width="62.42578125" style="19" customWidth="1"/>
    <col min="14079" max="14079" width="1.42578125" style="19" customWidth="1"/>
    <col min="14080" max="14080" width="7.7109375" style="19" bestFit="1" customWidth="1"/>
    <col min="14081" max="14081" width="1.42578125" style="19" customWidth="1"/>
    <col min="14082" max="14082" width="15" style="19" customWidth="1"/>
    <col min="14083" max="14083" width="1.42578125" style="19" customWidth="1"/>
    <col min="14084" max="14084" width="18.140625" style="19" customWidth="1"/>
    <col min="14085" max="14085" width="1.42578125" style="19" customWidth="1"/>
    <col min="14086" max="14086" width="15" style="19" bestFit="1" customWidth="1"/>
    <col min="14087" max="14087" width="1.85546875" style="19" customWidth="1"/>
    <col min="14088" max="14088" width="15.28515625" style="19" customWidth="1"/>
    <col min="14089" max="14089" width="1.42578125" style="19" customWidth="1"/>
    <col min="14090" max="14090" width="16.7109375" style="19" customWidth="1"/>
    <col min="14091" max="14091" width="1.42578125" style="19" customWidth="1"/>
    <col min="14092" max="14092" width="16.42578125" style="19" customWidth="1"/>
    <col min="14093" max="14093" width="10.140625" style="19"/>
    <col min="14094" max="14094" width="14.42578125" style="19" bestFit="1" customWidth="1"/>
    <col min="14095" max="14332" width="10.140625" style="19"/>
    <col min="14333" max="14333" width="3" style="19" customWidth="1"/>
    <col min="14334" max="14334" width="62.42578125" style="19" customWidth="1"/>
    <col min="14335" max="14335" width="1.42578125" style="19" customWidth="1"/>
    <col min="14336" max="14336" width="7.7109375" style="19" bestFit="1" customWidth="1"/>
    <col min="14337" max="14337" width="1.42578125" style="19" customWidth="1"/>
    <col min="14338" max="14338" width="15" style="19" customWidth="1"/>
    <col min="14339" max="14339" width="1.42578125" style="19" customWidth="1"/>
    <col min="14340" max="14340" width="18.140625" style="19" customWidth="1"/>
    <col min="14341" max="14341" width="1.42578125" style="19" customWidth="1"/>
    <col min="14342" max="14342" width="15" style="19" bestFit="1" customWidth="1"/>
    <col min="14343" max="14343" width="1.85546875" style="19" customWidth="1"/>
    <col min="14344" max="14344" width="15.28515625" style="19" customWidth="1"/>
    <col min="14345" max="14345" width="1.42578125" style="19" customWidth="1"/>
    <col min="14346" max="14346" width="16.7109375" style="19" customWidth="1"/>
    <col min="14347" max="14347" width="1.42578125" style="19" customWidth="1"/>
    <col min="14348" max="14348" width="16.42578125" style="19" customWidth="1"/>
    <col min="14349" max="14349" width="10.140625" style="19"/>
    <col min="14350" max="14350" width="14.42578125" style="19" bestFit="1" customWidth="1"/>
    <col min="14351" max="14588" width="10.140625" style="19"/>
    <col min="14589" max="14589" width="3" style="19" customWidth="1"/>
    <col min="14590" max="14590" width="62.42578125" style="19" customWidth="1"/>
    <col min="14591" max="14591" width="1.42578125" style="19" customWidth="1"/>
    <col min="14592" max="14592" width="7.7109375" style="19" bestFit="1" customWidth="1"/>
    <col min="14593" max="14593" width="1.42578125" style="19" customWidth="1"/>
    <col min="14594" max="14594" width="15" style="19" customWidth="1"/>
    <col min="14595" max="14595" width="1.42578125" style="19" customWidth="1"/>
    <col min="14596" max="14596" width="18.140625" style="19" customWidth="1"/>
    <col min="14597" max="14597" width="1.42578125" style="19" customWidth="1"/>
    <col min="14598" max="14598" width="15" style="19" bestFit="1" customWidth="1"/>
    <col min="14599" max="14599" width="1.85546875" style="19" customWidth="1"/>
    <col min="14600" max="14600" width="15.28515625" style="19" customWidth="1"/>
    <col min="14601" max="14601" width="1.42578125" style="19" customWidth="1"/>
    <col min="14602" max="14602" width="16.7109375" style="19" customWidth="1"/>
    <col min="14603" max="14603" width="1.42578125" style="19" customWidth="1"/>
    <col min="14604" max="14604" width="16.42578125" style="19" customWidth="1"/>
    <col min="14605" max="14605" width="10.140625" style="19"/>
    <col min="14606" max="14606" width="14.42578125" style="19" bestFit="1" customWidth="1"/>
    <col min="14607" max="14844" width="10.140625" style="19"/>
    <col min="14845" max="14845" width="3" style="19" customWidth="1"/>
    <col min="14846" max="14846" width="62.42578125" style="19" customWidth="1"/>
    <col min="14847" max="14847" width="1.42578125" style="19" customWidth="1"/>
    <col min="14848" max="14848" width="7.7109375" style="19" bestFit="1" customWidth="1"/>
    <col min="14849" max="14849" width="1.42578125" style="19" customWidth="1"/>
    <col min="14850" max="14850" width="15" style="19" customWidth="1"/>
    <col min="14851" max="14851" width="1.42578125" style="19" customWidth="1"/>
    <col min="14852" max="14852" width="18.140625" style="19" customWidth="1"/>
    <col min="14853" max="14853" width="1.42578125" style="19" customWidth="1"/>
    <col min="14854" max="14854" width="15" style="19" bestFit="1" customWidth="1"/>
    <col min="14855" max="14855" width="1.85546875" style="19" customWidth="1"/>
    <col min="14856" max="14856" width="15.28515625" style="19" customWidth="1"/>
    <col min="14857" max="14857" width="1.42578125" style="19" customWidth="1"/>
    <col min="14858" max="14858" width="16.7109375" style="19" customWidth="1"/>
    <col min="14859" max="14859" width="1.42578125" style="19" customWidth="1"/>
    <col min="14860" max="14860" width="16.42578125" style="19" customWidth="1"/>
    <col min="14861" max="14861" width="10.140625" style="19"/>
    <col min="14862" max="14862" width="14.42578125" style="19" bestFit="1" customWidth="1"/>
    <col min="14863" max="15100" width="10.140625" style="19"/>
    <col min="15101" max="15101" width="3" style="19" customWidth="1"/>
    <col min="15102" max="15102" width="62.42578125" style="19" customWidth="1"/>
    <col min="15103" max="15103" width="1.42578125" style="19" customWidth="1"/>
    <col min="15104" max="15104" width="7.7109375" style="19" bestFit="1" customWidth="1"/>
    <col min="15105" max="15105" width="1.42578125" style="19" customWidth="1"/>
    <col min="15106" max="15106" width="15" style="19" customWidth="1"/>
    <col min="15107" max="15107" width="1.42578125" style="19" customWidth="1"/>
    <col min="15108" max="15108" width="18.140625" style="19" customWidth="1"/>
    <col min="15109" max="15109" width="1.42578125" style="19" customWidth="1"/>
    <col min="15110" max="15110" width="15" style="19" bestFit="1" customWidth="1"/>
    <col min="15111" max="15111" width="1.85546875" style="19" customWidth="1"/>
    <col min="15112" max="15112" width="15.28515625" style="19" customWidth="1"/>
    <col min="15113" max="15113" width="1.42578125" style="19" customWidth="1"/>
    <col min="15114" max="15114" width="16.7109375" style="19" customWidth="1"/>
    <col min="15115" max="15115" width="1.42578125" style="19" customWidth="1"/>
    <col min="15116" max="15116" width="16.42578125" style="19" customWidth="1"/>
    <col min="15117" max="15117" width="10.140625" style="19"/>
    <col min="15118" max="15118" width="14.42578125" style="19" bestFit="1" customWidth="1"/>
    <col min="15119" max="15356" width="10.140625" style="19"/>
    <col min="15357" max="15357" width="3" style="19" customWidth="1"/>
    <col min="15358" max="15358" width="62.42578125" style="19" customWidth="1"/>
    <col min="15359" max="15359" width="1.42578125" style="19" customWidth="1"/>
    <col min="15360" max="15360" width="7.7109375" style="19" bestFit="1" customWidth="1"/>
    <col min="15361" max="15361" width="1.42578125" style="19" customWidth="1"/>
    <col min="15362" max="15362" width="15" style="19" customWidth="1"/>
    <col min="15363" max="15363" width="1.42578125" style="19" customWidth="1"/>
    <col min="15364" max="15364" width="18.140625" style="19" customWidth="1"/>
    <col min="15365" max="15365" width="1.42578125" style="19" customWidth="1"/>
    <col min="15366" max="15366" width="15" style="19" bestFit="1" customWidth="1"/>
    <col min="15367" max="15367" width="1.85546875" style="19" customWidth="1"/>
    <col min="15368" max="15368" width="15.28515625" style="19" customWidth="1"/>
    <col min="15369" max="15369" width="1.42578125" style="19" customWidth="1"/>
    <col min="15370" max="15370" width="16.7109375" style="19" customWidth="1"/>
    <col min="15371" max="15371" width="1.42578125" style="19" customWidth="1"/>
    <col min="15372" max="15372" width="16.42578125" style="19" customWidth="1"/>
    <col min="15373" max="15373" width="10.140625" style="19"/>
    <col min="15374" max="15374" width="14.42578125" style="19" bestFit="1" customWidth="1"/>
    <col min="15375" max="15612" width="10.140625" style="19"/>
    <col min="15613" max="15613" width="3" style="19" customWidth="1"/>
    <col min="15614" max="15614" width="62.42578125" style="19" customWidth="1"/>
    <col min="15615" max="15615" width="1.42578125" style="19" customWidth="1"/>
    <col min="15616" max="15616" width="7.7109375" style="19" bestFit="1" customWidth="1"/>
    <col min="15617" max="15617" width="1.42578125" style="19" customWidth="1"/>
    <col min="15618" max="15618" width="15" style="19" customWidth="1"/>
    <col min="15619" max="15619" width="1.42578125" style="19" customWidth="1"/>
    <col min="15620" max="15620" width="18.140625" style="19" customWidth="1"/>
    <col min="15621" max="15621" width="1.42578125" style="19" customWidth="1"/>
    <col min="15622" max="15622" width="15" style="19" bestFit="1" customWidth="1"/>
    <col min="15623" max="15623" width="1.85546875" style="19" customWidth="1"/>
    <col min="15624" max="15624" width="15.28515625" style="19" customWidth="1"/>
    <col min="15625" max="15625" width="1.42578125" style="19" customWidth="1"/>
    <col min="15626" max="15626" width="16.7109375" style="19" customWidth="1"/>
    <col min="15627" max="15627" width="1.42578125" style="19" customWidth="1"/>
    <col min="15628" max="15628" width="16.42578125" style="19" customWidth="1"/>
    <col min="15629" max="15629" width="10.140625" style="19"/>
    <col min="15630" max="15630" width="14.42578125" style="19" bestFit="1" customWidth="1"/>
    <col min="15631" max="15868" width="10.140625" style="19"/>
    <col min="15869" max="15869" width="3" style="19" customWidth="1"/>
    <col min="15870" max="15870" width="62.42578125" style="19" customWidth="1"/>
    <col min="15871" max="15871" width="1.42578125" style="19" customWidth="1"/>
    <col min="15872" max="15872" width="7.7109375" style="19" bestFit="1" customWidth="1"/>
    <col min="15873" max="15873" width="1.42578125" style="19" customWidth="1"/>
    <col min="15874" max="15874" width="15" style="19" customWidth="1"/>
    <col min="15875" max="15875" width="1.42578125" style="19" customWidth="1"/>
    <col min="15876" max="15876" width="18.140625" style="19" customWidth="1"/>
    <col min="15877" max="15877" width="1.42578125" style="19" customWidth="1"/>
    <col min="15878" max="15878" width="15" style="19" bestFit="1" customWidth="1"/>
    <col min="15879" max="15879" width="1.85546875" style="19" customWidth="1"/>
    <col min="15880" max="15880" width="15.28515625" style="19" customWidth="1"/>
    <col min="15881" max="15881" width="1.42578125" style="19" customWidth="1"/>
    <col min="15882" max="15882" width="16.7109375" style="19" customWidth="1"/>
    <col min="15883" max="15883" width="1.42578125" style="19" customWidth="1"/>
    <col min="15884" max="15884" width="16.42578125" style="19" customWidth="1"/>
    <col min="15885" max="15885" width="10.140625" style="19"/>
    <col min="15886" max="15886" width="14.42578125" style="19" bestFit="1" customWidth="1"/>
    <col min="15887" max="16124" width="10.140625" style="19"/>
    <col min="16125" max="16125" width="3" style="19" customWidth="1"/>
    <col min="16126" max="16126" width="62.42578125" style="19" customWidth="1"/>
    <col min="16127" max="16127" width="1.42578125" style="19" customWidth="1"/>
    <col min="16128" max="16128" width="7.7109375" style="19" bestFit="1" customWidth="1"/>
    <col min="16129" max="16129" width="1.42578125" style="19" customWidth="1"/>
    <col min="16130" max="16130" width="15" style="19" customWidth="1"/>
    <col min="16131" max="16131" width="1.42578125" style="19" customWidth="1"/>
    <col min="16132" max="16132" width="18.140625" style="19" customWidth="1"/>
    <col min="16133" max="16133" width="1.42578125" style="19" customWidth="1"/>
    <col min="16134" max="16134" width="15" style="19" bestFit="1" customWidth="1"/>
    <col min="16135" max="16135" width="1.85546875" style="19" customWidth="1"/>
    <col min="16136" max="16136" width="15.28515625" style="19" customWidth="1"/>
    <col min="16137" max="16137" width="1.42578125" style="19" customWidth="1"/>
    <col min="16138" max="16138" width="16.7109375" style="19" customWidth="1"/>
    <col min="16139" max="16139" width="1.42578125" style="19" customWidth="1"/>
    <col min="16140" max="16140" width="16.42578125" style="19" customWidth="1"/>
    <col min="16141" max="16141" width="10.140625" style="19"/>
    <col min="16142" max="16142" width="14.42578125" style="19" bestFit="1" customWidth="1"/>
    <col min="16143" max="16384" width="10.140625" style="19"/>
  </cols>
  <sheetData>
    <row r="1" spans="1:37" ht="26.1" customHeight="1">
      <c r="A1" s="16" t="str">
        <f>'EQ Conso (T)'!A1</f>
        <v xml:space="preserve">SIAMRAJ PUBLIC COMPANY LIMITED AND SUBSIDIARIES </v>
      </c>
      <c r="S1" s="36"/>
      <c r="T1" s="36"/>
      <c r="U1" s="36"/>
      <c r="V1" s="36"/>
      <c r="W1" s="36"/>
      <c r="X1" s="36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26.1" customHeight="1">
      <c r="A2" s="16" t="str">
        <f>'EQ Conso (T)'!A2</f>
        <v>STATEMENTS OF CHANGES IN SHAREHOLDERS' EQUITY</v>
      </c>
    </row>
    <row r="3" spans="1:37" ht="26.1" customHeight="1">
      <c r="A3" s="2" t="str">
        <f>+'PL  (T)'!A3</f>
        <v>FOR THE THREE-MONTH PERIODS ENDED MARCH 31, 2021 (UNAUDITED/REVIEWED ONLY)</v>
      </c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1:37" s="176" customFormat="1" ht="26.1" customHeight="1">
      <c r="P4" s="222"/>
    </row>
    <row r="5" spans="1:37" s="176" customFormat="1" ht="26.1" customHeight="1">
      <c r="D5" s="269" t="s">
        <v>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</row>
    <row r="6" spans="1:37" s="176" customFormat="1" ht="26.1" customHeight="1">
      <c r="D6" s="224"/>
      <c r="E6" s="224"/>
      <c r="F6" s="224"/>
      <c r="G6" s="178"/>
      <c r="H6" s="224"/>
      <c r="I6" s="178"/>
      <c r="M6" s="178"/>
      <c r="N6" s="178" t="s">
        <v>135</v>
      </c>
      <c r="O6" s="178"/>
      <c r="P6" s="178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</row>
    <row r="7" spans="1:37" s="176" customFormat="1" ht="26.1" customHeight="1">
      <c r="D7" s="224"/>
      <c r="E7" s="224"/>
      <c r="F7" s="224"/>
      <c r="G7" s="178"/>
      <c r="H7" s="224"/>
      <c r="I7" s="178"/>
      <c r="M7" s="178"/>
      <c r="N7" s="225" t="s">
        <v>134</v>
      </c>
      <c r="O7" s="178"/>
      <c r="P7" s="178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</row>
    <row r="8" spans="1:37" s="176" customFormat="1" ht="26.1" customHeight="1">
      <c r="E8" s="224"/>
      <c r="I8" s="178"/>
      <c r="M8" s="178"/>
      <c r="N8" s="180" t="s">
        <v>196</v>
      </c>
      <c r="O8" s="178"/>
      <c r="P8" s="178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</row>
    <row r="9" spans="1:37" s="176" customFormat="1" ht="26.1" customHeight="1">
      <c r="D9" s="178" t="s">
        <v>121</v>
      </c>
      <c r="E9" s="226"/>
      <c r="F9" s="176" t="s">
        <v>114</v>
      </c>
      <c r="G9" s="180"/>
      <c r="H9" s="178" t="s">
        <v>117</v>
      </c>
      <c r="I9" s="178"/>
      <c r="J9" s="270" t="s">
        <v>67</v>
      </c>
      <c r="K9" s="270"/>
      <c r="L9" s="270"/>
      <c r="M9" s="178"/>
      <c r="N9" s="178" t="s">
        <v>197</v>
      </c>
      <c r="O9" s="178"/>
      <c r="AA9" s="223"/>
      <c r="AB9" s="223"/>
      <c r="AC9" s="223"/>
      <c r="AD9" s="223"/>
      <c r="AE9" s="223"/>
      <c r="AF9" s="223"/>
      <c r="AG9" s="223"/>
      <c r="AH9" s="223"/>
      <c r="AI9" s="223"/>
      <c r="AJ9" s="223"/>
    </row>
    <row r="10" spans="1:37" s="176" customFormat="1" ht="26.1" customHeight="1">
      <c r="B10" s="182" t="s">
        <v>7</v>
      </c>
      <c r="D10" s="178" t="s">
        <v>120</v>
      </c>
      <c r="E10" s="226"/>
      <c r="F10" s="181" t="s">
        <v>115</v>
      </c>
      <c r="G10" s="180"/>
      <c r="H10" s="181" t="s">
        <v>118</v>
      </c>
      <c r="I10" s="180"/>
      <c r="J10" s="180" t="s">
        <v>122</v>
      </c>
      <c r="K10" s="180"/>
      <c r="L10" s="180"/>
      <c r="M10" s="180"/>
      <c r="N10" s="180" t="s">
        <v>198</v>
      </c>
      <c r="O10" s="180"/>
      <c r="P10" s="180" t="s">
        <v>130</v>
      </c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K10" s="223"/>
    </row>
    <row r="11" spans="1:37" s="176" customFormat="1" ht="26.1" customHeight="1">
      <c r="B11" s="182"/>
      <c r="D11" s="226" t="s">
        <v>113</v>
      </c>
      <c r="E11" s="226"/>
      <c r="F11" s="181" t="s">
        <v>116</v>
      </c>
      <c r="G11" s="178"/>
      <c r="H11" s="181" t="s">
        <v>119</v>
      </c>
      <c r="I11" s="178"/>
      <c r="J11" s="180" t="s">
        <v>123</v>
      </c>
      <c r="K11" s="180"/>
      <c r="L11" s="180" t="s">
        <v>69</v>
      </c>
      <c r="M11" s="178"/>
      <c r="N11" s="180" t="s">
        <v>199</v>
      </c>
      <c r="O11" s="178"/>
      <c r="P11" s="180" t="s">
        <v>134</v>
      </c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K11" s="223"/>
    </row>
    <row r="12" spans="1:37" s="187" customFormat="1" ht="26.45" customHeight="1">
      <c r="A12" s="186" t="s">
        <v>108</v>
      </c>
      <c r="B12" s="227"/>
      <c r="D12" s="228">
        <v>338350</v>
      </c>
      <c r="E12" s="229"/>
      <c r="F12" s="228">
        <v>603999</v>
      </c>
      <c r="G12" s="229"/>
      <c r="H12" s="228">
        <v>78563</v>
      </c>
      <c r="I12" s="229"/>
      <c r="J12" s="228">
        <v>23776</v>
      </c>
      <c r="K12" s="229"/>
      <c r="L12" s="228">
        <v>101794</v>
      </c>
      <c r="M12" s="229"/>
      <c r="N12" s="228">
        <v>-17390</v>
      </c>
      <c r="O12" s="229"/>
      <c r="P12" s="228">
        <f>SUM(D12:N12)</f>
        <v>1129092</v>
      </c>
      <c r="AG12" s="230"/>
      <c r="AK12" s="230"/>
    </row>
    <row r="13" spans="1:37" s="197" customFormat="1" ht="28.9" customHeight="1">
      <c r="A13" s="100" t="s">
        <v>112</v>
      </c>
      <c r="B13" s="196"/>
      <c r="C13" s="187"/>
      <c r="D13" s="229">
        <v>0</v>
      </c>
      <c r="E13" s="229"/>
      <c r="F13" s="229">
        <v>0</v>
      </c>
      <c r="G13" s="229"/>
      <c r="H13" s="229">
        <v>0</v>
      </c>
      <c r="I13" s="229"/>
      <c r="J13" s="229">
        <v>0</v>
      </c>
      <c r="K13" s="229"/>
      <c r="L13" s="229">
        <f>+'PL  (T)'!N59</f>
        <v>-28737</v>
      </c>
      <c r="M13" s="229"/>
      <c r="N13" s="229">
        <v>-788</v>
      </c>
      <c r="O13" s="229"/>
      <c r="P13" s="231">
        <f>SUM(D13:N13)</f>
        <v>-29525</v>
      </c>
      <c r="W13" s="232"/>
      <c r="Y13" s="233"/>
      <c r="Z13" s="234"/>
      <c r="AA13" s="233"/>
      <c r="AB13" s="234"/>
      <c r="AC13" s="233"/>
      <c r="AD13" s="234"/>
      <c r="AE13" s="233"/>
      <c r="AF13" s="234"/>
      <c r="AG13" s="234"/>
      <c r="AH13" s="234"/>
      <c r="AI13" s="233"/>
      <c r="AJ13" s="234"/>
      <c r="AK13" s="233"/>
    </row>
    <row r="14" spans="1:37" s="197" customFormat="1" ht="26.45" customHeight="1" thickBot="1">
      <c r="A14" s="198" t="s">
        <v>109</v>
      </c>
      <c r="B14" s="235"/>
      <c r="C14" s="187"/>
      <c r="D14" s="236">
        <f>SUM(D12:D13)</f>
        <v>338350</v>
      </c>
      <c r="E14" s="231"/>
      <c r="F14" s="236">
        <f>SUM(F12:F13)</f>
        <v>603999</v>
      </c>
      <c r="G14" s="229">
        <f>SUM(G12:G13)</f>
        <v>0</v>
      </c>
      <c r="H14" s="236">
        <f>SUM(H12:H13)</f>
        <v>78563</v>
      </c>
      <c r="I14" s="229"/>
      <c r="J14" s="236">
        <f>SUM(J12:J13)</f>
        <v>23776</v>
      </c>
      <c r="K14" s="229"/>
      <c r="L14" s="236">
        <f>SUM(L12:L13)</f>
        <v>73057</v>
      </c>
      <c r="M14" s="229"/>
      <c r="N14" s="236">
        <f>SUM(N12:N13)</f>
        <v>-18178</v>
      </c>
      <c r="O14" s="229"/>
      <c r="P14" s="236">
        <f>SUM(P12:P13)</f>
        <v>1099567</v>
      </c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</row>
    <row r="15" spans="1:37" s="197" customFormat="1" ht="22.9" customHeight="1" thickTop="1">
      <c r="A15" s="101"/>
      <c r="B15" s="227"/>
      <c r="C15" s="187"/>
      <c r="D15" s="231"/>
      <c r="E15" s="231"/>
      <c r="F15" s="231"/>
      <c r="G15" s="229"/>
      <c r="H15" s="231"/>
      <c r="I15" s="229"/>
      <c r="J15" s="231"/>
      <c r="K15" s="229"/>
      <c r="L15" s="231"/>
      <c r="M15" s="229"/>
      <c r="N15" s="229"/>
      <c r="O15" s="229"/>
      <c r="P15" s="231"/>
      <c r="W15" s="232"/>
      <c r="Y15" s="233"/>
      <c r="Z15" s="234"/>
      <c r="AA15" s="233"/>
      <c r="AB15" s="234"/>
      <c r="AC15" s="233"/>
      <c r="AD15" s="234"/>
      <c r="AE15" s="233"/>
      <c r="AF15" s="234"/>
      <c r="AG15" s="234"/>
      <c r="AH15" s="234"/>
      <c r="AI15" s="233"/>
      <c r="AJ15" s="234"/>
      <c r="AK15" s="233"/>
    </row>
    <row r="16" spans="1:37" s="197" customFormat="1" ht="26.45" customHeight="1">
      <c r="A16" s="237" t="s">
        <v>110</v>
      </c>
      <c r="B16" s="227"/>
      <c r="C16" s="187"/>
      <c r="D16" s="229">
        <v>338350</v>
      </c>
      <c r="E16" s="229"/>
      <c r="F16" s="229">
        <v>603999</v>
      </c>
      <c r="G16" s="229"/>
      <c r="H16" s="229">
        <v>78563</v>
      </c>
      <c r="I16" s="229"/>
      <c r="J16" s="229">
        <v>23776</v>
      </c>
      <c r="K16" s="229"/>
      <c r="L16" s="229">
        <v>-44352</v>
      </c>
      <c r="M16" s="229"/>
      <c r="N16" s="229">
        <v>-18883</v>
      </c>
      <c r="O16" s="229"/>
      <c r="P16" s="231">
        <f>SUM(D16:N16)</f>
        <v>981453</v>
      </c>
      <c r="S16" s="238"/>
      <c r="Y16" s="233"/>
      <c r="Z16" s="232"/>
      <c r="AA16" s="233"/>
      <c r="AB16" s="232"/>
      <c r="AC16" s="233"/>
      <c r="AD16" s="232"/>
      <c r="AE16" s="233"/>
      <c r="AG16" s="233"/>
      <c r="AI16" s="233"/>
      <c r="AK16" s="233"/>
    </row>
    <row r="17" spans="1:37" s="197" customFormat="1" ht="26.45" customHeight="1">
      <c r="A17" s="100" t="s">
        <v>112</v>
      </c>
      <c r="B17" s="196"/>
      <c r="C17" s="187"/>
      <c r="D17" s="229">
        <v>0</v>
      </c>
      <c r="E17" s="229"/>
      <c r="F17" s="229">
        <v>0</v>
      </c>
      <c r="G17" s="229"/>
      <c r="H17" s="229">
        <v>0</v>
      </c>
      <c r="I17" s="229"/>
      <c r="J17" s="229">
        <v>0</v>
      </c>
      <c r="K17" s="229"/>
      <c r="L17" s="272">
        <f>+'PL  (T)'!L59</f>
        <v>-9947</v>
      </c>
      <c r="M17" s="272"/>
      <c r="N17" s="272">
        <f>+'PL  (T)'!L52</f>
        <v>68</v>
      </c>
      <c r="O17" s="272"/>
      <c r="P17" s="273">
        <f>SUM(D17:N17)</f>
        <v>-9879</v>
      </c>
      <c r="Y17" s="233"/>
      <c r="AA17" s="233"/>
      <c r="AC17" s="233"/>
      <c r="AE17" s="233"/>
      <c r="AG17" s="233"/>
      <c r="AI17" s="233"/>
      <c r="AJ17" s="233"/>
      <c r="AK17" s="233"/>
    </row>
    <row r="18" spans="1:37" s="197" customFormat="1" ht="26.45" customHeight="1" thickBot="1">
      <c r="A18" s="198" t="s">
        <v>111</v>
      </c>
      <c r="B18" s="235"/>
      <c r="C18" s="187"/>
      <c r="D18" s="236">
        <f>SUM(D16:D17)</f>
        <v>338350</v>
      </c>
      <c r="E18" s="231"/>
      <c r="F18" s="236">
        <f>SUM(F16:F17)</f>
        <v>603999</v>
      </c>
      <c r="G18" s="229"/>
      <c r="H18" s="236">
        <f>SUM(H16:H17)</f>
        <v>78563</v>
      </c>
      <c r="I18" s="229"/>
      <c r="J18" s="236">
        <f>SUM(J16:J17)</f>
        <v>23776</v>
      </c>
      <c r="K18" s="229"/>
      <c r="L18" s="274">
        <f>SUM(L16:L17)</f>
        <v>-54299</v>
      </c>
      <c r="M18" s="272"/>
      <c r="N18" s="274">
        <f>SUM(N16:N17)</f>
        <v>-18815</v>
      </c>
      <c r="O18" s="272"/>
      <c r="P18" s="274">
        <f>SUM(P16:P17)</f>
        <v>971574</v>
      </c>
      <c r="Q18" s="239"/>
      <c r="R18" s="197" t="s">
        <v>0</v>
      </c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</row>
    <row r="19" spans="1:37" s="240" customFormat="1" ht="22.9" customHeight="1" thickTop="1">
      <c r="B19" s="241"/>
      <c r="C19" s="242"/>
      <c r="D19" s="241"/>
      <c r="E19" s="241"/>
      <c r="F19" s="241"/>
      <c r="G19" s="243"/>
      <c r="H19" s="241"/>
      <c r="I19" s="243"/>
      <c r="J19" s="243"/>
      <c r="K19" s="243"/>
      <c r="L19" s="243"/>
      <c r="M19" s="243"/>
      <c r="N19" s="243"/>
      <c r="O19" s="243"/>
      <c r="P19" s="243"/>
      <c r="Q19" s="243"/>
      <c r="Y19" s="244"/>
      <c r="Z19" s="244"/>
      <c r="AA19" s="244"/>
      <c r="AB19" s="244"/>
      <c r="AC19" s="244"/>
      <c r="AD19" s="244"/>
      <c r="AE19" s="244"/>
      <c r="AF19" s="244"/>
      <c r="AG19" s="245"/>
      <c r="AH19" s="244"/>
      <c r="AI19" s="244"/>
      <c r="AJ19" s="244"/>
      <c r="AK19" s="244"/>
    </row>
    <row r="20" spans="1:37" s="176" customFormat="1" ht="26.1" customHeight="1">
      <c r="A20" s="83" t="s">
        <v>37</v>
      </c>
      <c r="J20" s="219"/>
      <c r="L20" s="219"/>
      <c r="N20" s="219"/>
      <c r="P20" s="219"/>
      <c r="Y20" s="223"/>
      <c r="Z20" s="223"/>
      <c r="AA20" s="223"/>
      <c r="AB20" s="223"/>
      <c r="AC20" s="223"/>
      <c r="AD20" s="223"/>
      <c r="AE20" s="223"/>
      <c r="AF20" s="223"/>
      <c r="AG20" s="246"/>
      <c r="AH20" s="223"/>
      <c r="AI20" s="223"/>
      <c r="AJ20" s="223"/>
      <c r="AK20" s="223"/>
    </row>
    <row r="21" spans="1:37" s="176" customFormat="1" ht="26.1" customHeight="1">
      <c r="W21" s="247"/>
      <c r="Y21" s="246"/>
      <c r="Z21" s="246"/>
      <c r="AA21" s="246"/>
      <c r="AB21" s="246"/>
      <c r="AC21" s="223"/>
      <c r="AD21" s="246"/>
      <c r="AE21" s="223"/>
      <c r="AF21" s="246"/>
      <c r="AG21" s="246"/>
      <c r="AH21" s="246"/>
      <c r="AI21" s="223"/>
      <c r="AJ21" s="246"/>
      <c r="AK21" s="223"/>
    </row>
    <row r="22" spans="1:37" s="176" customFormat="1" ht="26.1" customHeight="1">
      <c r="Y22" s="223"/>
      <c r="Z22" s="223"/>
      <c r="AA22" s="223"/>
      <c r="AB22" s="223"/>
      <c r="AC22" s="223"/>
      <c r="AD22" s="223"/>
      <c r="AE22" s="223"/>
      <c r="AF22" s="223"/>
      <c r="AG22" s="246"/>
      <c r="AH22" s="223"/>
      <c r="AI22" s="223"/>
      <c r="AJ22" s="223"/>
      <c r="AK22" s="223"/>
    </row>
    <row r="23" spans="1:37" s="176" customFormat="1" ht="26.1" customHeight="1">
      <c r="D23" s="248"/>
      <c r="F23" s="248"/>
      <c r="H23" s="248"/>
      <c r="J23" s="248"/>
      <c r="L23" s="248"/>
      <c r="P23" s="248"/>
      <c r="W23" s="247"/>
      <c r="Y23" s="223"/>
      <c r="Z23" s="246"/>
      <c r="AA23" s="223"/>
      <c r="AB23" s="246"/>
      <c r="AC23" s="223"/>
      <c r="AD23" s="246"/>
      <c r="AE23" s="246"/>
      <c r="AF23" s="246"/>
      <c r="AG23" s="246"/>
      <c r="AH23" s="246"/>
      <c r="AI23" s="223"/>
      <c r="AJ23" s="246"/>
      <c r="AK23" s="223"/>
    </row>
    <row r="24" spans="1:37" s="176" customFormat="1" ht="26.1" customHeight="1">
      <c r="S24" s="249"/>
      <c r="Y24" s="223"/>
      <c r="Z24" s="247"/>
      <c r="AA24" s="223"/>
      <c r="AB24" s="247"/>
      <c r="AC24" s="223"/>
      <c r="AD24" s="247"/>
      <c r="AE24" s="223"/>
      <c r="AG24" s="246"/>
      <c r="AI24" s="223"/>
      <c r="AK24" s="223"/>
    </row>
    <row r="25" spans="1:37" s="176" customFormat="1" ht="26.1" customHeight="1"/>
    <row r="26" spans="1:37" ht="26.1" customHeight="1">
      <c r="Y26" s="37"/>
      <c r="AA26" s="37"/>
      <c r="AC26" s="37"/>
      <c r="AE26" s="37"/>
      <c r="AG26" s="37"/>
      <c r="AI26" s="37"/>
      <c r="AJ26" s="37"/>
      <c r="AK26" s="37"/>
    </row>
    <row r="27" spans="1:37" ht="26.1" customHeight="1"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</row>
    <row r="29" spans="1:37" ht="26.1" customHeight="1">
      <c r="A29" s="21"/>
      <c r="B29" s="1"/>
      <c r="C29" s="1"/>
      <c r="J29" s="6"/>
      <c r="K29" s="6"/>
      <c r="L29" s="5"/>
      <c r="P29" s="5"/>
    </row>
    <row r="30" spans="1:37" ht="26.1" customHeight="1">
      <c r="A30" s="3"/>
      <c r="B30" s="1"/>
      <c r="C30" s="1"/>
      <c r="J30" s="6"/>
      <c r="K30" s="6"/>
      <c r="L30" s="5"/>
      <c r="P30" s="5"/>
    </row>
  </sheetData>
  <mergeCells count="2">
    <mergeCell ref="D5:P5"/>
    <mergeCell ref="J9:L9"/>
  </mergeCells>
  <pageMargins left="0.70866141732283472" right="0.70866141732283472" top="0.74803149606299213" bottom="0.74803149606299213" header="0.31496062992125984" footer="0.31496062992125984"/>
  <pageSetup paperSize="9" scale="85" firstPageNumber="5" orientation="landscape" useFirstPageNumber="1" r:id="rId1"/>
  <headerFooter>
    <oddHeader xml:space="preserve">&amp;C
</oddHeader>
  </headerFooter>
  <rowBreaks count="1" manualBreakCount="1">
    <brk id="2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155"/>
  <sheetViews>
    <sheetView topLeftCell="A74" zoomScale="90" zoomScaleNormal="90" zoomScaleSheetLayoutView="85" workbookViewId="0">
      <selection activeCell="H94" sqref="H94"/>
    </sheetView>
  </sheetViews>
  <sheetFormatPr defaultColWidth="10.140625" defaultRowHeight="24" customHeight="1"/>
  <cols>
    <col min="1" max="1" width="3.7109375" style="1" customWidth="1"/>
    <col min="2" max="6" width="9.140625" style="1" customWidth="1"/>
    <col min="7" max="7" width="10.140625" style="1" customWidth="1"/>
    <col min="8" max="8" width="15.140625" style="1" customWidth="1"/>
    <col min="9" max="9" width="1.140625" style="1" customWidth="1"/>
    <col min="10" max="10" width="15.7109375" style="1" bestFit="1" customWidth="1"/>
    <col min="11" max="11" width="1.42578125" style="1" customWidth="1"/>
    <col min="12" max="12" width="15.140625" style="1" customWidth="1"/>
    <col min="13" max="13" width="1.140625" style="1" customWidth="1"/>
    <col min="14" max="14" width="15.140625" style="1" customWidth="1"/>
    <col min="15" max="15" width="1.42578125" style="1" customWidth="1"/>
    <col min="16" max="236" width="10.140625" style="1"/>
    <col min="237" max="237" width="3" style="1" customWidth="1"/>
    <col min="238" max="238" width="54.140625" style="1" customWidth="1"/>
    <col min="239" max="239" width="16.42578125" style="1" bestFit="1" customWidth="1"/>
    <col min="240" max="240" width="1.140625" style="1" customWidth="1"/>
    <col min="241" max="241" width="15.7109375" style="1" customWidth="1"/>
    <col min="242" max="242" width="1.42578125" style="1" customWidth="1"/>
    <col min="243" max="243" width="16.42578125" style="1" bestFit="1" customWidth="1"/>
    <col min="244" max="244" width="1.140625" style="1" customWidth="1"/>
    <col min="245" max="245" width="16.42578125" style="1" customWidth="1"/>
    <col min="246" max="492" width="10.140625" style="1"/>
    <col min="493" max="493" width="3" style="1" customWidth="1"/>
    <col min="494" max="494" width="54.140625" style="1" customWidth="1"/>
    <col min="495" max="495" width="16.42578125" style="1" bestFit="1" customWidth="1"/>
    <col min="496" max="496" width="1.140625" style="1" customWidth="1"/>
    <col min="497" max="497" width="15.7109375" style="1" customWidth="1"/>
    <col min="498" max="498" width="1.42578125" style="1" customWidth="1"/>
    <col min="499" max="499" width="16.42578125" style="1" bestFit="1" customWidth="1"/>
    <col min="500" max="500" width="1.140625" style="1" customWidth="1"/>
    <col min="501" max="501" width="16.42578125" style="1" customWidth="1"/>
    <col min="502" max="748" width="10.140625" style="1"/>
    <col min="749" max="749" width="3" style="1" customWidth="1"/>
    <col min="750" max="750" width="54.140625" style="1" customWidth="1"/>
    <col min="751" max="751" width="16.42578125" style="1" bestFit="1" customWidth="1"/>
    <col min="752" max="752" width="1.140625" style="1" customWidth="1"/>
    <col min="753" max="753" width="15.7109375" style="1" customWidth="1"/>
    <col min="754" max="754" width="1.42578125" style="1" customWidth="1"/>
    <col min="755" max="755" width="16.42578125" style="1" bestFit="1" customWidth="1"/>
    <col min="756" max="756" width="1.140625" style="1" customWidth="1"/>
    <col min="757" max="757" width="16.42578125" style="1" customWidth="1"/>
    <col min="758" max="1004" width="10.140625" style="1"/>
    <col min="1005" max="1005" width="3" style="1" customWidth="1"/>
    <col min="1006" max="1006" width="54.140625" style="1" customWidth="1"/>
    <col min="1007" max="1007" width="16.42578125" style="1" bestFit="1" customWidth="1"/>
    <col min="1008" max="1008" width="1.140625" style="1" customWidth="1"/>
    <col min="1009" max="1009" width="15.7109375" style="1" customWidth="1"/>
    <col min="1010" max="1010" width="1.42578125" style="1" customWidth="1"/>
    <col min="1011" max="1011" width="16.42578125" style="1" bestFit="1" customWidth="1"/>
    <col min="1012" max="1012" width="1.140625" style="1" customWidth="1"/>
    <col min="1013" max="1013" width="16.42578125" style="1" customWidth="1"/>
    <col min="1014" max="1260" width="10.140625" style="1"/>
    <col min="1261" max="1261" width="3" style="1" customWidth="1"/>
    <col min="1262" max="1262" width="54.140625" style="1" customWidth="1"/>
    <col min="1263" max="1263" width="16.42578125" style="1" bestFit="1" customWidth="1"/>
    <col min="1264" max="1264" width="1.140625" style="1" customWidth="1"/>
    <col min="1265" max="1265" width="15.7109375" style="1" customWidth="1"/>
    <col min="1266" max="1266" width="1.42578125" style="1" customWidth="1"/>
    <col min="1267" max="1267" width="16.42578125" style="1" bestFit="1" customWidth="1"/>
    <col min="1268" max="1268" width="1.140625" style="1" customWidth="1"/>
    <col min="1269" max="1269" width="16.42578125" style="1" customWidth="1"/>
    <col min="1270" max="1516" width="10.140625" style="1"/>
    <col min="1517" max="1517" width="3" style="1" customWidth="1"/>
    <col min="1518" max="1518" width="54.140625" style="1" customWidth="1"/>
    <col min="1519" max="1519" width="16.42578125" style="1" bestFit="1" customWidth="1"/>
    <col min="1520" max="1520" width="1.140625" style="1" customWidth="1"/>
    <col min="1521" max="1521" width="15.7109375" style="1" customWidth="1"/>
    <col min="1522" max="1522" width="1.42578125" style="1" customWidth="1"/>
    <col min="1523" max="1523" width="16.42578125" style="1" bestFit="1" customWidth="1"/>
    <col min="1524" max="1524" width="1.140625" style="1" customWidth="1"/>
    <col min="1525" max="1525" width="16.42578125" style="1" customWidth="1"/>
    <col min="1526" max="1772" width="10.140625" style="1"/>
    <col min="1773" max="1773" width="3" style="1" customWidth="1"/>
    <col min="1774" max="1774" width="54.140625" style="1" customWidth="1"/>
    <col min="1775" max="1775" width="16.42578125" style="1" bestFit="1" customWidth="1"/>
    <col min="1776" max="1776" width="1.140625" style="1" customWidth="1"/>
    <col min="1777" max="1777" width="15.7109375" style="1" customWidth="1"/>
    <col min="1778" max="1778" width="1.42578125" style="1" customWidth="1"/>
    <col min="1779" max="1779" width="16.42578125" style="1" bestFit="1" customWidth="1"/>
    <col min="1780" max="1780" width="1.140625" style="1" customWidth="1"/>
    <col min="1781" max="1781" width="16.42578125" style="1" customWidth="1"/>
    <col min="1782" max="2028" width="10.140625" style="1"/>
    <col min="2029" max="2029" width="3" style="1" customWidth="1"/>
    <col min="2030" max="2030" width="54.140625" style="1" customWidth="1"/>
    <col min="2031" max="2031" width="16.42578125" style="1" bestFit="1" customWidth="1"/>
    <col min="2032" max="2032" width="1.140625" style="1" customWidth="1"/>
    <col min="2033" max="2033" width="15.7109375" style="1" customWidth="1"/>
    <col min="2034" max="2034" width="1.42578125" style="1" customWidth="1"/>
    <col min="2035" max="2035" width="16.42578125" style="1" bestFit="1" customWidth="1"/>
    <col min="2036" max="2036" width="1.140625" style="1" customWidth="1"/>
    <col min="2037" max="2037" width="16.42578125" style="1" customWidth="1"/>
    <col min="2038" max="2284" width="10.140625" style="1"/>
    <col min="2285" max="2285" width="3" style="1" customWidth="1"/>
    <col min="2286" max="2286" width="54.140625" style="1" customWidth="1"/>
    <col min="2287" max="2287" width="16.42578125" style="1" bestFit="1" customWidth="1"/>
    <col min="2288" max="2288" width="1.140625" style="1" customWidth="1"/>
    <col min="2289" max="2289" width="15.7109375" style="1" customWidth="1"/>
    <col min="2290" max="2290" width="1.42578125" style="1" customWidth="1"/>
    <col min="2291" max="2291" width="16.42578125" style="1" bestFit="1" customWidth="1"/>
    <col min="2292" max="2292" width="1.140625" style="1" customWidth="1"/>
    <col min="2293" max="2293" width="16.42578125" style="1" customWidth="1"/>
    <col min="2294" max="2540" width="10.140625" style="1"/>
    <col min="2541" max="2541" width="3" style="1" customWidth="1"/>
    <col min="2542" max="2542" width="54.140625" style="1" customWidth="1"/>
    <col min="2543" max="2543" width="16.42578125" style="1" bestFit="1" customWidth="1"/>
    <col min="2544" max="2544" width="1.140625" style="1" customWidth="1"/>
    <col min="2545" max="2545" width="15.7109375" style="1" customWidth="1"/>
    <col min="2546" max="2546" width="1.42578125" style="1" customWidth="1"/>
    <col min="2547" max="2547" width="16.42578125" style="1" bestFit="1" customWidth="1"/>
    <col min="2548" max="2548" width="1.140625" style="1" customWidth="1"/>
    <col min="2549" max="2549" width="16.42578125" style="1" customWidth="1"/>
    <col min="2550" max="2796" width="10.140625" style="1"/>
    <col min="2797" max="2797" width="3" style="1" customWidth="1"/>
    <col min="2798" max="2798" width="54.140625" style="1" customWidth="1"/>
    <col min="2799" max="2799" width="16.42578125" style="1" bestFit="1" customWidth="1"/>
    <col min="2800" max="2800" width="1.140625" style="1" customWidth="1"/>
    <col min="2801" max="2801" width="15.7109375" style="1" customWidth="1"/>
    <col min="2802" max="2802" width="1.42578125" style="1" customWidth="1"/>
    <col min="2803" max="2803" width="16.42578125" style="1" bestFit="1" customWidth="1"/>
    <col min="2804" max="2804" width="1.140625" style="1" customWidth="1"/>
    <col min="2805" max="2805" width="16.42578125" style="1" customWidth="1"/>
    <col min="2806" max="3052" width="10.140625" style="1"/>
    <col min="3053" max="3053" width="3" style="1" customWidth="1"/>
    <col min="3054" max="3054" width="54.140625" style="1" customWidth="1"/>
    <col min="3055" max="3055" width="16.42578125" style="1" bestFit="1" customWidth="1"/>
    <col min="3056" max="3056" width="1.140625" style="1" customWidth="1"/>
    <col min="3057" max="3057" width="15.7109375" style="1" customWidth="1"/>
    <col min="3058" max="3058" width="1.42578125" style="1" customWidth="1"/>
    <col min="3059" max="3059" width="16.42578125" style="1" bestFit="1" customWidth="1"/>
    <col min="3060" max="3060" width="1.140625" style="1" customWidth="1"/>
    <col min="3061" max="3061" width="16.42578125" style="1" customWidth="1"/>
    <col min="3062" max="3308" width="10.140625" style="1"/>
    <col min="3309" max="3309" width="3" style="1" customWidth="1"/>
    <col min="3310" max="3310" width="54.140625" style="1" customWidth="1"/>
    <col min="3311" max="3311" width="16.42578125" style="1" bestFit="1" customWidth="1"/>
    <col min="3312" max="3312" width="1.140625" style="1" customWidth="1"/>
    <col min="3313" max="3313" width="15.7109375" style="1" customWidth="1"/>
    <col min="3314" max="3314" width="1.42578125" style="1" customWidth="1"/>
    <col min="3315" max="3315" width="16.42578125" style="1" bestFit="1" customWidth="1"/>
    <col min="3316" max="3316" width="1.140625" style="1" customWidth="1"/>
    <col min="3317" max="3317" width="16.42578125" style="1" customWidth="1"/>
    <col min="3318" max="3564" width="10.140625" style="1"/>
    <col min="3565" max="3565" width="3" style="1" customWidth="1"/>
    <col min="3566" max="3566" width="54.140625" style="1" customWidth="1"/>
    <col min="3567" max="3567" width="16.42578125" style="1" bestFit="1" customWidth="1"/>
    <col min="3568" max="3568" width="1.140625" style="1" customWidth="1"/>
    <col min="3569" max="3569" width="15.7109375" style="1" customWidth="1"/>
    <col min="3570" max="3570" width="1.42578125" style="1" customWidth="1"/>
    <col min="3571" max="3571" width="16.42578125" style="1" bestFit="1" customWidth="1"/>
    <col min="3572" max="3572" width="1.140625" style="1" customWidth="1"/>
    <col min="3573" max="3573" width="16.42578125" style="1" customWidth="1"/>
    <col min="3574" max="3820" width="10.140625" style="1"/>
    <col min="3821" max="3821" width="3" style="1" customWidth="1"/>
    <col min="3822" max="3822" width="54.140625" style="1" customWidth="1"/>
    <col min="3823" max="3823" width="16.42578125" style="1" bestFit="1" customWidth="1"/>
    <col min="3824" max="3824" width="1.140625" style="1" customWidth="1"/>
    <col min="3825" max="3825" width="15.7109375" style="1" customWidth="1"/>
    <col min="3826" max="3826" width="1.42578125" style="1" customWidth="1"/>
    <col min="3827" max="3827" width="16.42578125" style="1" bestFit="1" customWidth="1"/>
    <col min="3828" max="3828" width="1.140625" style="1" customWidth="1"/>
    <col min="3829" max="3829" width="16.42578125" style="1" customWidth="1"/>
    <col min="3830" max="4076" width="10.140625" style="1"/>
    <col min="4077" max="4077" width="3" style="1" customWidth="1"/>
    <col min="4078" max="4078" width="54.140625" style="1" customWidth="1"/>
    <col min="4079" max="4079" width="16.42578125" style="1" bestFit="1" customWidth="1"/>
    <col min="4080" max="4080" width="1.140625" style="1" customWidth="1"/>
    <col min="4081" max="4081" width="15.7109375" style="1" customWidth="1"/>
    <col min="4082" max="4082" width="1.42578125" style="1" customWidth="1"/>
    <col min="4083" max="4083" width="16.42578125" style="1" bestFit="1" customWidth="1"/>
    <col min="4084" max="4084" width="1.140625" style="1" customWidth="1"/>
    <col min="4085" max="4085" width="16.42578125" style="1" customWidth="1"/>
    <col min="4086" max="4332" width="10.140625" style="1"/>
    <col min="4333" max="4333" width="3" style="1" customWidth="1"/>
    <col min="4334" max="4334" width="54.140625" style="1" customWidth="1"/>
    <col min="4335" max="4335" width="16.42578125" style="1" bestFit="1" customWidth="1"/>
    <col min="4336" max="4336" width="1.140625" style="1" customWidth="1"/>
    <col min="4337" max="4337" width="15.7109375" style="1" customWidth="1"/>
    <col min="4338" max="4338" width="1.42578125" style="1" customWidth="1"/>
    <col min="4339" max="4339" width="16.42578125" style="1" bestFit="1" customWidth="1"/>
    <col min="4340" max="4340" width="1.140625" style="1" customWidth="1"/>
    <col min="4341" max="4341" width="16.42578125" style="1" customWidth="1"/>
    <col min="4342" max="4588" width="10.140625" style="1"/>
    <col min="4589" max="4589" width="3" style="1" customWidth="1"/>
    <col min="4590" max="4590" width="54.140625" style="1" customWidth="1"/>
    <col min="4591" max="4591" width="16.42578125" style="1" bestFit="1" customWidth="1"/>
    <col min="4592" max="4592" width="1.140625" style="1" customWidth="1"/>
    <col min="4593" max="4593" width="15.7109375" style="1" customWidth="1"/>
    <col min="4594" max="4594" width="1.42578125" style="1" customWidth="1"/>
    <col min="4595" max="4595" width="16.42578125" style="1" bestFit="1" customWidth="1"/>
    <col min="4596" max="4596" width="1.140625" style="1" customWidth="1"/>
    <col min="4597" max="4597" width="16.42578125" style="1" customWidth="1"/>
    <col min="4598" max="4844" width="10.140625" style="1"/>
    <col min="4845" max="4845" width="3" style="1" customWidth="1"/>
    <col min="4846" max="4846" width="54.140625" style="1" customWidth="1"/>
    <col min="4847" max="4847" width="16.42578125" style="1" bestFit="1" customWidth="1"/>
    <col min="4848" max="4848" width="1.140625" style="1" customWidth="1"/>
    <col min="4849" max="4849" width="15.7109375" style="1" customWidth="1"/>
    <col min="4850" max="4850" width="1.42578125" style="1" customWidth="1"/>
    <col min="4851" max="4851" width="16.42578125" style="1" bestFit="1" customWidth="1"/>
    <col min="4852" max="4852" width="1.140625" style="1" customWidth="1"/>
    <col min="4853" max="4853" width="16.42578125" style="1" customWidth="1"/>
    <col min="4854" max="5100" width="10.140625" style="1"/>
    <col min="5101" max="5101" width="3" style="1" customWidth="1"/>
    <col min="5102" max="5102" width="54.140625" style="1" customWidth="1"/>
    <col min="5103" max="5103" width="16.42578125" style="1" bestFit="1" customWidth="1"/>
    <col min="5104" max="5104" width="1.140625" style="1" customWidth="1"/>
    <col min="5105" max="5105" width="15.7109375" style="1" customWidth="1"/>
    <col min="5106" max="5106" width="1.42578125" style="1" customWidth="1"/>
    <col min="5107" max="5107" width="16.42578125" style="1" bestFit="1" customWidth="1"/>
    <col min="5108" max="5108" width="1.140625" style="1" customWidth="1"/>
    <col min="5109" max="5109" width="16.42578125" style="1" customWidth="1"/>
    <col min="5110" max="5356" width="10.140625" style="1"/>
    <col min="5357" max="5357" width="3" style="1" customWidth="1"/>
    <col min="5358" max="5358" width="54.140625" style="1" customWidth="1"/>
    <col min="5359" max="5359" width="16.42578125" style="1" bestFit="1" customWidth="1"/>
    <col min="5360" max="5360" width="1.140625" style="1" customWidth="1"/>
    <col min="5361" max="5361" width="15.7109375" style="1" customWidth="1"/>
    <col min="5362" max="5362" width="1.42578125" style="1" customWidth="1"/>
    <col min="5363" max="5363" width="16.42578125" style="1" bestFit="1" customWidth="1"/>
    <col min="5364" max="5364" width="1.140625" style="1" customWidth="1"/>
    <col min="5365" max="5365" width="16.42578125" style="1" customWidth="1"/>
    <col min="5366" max="5612" width="10.140625" style="1"/>
    <col min="5613" max="5613" width="3" style="1" customWidth="1"/>
    <col min="5614" max="5614" width="54.140625" style="1" customWidth="1"/>
    <col min="5615" max="5615" width="16.42578125" style="1" bestFit="1" customWidth="1"/>
    <col min="5616" max="5616" width="1.140625" style="1" customWidth="1"/>
    <col min="5617" max="5617" width="15.7109375" style="1" customWidth="1"/>
    <col min="5618" max="5618" width="1.42578125" style="1" customWidth="1"/>
    <col min="5619" max="5619" width="16.42578125" style="1" bestFit="1" customWidth="1"/>
    <col min="5620" max="5620" width="1.140625" style="1" customWidth="1"/>
    <col min="5621" max="5621" width="16.42578125" style="1" customWidth="1"/>
    <col min="5622" max="5868" width="10.140625" style="1"/>
    <col min="5869" max="5869" width="3" style="1" customWidth="1"/>
    <col min="5870" max="5870" width="54.140625" style="1" customWidth="1"/>
    <col min="5871" max="5871" width="16.42578125" style="1" bestFit="1" customWidth="1"/>
    <col min="5872" max="5872" width="1.140625" style="1" customWidth="1"/>
    <col min="5873" max="5873" width="15.7109375" style="1" customWidth="1"/>
    <col min="5874" max="5874" width="1.42578125" style="1" customWidth="1"/>
    <col min="5875" max="5875" width="16.42578125" style="1" bestFit="1" customWidth="1"/>
    <col min="5876" max="5876" width="1.140625" style="1" customWidth="1"/>
    <col min="5877" max="5877" width="16.42578125" style="1" customWidth="1"/>
    <col min="5878" max="6124" width="10.140625" style="1"/>
    <col min="6125" max="6125" width="3" style="1" customWidth="1"/>
    <col min="6126" max="6126" width="54.140625" style="1" customWidth="1"/>
    <col min="6127" max="6127" width="16.42578125" style="1" bestFit="1" customWidth="1"/>
    <col min="6128" max="6128" width="1.140625" style="1" customWidth="1"/>
    <col min="6129" max="6129" width="15.7109375" style="1" customWidth="1"/>
    <col min="6130" max="6130" width="1.42578125" style="1" customWidth="1"/>
    <col min="6131" max="6131" width="16.42578125" style="1" bestFit="1" customWidth="1"/>
    <col min="6132" max="6132" width="1.140625" style="1" customWidth="1"/>
    <col min="6133" max="6133" width="16.42578125" style="1" customWidth="1"/>
    <col min="6134" max="6380" width="10.140625" style="1"/>
    <col min="6381" max="6381" width="3" style="1" customWidth="1"/>
    <col min="6382" max="6382" width="54.140625" style="1" customWidth="1"/>
    <col min="6383" max="6383" width="16.42578125" style="1" bestFit="1" customWidth="1"/>
    <col min="6384" max="6384" width="1.140625" style="1" customWidth="1"/>
    <col min="6385" max="6385" width="15.7109375" style="1" customWidth="1"/>
    <col min="6386" max="6386" width="1.42578125" style="1" customWidth="1"/>
    <col min="6387" max="6387" width="16.42578125" style="1" bestFit="1" customWidth="1"/>
    <col min="6388" max="6388" width="1.140625" style="1" customWidth="1"/>
    <col min="6389" max="6389" width="16.42578125" style="1" customWidth="1"/>
    <col min="6390" max="6636" width="10.140625" style="1"/>
    <col min="6637" max="6637" width="3" style="1" customWidth="1"/>
    <col min="6638" max="6638" width="54.140625" style="1" customWidth="1"/>
    <col min="6639" max="6639" width="16.42578125" style="1" bestFit="1" customWidth="1"/>
    <col min="6640" max="6640" width="1.140625" style="1" customWidth="1"/>
    <col min="6641" max="6641" width="15.7109375" style="1" customWidth="1"/>
    <col min="6642" max="6642" width="1.42578125" style="1" customWidth="1"/>
    <col min="6643" max="6643" width="16.42578125" style="1" bestFit="1" customWidth="1"/>
    <col min="6644" max="6644" width="1.140625" style="1" customWidth="1"/>
    <col min="6645" max="6645" width="16.42578125" style="1" customWidth="1"/>
    <col min="6646" max="6892" width="10.140625" style="1"/>
    <col min="6893" max="6893" width="3" style="1" customWidth="1"/>
    <col min="6894" max="6894" width="54.140625" style="1" customWidth="1"/>
    <col min="6895" max="6895" width="16.42578125" style="1" bestFit="1" customWidth="1"/>
    <col min="6896" max="6896" width="1.140625" style="1" customWidth="1"/>
    <col min="6897" max="6897" width="15.7109375" style="1" customWidth="1"/>
    <col min="6898" max="6898" width="1.42578125" style="1" customWidth="1"/>
    <col min="6899" max="6899" width="16.42578125" style="1" bestFit="1" customWidth="1"/>
    <col min="6900" max="6900" width="1.140625" style="1" customWidth="1"/>
    <col min="6901" max="6901" width="16.42578125" style="1" customWidth="1"/>
    <col min="6902" max="7148" width="10.140625" style="1"/>
    <col min="7149" max="7149" width="3" style="1" customWidth="1"/>
    <col min="7150" max="7150" width="54.140625" style="1" customWidth="1"/>
    <col min="7151" max="7151" width="16.42578125" style="1" bestFit="1" customWidth="1"/>
    <col min="7152" max="7152" width="1.140625" style="1" customWidth="1"/>
    <col min="7153" max="7153" width="15.7109375" style="1" customWidth="1"/>
    <col min="7154" max="7154" width="1.42578125" style="1" customWidth="1"/>
    <col min="7155" max="7155" width="16.42578125" style="1" bestFit="1" customWidth="1"/>
    <col min="7156" max="7156" width="1.140625" style="1" customWidth="1"/>
    <col min="7157" max="7157" width="16.42578125" style="1" customWidth="1"/>
    <col min="7158" max="7404" width="10.140625" style="1"/>
    <col min="7405" max="7405" width="3" style="1" customWidth="1"/>
    <col min="7406" max="7406" width="54.140625" style="1" customWidth="1"/>
    <col min="7407" max="7407" width="16.42578125" style="1" bestFit="1" customWidth="1"/>
    <col min="7408" max="7408" width="1.140625" style="1" customWidth="1"/>
    <col min="7409" max="7409" width="15.7109375" style="1" customWidth="1"/>
    <col min="7410" max="7410" width="1.42578125" style="1" customWidth="1"/>
    <col min="7411" max="7411" width="16.42578125" style="1" bestFit="1" customWidth="1"/>
    <col min="7412" max="7412" width="1.140625" style="1" customWidth="1"/>
    <col min="7413" max="7413" width="16.42578125" style="1" customWidth="1"/>
    <col min="7414" max="7660" width="10.140625" style="1"/>
    <col min="7661" max="7661" width="3" style="1" customWidth="1"/>
    <col min="7662" max="7662" width="54.140625" style="1" customWidth="1"/>
    <col min="7663" max="7663" width="16.42578125" style="1" bestFit="1" customWidth="1"/>
    <col min="7664" max="7664" width="1.140625" style="1" customWidth="1"/>
    <col min="7665" max="7665" width="15.7109375" style="1" customWidth="1"/>
    <col min="7666" max="7666" width="1.42578125" style="1" customWidth="1"/>
    <col min="7667" max="7667" width="16.42578125" style="1" bestFit="1" customWidth="1"/>
    <col min="7668" max="7668" width="1.140625" style="1" customWidth="1"/>
    <col min="7669" max="7669" width="16.42578125" style="1" customWidth="1"/>
    <col min="7670" max="7916" width="10.140625" style="1"/>
    <col min="7917" max="7917" width="3" style="1" customWidth="1"/>
    <col min="7918" max="7918" width="54.140625" style="1" customWidth="1"/>
    <col min="7919" max="7919" width="16.42578125" style="1" bestFit="1" customWidth="1"/>
    <col min="7920" max="7920" width="1.140625" style="1" customWidth="1"/>
    <col min="7921" max="7921" width="15.7109375" style="1" customWidth="1"/>
    <col min="7922" max="7922" width="1.42578125" style="1" customWidth="1"/>
    <col min="7923" max="7923" width="16.42578125" style="1" bestFit="1" customWidth="1"/>
    <col min="7924" max="7924" width="1.140625" style="1" customWidth="1"/>
    <col min="7925" max="7925" width="16.42578125" style="1" customWidth="1"/>
    <col min="7926" max="8172" width="10.140625" style="1"/>
    <col min="8173" max="8173" width="3" style="1" customWidth="1"/>
    <col min="8174" max="8174" width="54.140625" style="1" customWidth="1"/>
    <col min="8175" max="8175" width="16.42578125" style="1" bestFit="1" customWidth="1"/>
    <col min="8176" max="8176" width="1.140625" style="1" customWidth="1"/>
    <col min="8177" max="8177" width="15.7109375" style="1" customWidth="1"/>
    <col min="8178" max="8178" width="1.42578125" style="1" customWidth="1"/>
    <col min="8179" max="8179" width="16.42578125" style="1" bestFit="1" customWidth="1"/>
    <col min="8180" max="8180" width="1.140625" style="1" customWidth="1"/>
    <col min="8181" max="8181" width="16.42578125" style="1" customWidth="1"/>
    <col min="8182" max="8428" width="10.140625" style="1"/>
    <col min="8429" max="8429" width="3" style="1" customWidth="1"/>
    <col min="8430" max="8430" width="54.140625" style="1" customWidth="1"/>
    <col min="8431" max="8431" width="16.42578125" style="1" bestFit="1" customWidth="1"/>
    <col min="8432" max="8432" width="1.140625" style="1" customWidth="1"/>
    <col min="8433" max="8433" width="15.7109375" style="1" customWidth="1"/>
    <col min="8434" max="8434" width="1.42578125" style="1" customWidth="1"/>
    <col min="8435" max="8435" width="16.42578125" style="1" bestFit="1" customWidth="1"/>
    <col min="8436" max="8436" width="1.140625" style="1" customWidth="1"/>
    <col min="8437" max="8437" width="16.42578125" style="1" customWidth="1"/>
    <col min="8438" max="8684" width="10.140625" style="1"/>
    <col min="8685" max="8685" width="3" style="1" customWidth="1"/>
    <col min="8686" max="8686" width="54.140625" style="1" customWidth="1"/>
    <col min="8687" max="8687" width="16.42578125" style="1" bestFit="1" customWidth="1"/>
    <col min="8688" max="8688" width="1.140625" style="1" customWidth="1"/>
    <col min="8689" max="8689" width="15.7109375" style="1" customWidth="1"/>
    <col min="8690" max="8690" width="1.42578125" style="1" customWidth="1"/>
    <col min="8691" max="8691" width="16.42578125" style="1" bestFit="1" customWidth="1"/>
    <col min="8692" max="8692" width="1.140625" style="1" customWidth="1"/>
    <col min="8693" max="8693" width="16.42578125" style="1" customWidth="1"/>
    <col min="8694" max="8940" width="10.140625" style="1"/>
    <col min="8941" max="8941" width="3" style="1" customWidth="1"/>
    <col min="8942" max="8942" width="54.140625" style="1" customWidth="1"/>
    <col min="8943" max="8943" width="16.42578125" style="1" bestFit="1" customWidth="1"/>
    <col min="8944" max="8944" width="1.140625" style="1" customWidth="1"/>
    <col min="8945" max="8945" width="15.7109375" style="1" customWidth="1"/>
    <col min="8946" max="8946" width="1.42578125" style="1" customWidth="1"/>
    <col min="8947" max="8947" width="16.42578125" style="1" bestFit="1" customWidth="1"/>
    <col min="8948" max="8948" width="1.140625" style="1" customWidth="1"/>
    <col min="8949" max="8949" width="16.42578125" style="1" customWidth="1"/>
    <col min="8950" max="9196" width="10.140625" style="1"/>
    <col min="9197" max="9197" width="3" style="1" customWidth="1"/>
    <col min="9198" max="9198" width="54.140625" style="1" customWidth="1"/>
    <col min="9199" max="9199" width="16.42578125" style="1" bestFit="1" customWidth="1"/>
    <col min="9200" max="9200" width="1.140625" style="1" customWidth="1"/>
    <col min="9201" max="9201" width="15.7109375" style="1" customWidth="1"/>
    <col min="9202" max="9202" width="1.42578125" style="1" customWidth="1"/>
    <col min="9203" max="9203" width="16.42578125" style="1" bestFit="1" customWidth="1"/>
    <col min="9204" max="9204" width="1.140625" style="1" customWidth="1"/>
    <col min="9205" max="9205" width="16.42578125" style="1" customWidth="1"/>
    <col min="9206" max="9452" width="10.140625" style="1"/>
    <col min="9453" max="9453" width="3" style="1" customWidth="1"/>
    <col min="9454" max="9454" width="54.140625" style="1" customWidth="1"/>
    <col min="9455" max="9455" width="16.42578125" style="1" bestFit="1" customWidth="1"/>
    <col min="9456" max="9456" width="1.140625" style="1" customWidth="1"/>
    <col min="9457" max="9457" width="15.7109375" style="1" customWidth="1"/>
    <col min="9458" max="9458" width="1.42578125" style="1" customWidth="1"/>
    <col min="9459" max="9459" width="16.42578125" style="1" bestFit="1" customWidth="1"/>
    <col min="9460" max="9460" width="1.140625" style="1" customWidth="1"/>
    <col min="9461" max="9461" width="16.42578125" style="1" customWidth="1"/>
    <col min="9462" max="9708" width="10.140625" style="1"/>
    <col min="9709" max="9709" width="3" style="1" customWidth="1"/>
    <col min="9710" max="9710" width="54.140625" style="1" customWidth="1"/>
    <col min="9711" max="9711" width="16.42578125" style="1" bestFit="1" customWidth="1"/>
    <col min="9712" max="9712" width="1.140625" style="1" customWidth="1"/>
    <col min="9713" max="9713" width="15.7109375" style="1" customWidth="1"/>
    <col min="9714" max="9714" width="1.42578125" style="1" customWidth="1"/>
    <col min="9715" max="9715" width="16.42578125" style="1" bestFit="1" customWidth="1"/>
    <col min="9716" max="9716" width="1.140625" style="1" customWidth="1"/>
    <col min="9717" max="9717" width="16.42578125" style="1" customWidth="1"/>
    <col min="9718" max="9964" width="10.140625" style="1"/>
    <col min="9965" max="9965" width="3" style="1" customWidth="1"/>
    <col min="9966" max="9966" width="54.140625" style="1" customWidth="1"/>
    <col min="9967" max="9967" width="16.42578125" style="1" bestFit="1" customWidth="1"/>
    <col min="9968" max="9968" width="1.140625" style="1" customWidth="1"/>
    <col min="9969" max="9969" width="15.7109375" style="1" customWidth="1"/>
    <col min="9970" max="9970" width="1.42578125" style="1" customWidth="1"/>
    <col min="9971" max="9971" width="16.42578125" style="1" bestFit="1" customWidth="1"/>
    <col min="9972" max="9972" width="1.140625" style="1" customWidth="1"/>
    <col min="9973" max="9973" width="16.42578125" style="1" customWidth="1"/>
    <col min="9974" max="10220" width="10.140625" style="1"/>
    <col min="10221" max="10221" width="3" style="1" customWidth="1"/>
    <col min="10222" max="10222" width="54.140625" style="1" customWidth="1"/>
    <col min="10223" max="10223" width="16.42578125" style="1" bestFit="1" customWidth="1"/>
    <col min="10224" max="10224" width="1.140625" style="1" customWidth="1"/>
    <col min="10225" max="10225" width="15.7109375" style="1" customWidth="1"/>
    <col min="10226" max="10226" width="1.42578125" style="1" customWidth="1"/>
    <col min="10227" max="10227" width="16.42578125" style="1" bestFit="1" customWidth="1"/>
    <col min="10228" max="10228" width="1.140625" style="1" customWidth="1"/>
    <col min="10229" max="10229" width="16.42578125" style="1" customWidth="1"/>
    <col min="10230" max="10476" width="10.140625" style="1"/>
    <col min="10477" max="10477" width="3" style="1" customWidth="1"/>
    <col min="10478" max="10478" width="54.140625" style="1" customWidth="1"/>
    <col min="10479" max="10479" width="16.42578125" style="1" bestFit="1" customWidth="1"/>
    <col min="10480" max="10480" width="1.140625" style="1" customWidth="1"/>
    <col min="10481" max="10481" width="15.7109375" style="1" customWidth="1"/>
    <col min="10482" max="10482" width="1.42578125" style="1" customWidth="1"/>
    <col min="10483" max="10483" width="16.42578125" style="1" bestFit="1" customWidth="1"/>
    <col min="10484" max="10484" width="1.140625" style="1" customWidth="1"/>
    <col min="10485" max="10485" width="16.42578125" style="1" customWidth="1"/>
    <col min="10486" max="10732" width="10.140625" style="1"/>
    <col min="10733" max="10733" width="3" style="1" customWidth="1"/>
    <col min="10734" max="10734" width="54.140625" style="1" customWidth="1"/>
    <col min="10735" max="10735" width="16.42578125" style="1" bestFit="1" customWidth="1"/>
    <col min="10736" max="10736" width="1.140625" style="1" customWidth="1"/>
    <col min="10737" max="10737" width="15.7109375" style="1" customWidth="1"/>
    <col min="10738" max="10738" width="1.42578125" style="1" customWidth="1"/>
    <col min="10739" max="10739" width="16.42578125" style="1" bestFit="1" customWidth="1"/>
    <col min="10740" max="10740" width="1.140625" style="1" customWidth="1"/>
    <col min="10741" max="10741" width="16.42578125" style="1" customWidth="1"/>
    <col min="10742" max="10988" width="10.140625" style="1"/>
    <col min="10989" max="10989" width="3" style="1" customWidth="1"/>
    <col min="10990" max="10990" width="54.140625" style="1" customWidth="1"/>
    <col min="10991" max="10991" width="16.42578125" style="1" bestFit="1" customWidth="1"/>
    <col min="10992" max="10992" width="1.140625" style="1" customWidth="1"/>
    <col min="10993" max="10993" width="15.7109375" style="1" customWidth="1"/>
    <col min="10994" max="10994" width="1.42578125" style="1" customWidth="1"/>
    <col min="10995" max="10995" width="16.42578125" style="1" bestFit="1" customWidth="1"/>
    <col min="10996" max="10996" width="1.140625" style="1" customWidth="1"/>
    <col min="10997" max="10997" width="16.42578125" style="1" customWidth="1"/>
    <col min="10998" max="11244" width="10.140625" style="1"/>
    <col min="11245" max="11245" width="3" style="1" customWidth="1"/>
    <col min="11246" max="11246" width="54.140625" style="1" customWidth="1"/>
    <col min="11247" max="11247" width="16.42578125" style="1" bestFit="1" customWidth="1"/>
    <col min="11248" max="11248" width="1.140625" style="1" customWidth="1"/>
    <col min="11249" max="11249" width="15.7109375" style="1" customWidth="1"/>
    <col min="11250" max="11250" width="1.42578125" style="1" customWidth="1"/>
    <col min="11251" max="11251" width="16.42578125" style="1" bestFit="1" customWidth="1"/>
    <col min="11252" max="11252" width="1.140625" style="1" customWidth="1"/>
    <col min="11253" max="11253" width="16.42578125" style="1" customWidth="1"/>
    <col min="11254" max="11500" width="10.140625" style="1"/>
    <col min="11501" max="11501" width="3" style="1" customWidth="1"/>
    <col min="11502" max="11502" width="54.140625" style="1" customWidth="1"/>
    <col min="11503" max="11503" width="16.42578125" style="1" bestFit="1" customWidth="1"/>
    <col min="11504" max="11504" width="1.140625" style="1" customWidth="1"/>
    <col min="11505" max="11505" width="15.7109375" style="1" customWidth="1"/>
    <col min="11506" max="11506" width="1.42578125" style="1" customWidth="1"/>
    <col min="11507" max="11507" width="16.42578125" style="1" bestFit="1" customWidth="1"/>
    <col min="11508" max="11508" width="1.140625" style="1" customWidth="1"/>
    <col min="11509" max="11509" width="16.42578125" style="1" customWidth="1"/>
    <col min="11510" max="11756" width="10.140625" style="1"/>
    <col min="11757" max="11757" width="3" style="1" customWidth="1"/>
    <col min="11758" max="11758" width="54.140625" style="1" customWidth="1"/>
    <col min="11759" max="11759" width="16.42578125" style="1" bestFit="1" customWidth="1"/>
    <col min="11760" max="11760" width="1.140625" style="1" customWidth="1"/>
    <col min="11761" max="11761" width="15.7109375" style="1" customWidth="1"/>
    <col min="11762" max="11762" width="1.42578125" style="1" customWidth="1"/>
    <col min="11763" max="11763" width="16.42578125" style="1" bestFit="1" customWidth="1"/>
    <col min="11764" max="11764" width="1.140625" style="1" customWidth="1"/>
    <col min="11765" max="11765" width="16.42578125" style="1" customWidth="1"/>
    <col min="11766" max="12012" width="10.140625" style="1"/>
    <col min="12013" max="12013" width="3" style="1" customWidth="1"/>
    <col min="12014" max="12014" width="54.140625" style="1" customWidth="1"/>
    <col min="12015" max="12015" width="16.42578125" style="1" bestFit="1" customWidth="1"/>
    <col min="12016" max="12016" width="1.140625" style="1" customWidth="1"/>
    <col min="12017" max="12017" width="15.7109375" style="1" customWidth="1"/>
    <col min="12018" max="12018" width="1.42578125" style="1" customWidth="1"/>
    <col min="12019" max="12019" width="16.42578125" style="1" bestFit="1" customWidth="1"/>
    <col min="12020" max="12020" width="1.140625" style="1" customWidth="1"/>
    <col min="12021" max="12021" width="16.42578125" style="1" customWidth="1"/>
    <col min="12022" max="12268" width="10.140625" style="1"/>
    <col min="12269" max="12269" width="3" style="1" customWidth="1"/>
    <col min="12270" max="12270" width="54.140625" style="1" customWidth="1"/>
    <col min="12271" max="12271" width="16.42578125" style="1" bestFit="1" customWidth="1"/>
    <col min="12272" max="12272" width="1.140625" style="1" customWidth="1"/>
    <col min="12273" max="12273" width="15.7109375" style="1" customWidth="1"/>
    <col min="12274" max="12274" width="1.42578125" style="1" customWidth="1"/>
    <col min="12275" max="12275" width="16.42578125" style="1" bestFit="1" customWidth="1"/>
    <col min="12276" max="12276" width="1.140625" style="1" customWidth="1"/>
    <col min="12277" max="12277" width="16.42578125" style="1" customWidth="1"/>
    <col min="12278" max="12524" width="10.140625" style="1"/>
    <col min="12525" max="12525" width="3" style="1" customWidth="1"/>
    <col min="12526" max="12526" width="54.140625" style="1" customWidth="1"/>
    <col min="12527" max="12527" width="16.42578125" style="1" bestFit="1" customWidth="1"/>
    <col min="12528" max="12528" width="1.140625" style="1" customWidth="1"/>
    <col min="12529" max="12529" width="15.7109375" style="1" customWidth="1"/>
    <col min="12530" max="12530" width="1.42578125" style="1" customWidth="1"/>
    <col min="12531" max="12531" width="16.42578125" style="1" bestFit="1" customWidth="1"/>
    <col min="12532" max="12532" width="1.140625" style="1" customWidth="1"/>
    <col min="12533" max="12533" width="16.42578125" style="1" customWidth="1"/>
    <col min="12534" max="12780" width="10.140625" style="1"/>
    <col min="12781" max="12781" width="3" style="1" customWidth="1"/>
    <col min="12782" max="12782" width="54.140625" style="1" customWidth="1"/>
    <col min="12783" max="12783" width="16.42578125" style="1" bestFit="1" customWidth="1"/>
    <col min="12784" max="12784" width="1.140625" style="1" customWidth="1"/>
    <col min="12785" max="12785" width="15.7109375" style="1" customWidth="1"/>
    <col min="12786" max="12786" width="1.42578125" style="1" customWidth="1"/>
    <col min="12787" max="12787" width="16.42578125" style="1" bestFit="1" customWidth="1"/>
    <col min="12788" max="12788" width="1.140625" style="1" customWidth="1"/>
    <col min="12789" max="12789" width="16.42578125" style="1" customWidth="1"/>
    <col min="12790" max="13036" width="10.140625" style="1"/>
    <col min="13037" max="13037" width="3" style="1" customWidth="1"/>
    <col min="13038" max="13038" width="54.140625" style="1" customWidth="1"/>
    <col min="13039" max="13039" width="16.42578125" style="1" bestFit="1" customWidth="1"/>
    <col min="13040" max="13040" width="1.140625" style="1" customWidth="1"/>
    <col min="13041" max="13041" width="15.7109375" style="1" customWidth="1"/>
    <col min="13042" max="13042" width="1.42578125" style="1" customWidth="1"/>
    <col min="13043" max="13043" width="16.42578125" style="1" bestFit="1" customWidth="1"/>
    <col min="13044" max="13044" width="1.140625" style="1" customWidth="1"/>
    <col min="13045" max="13045" width="16.42578125" style="1" customWidth="1"/>
    <col min="13046" max="13292" width="10.140625" style="1"/>
    <col min="13293" max="13293" width="3" style="1" customWidth="1"/>
    <col min="13294" max="13294" width="54.140625" style="1" customWidth="1"/>
    <col min="13295" max="13295" width="16.42578125" style="1" bestFit="1" customWidth="1"/>
    <col min="13296" max="13296" width="1.140625" style="1" customWidth="1"/>
    <col min="13297" max="13297" width="15.7109375" style="1" customWidth="1"/>
    <col min="13298" max="13298" width="1.42578125" style="1" customWidth="1"/>
    <col min="13299" max="13299" width="16.42578125" style="1" bestFit="1" customWidth="1"/>
    <col min="13300" max="13300" width="1.140625" style="1" customWidth="1"/>
    <col min="13301" max="13301" width="16.42578125" style="1" customWidth="1"/>
    <col min="13302" max="13548" width="10.140625" style="1"/>
    <col min="13549" max="13549" width="3" style="1" customWidth="1"/>
    <col min="13550" max="13550" width="54.140625" style="1" customWidth="1"/>
    <col min="13551" max="13551" width="16.42578125" style="1" bestFit="1" customWidth="1"/>
    <col min="13552" max="13552" width="1.140625" style="1" customWidth="1"/>
    <col min="13553" max="13553" width="15.7109375" style="1" customWidth="1"/>
    <col min="13554" max="13554" width="1.42578125" style="1" customWidth="1"/>
    <col min="13555" max="13555" width="16.42578125" style="1" bestFit="1" customWidth="1"/>
    <col min="13556" max="13556" width="1.140625" style="1" customWidth="1"/>
    <col min="13557" max="13557" width="16.42578125" style="1" customWidth="1"/>
    <col min="13558" max="13804" width="10.140625" style="1"/>
    <col min="13805" max="13805" width="3" style="1" customWidth="1"/>
    <col min="13806" max="13806" width="54.140625" style="1" customWidth="1"/>
    <col min="13807" max="13807" width="16.42578125" style="1" bestFit="1" customWidth="1"/>
    <col min="13808" max="13808" width="1.140625" style="1" customWidth="1"/>
    <col min="13809" max="13809" width="15.7109375" style="1" customWidth="1"/>
    <col min="13810" max="13810" width="1.42578125" style="1" customWidth="1"/>
    <col min="13811" max="13811" width="16.42578125" style="1" bestFit="1" customWidth="1"/>
    <col min="13812" max="13812" width="1.140625" style="1" customWidth="1"/>
    <col min="13813" max="13813" width="16.42578125" style="1" customWidth="1"/>
    <col min="13814" max="14060" width="10.140625" style="1"/>
    <col min="14061" max="14061" width="3" style="1" customWidth="1"/>
    <col min="14062" max="14062" width="54.140625" style="1" customWidth="1"/>
    <col min="14063" max="14063" width="16.42578125" style="1" bestFit="1" customWidth="1"/>
    <col min="14064" max="14064" width="1.140625" style="1" customWidth="1"/>
    <col min="14065" max="14065" width="15.7109375" style="1" customWidth="1"/>
    <col min="14066" max="14066" width="1.42578125" style="1" customWidth="1"/>
    <col min="14067" max="14067" width="16.42578125" style="1" bestFit="1" customWidth="1"/>
    <col min="14068" max="14068" width="1.140625" style="1" customWidth="1"/>
    <col min="14069" max="14069" width="16.42578125" style="1" customWidth="1"/>
    <col min="14070" max="14316" width="10.140625" style="1"/>
    <col min="14317" max="14317" width="3" style="1" customWidth="1"/>
    <col min="14318" max="14318" width="54.140625" style="1" customWidth="1"/>
    <col min="14319" max="14319" width="16.42578125" style="1" bestFit="1" customWidth="1"/>
    <col min="14320" max="14320" width="1.140625" style="1" customWidth="1"/>
    <col min="14321" max="14321" width="15.7109375" style="1" customWidth="1"/>
    <col min="14322" max="14322" width="1.42578125" style="1" customWidth="1"/>
    <col min="14323" max="14323" width="16.42578125" style="1" bestFit="1" customWidth="1"/>
    <col min="14324" max="14324" width="1.140625" style="1" customWidth="1"/>
    <col min="14325" max="14325" width="16.42578125" style="1" customWidth="1"/>
    <col min="14326" max="14572" width="10.140625" style="1"/>
    <col min="14573" max="14573" width="3" style="1" customWidth="1"/>
    <col min="14574" max="14574" width="54.140625" style="1" customWidth="1"/>
    <col min="14575" max="14575" width="16.42578125" style="1" bestFit="1" customWidth="1"/>
    <col min="14576" max="14576" width="1.140625" style="1" customWidth="1"/>
    <col min="14577" max="14577" width="15.7109375" style="1" customWidth="1"/>
    <col min="14578" max="14578" width="1.42578125" style="1" customWidth="1"/>
    <col min="14579" max="14579" width="16.42578125" style="1" bestFit="1" customWidth="1"/>
    <col min="14580" max="14580" width="1.140625" style="1" customWidth="1"/>
    <col min="14581" max="14581" width="16.42578125" style="1" customWidth="1"/>
    <col min="14582" max="14828" width="10.140625" style="1"/>
    <col min="14829" max="14829" width="3" style="1" customWidth="1"/>
    <col min="14830" max="14830" width="54.140625" style="1" customWidth="1"/>
    <col min="14831" max="14831" width="16.42578125" style="1" bestFit="1" customWidth="1"/>
    <col min="14832" max="14832" width="1.140625" style="1" customWidth="1"/>
    <col min="14833" max="14833" width="15.7109375" style="1" customWidth="1"/>
    <col min="14834" max="14834" width="1.42578125" style="1" customWidth="1"/>
    <col min="14835" max="14835" width="16.42578125" style="1" bestFit="1" customWidth="1"/>
    <col min="14836" max="14836" width="1.140625" style="1" customWidth="1"/>
    <col min="14837" max="14837" width="16.42578125" style="1" customWidth="1"/>
    <col min="14838" max="15084" width="10.140625" style="1"/>
    <col min="15085" max="15085" width="3" style="1" customWidth="1"/>
    <col min="15086" max="15086" width="54.140625" style="1" customWidth="1"/>
    <col min="15087" max="15087" width="16.42578125" style="1" bestFit="1" customWidth="1"/>
    <col min="15088" max="15088" width="1.140625" style="1" customWidth="1"/>
    <col min="15089" max="15089" width="15.7109375" style="1" customWidth="1"/>
    <col min="15090" max="15090" width="1.42578125" style="1" customWidth="1"/>
    <col min="15091" max="15091" width="16.42578125" style="1" bestFit="1" customWidth="1"/>
    <col min="15092" max="15092" width="1.140625" style="1" customWidth="1"/>
    <col min="15093" max="15093" width="16.42578125" style="1" customWidth="1"/>
    <col min="15094" max="15340" width="10.140625" style="1"/>
    <col min="15341" max="15341" width="3" style="1" customWidth="1"/>
    <col min="15342" max="15342" width="54.140625" style="1" customWidth="1"/>
    <col min="15343" max="15343" width="16.42578125" style="1" bestFit="1" customWidth="1"/>
    <col min="15344" max="15344" width="1.140625" style="1" customWidth="1"/>
    <col min="15345" max="15345" width="15.7109375" style="1" customWidth="1"/>
    <col min="15346" max="15346" width="1.42578125" style="1" customWidth="1"/>
    <col min="15347" max="15347" width="16.42578125" style="1" bestFit="1" customWidth="1"/>
    <col min="15348" max="15348" width="1.140625" style="1" customWidth="1"/>
    <col min="15349" max="15349" width="16.42578125" style="1" customWidth="1"/>
    <col min="15350" max="15596" width="10.140625" style="1"/>
    <col min="15597" max="15597" width="3" style="1" customWidth="1"/>
    <col min="15598" max="15598" width="54.140625" style="1" customWidth="1"/>
    <col min="15599" max="15599" width="16.42578125" style="1" bestFit="1" customWidth="1"/>
    <col min="15600" max="15600" width="1.140625" style="1" customWidth="1"/>
    <col min="15601" max="15601" width="15.7109375" style="1" customWidth="1"/>
    <col min="15602" max="15602" width="1.42578125" style="1" customWidth="1"/>
    <col min="15603" max="15603" width="16.42578125" style="1" bestFit="1" customWidth="1"/>
    <col min="15604" max="15604" width="1.140625" style="1" customWidth="1"/>
    <col min="15605" max="15605" width="16.42578125" style="1" customWidth="1"/>
    <col min="15606" max="15852" width="10.140625" style="1"/>
    <col min="15853" max="15853" width="3" style="1" customWidth="1"/>
    <col min="15854" max="15854" width="54.140625" style="1" customWidth="1"/>
    <col min="15855" max="15855" width="16.42578125" style="1" bestFit="1" customWidth="1"/>
    <col min="15856" max="15856" width="1.140625" style="1" customWidth="1"/>
    <col min="15857" max="15857" width="15.7109375" style="1" customWidth="1"/>
    <col min="15858" max="15858" width="1.42578125" style="1" customWidth="1"/>
    <col min="15859" max="15859" width="16.42578125" style="1" bestFit="1" customWidth="1"/>
    <col min="15860" max="15860" width="1.140625" style="1" customWidth="1"/>
    <col min="15861" max="15861" width="16.42578125" style="1" customWidth="1"/>
    <col min="15862" max="16108" width="10.140625" style="1"/>
    <col min="16109" max="16109" width="3" style="1" customWidth="1"/>
    <col min="16110" max="16110" width="54.140625" style="1" customWidth="1"/>
    <col min="16111" max="16111" width="16.42578125" style="1" bestFit="1" customWidth="1"/>
    <col min="16112" max="16112" width="1.140625" style="1" customWidth="1"/>
    <col min="16113" max="16113" width="15.7109375" style="1" customWidth="1"/>
    <col min="16114" max="16114" width="1.42578125" style="1" customWidth="1"/>
    <col min="16115" max="16115" width="16.42578125" style="1" bestFit="1" customWidth="1"/>
    <col min="16116" max="16116" width="1.140625" style="1" customWidth="1"/>
    <col min="16117" max="16117" width="16.42578125" style="1" customWidth="1"/>
    <col min="16118" max="16384" width="10.140625" style="1"/>
  </cols>
  <sheetData>
    <row r="1" spans="1:14" ht="26.1" customHeight="1">
      <c r="A1" s="16" t="s">
        <v>1</v>
      </c>
    </row>
    <row r="2" spans="1:14" ht="26.1" customHeight="1">
      <c r="A2" s="16" t="s">
        <v>136</v>
      </c>
    </row>
    <row r="3" spans="1:14" ht="26.1" customHeight="1">
      <c r="A3" s="12" t="str">
        <f>'PL  (T)'!A3</f>
        <v>FOR THE THREE-MONTH PERIODS ENDED MARCH 31, 2021 (UNAUDITED/REVIEWED ONLY)</v>
      </c>
    </row>
    <row r="4" spans="1:14" ht="7.9" customHeight="1">
      <c r="A4" s="12"/>
      <c r="H4" s="4"/>
      <c r="I4" s="4"/>
      <c r="J4" s="4"/>
      <c r="K4" s="4"/>
      <c r="L4" s="29"/>
      <c r="M4" s="4"/>
      <c r="N4" s="4"/>
    </row>
    <row r="5" spans="1:14" ht="23.25">
      <c r="A5" s="12"/>
      <c r="H5" s="268" t="s">
        <v>4</v>
      </c>
      <c r="I5" s="268"/>
      <c r="J5" s="268"/>
      <c r="K5" s="65"/>
      <c r="L5" s="268" t="s">
        <v>6</v>
      </c>
      <c r="M5" s="268"/>
      <c r="N5" s="268"/>
    </row>
    <row r="6" spans="1:14" ht="21.75">
      <c r="H6" s="268" t="s">
        <v>5</v>
      </c>
      <c r="I6" s="268"/>
      <c r="J6" s="268"/>
      <c r="K6" s="65"/>
      <c r="L6" s="268" t="s">
        <v>5</v>
      </c>
      <c r="M6" s="268"/>
      <c r="N6" s="268"/>
    </row>
    <row r="7" spans="1:14" ht="21.6" customHeight="1">
      <c r="H7" s="250" t="s">
        <v>76</v>
      </c>
      <c r="I7" s="251"/>
      <c r="J7" s="250" t="s">
        <v>77</v>
      </c>
      <c r="K7" s="253"/>
      <c r="L7" s="250" t="s">
        <v>76</v>
      </c>
      <c r="M7" s="251"/>
      <c r="N7" s="250" t="s">
        <v>77</v>
      </c>
    </row>
    <row r="8" spans="1:14" ht="21" customHeight="1">
      <c r="A8" s="17" t="s">
        <v>138</v>
      </c>
      <c r="H8" s="56"/>
      <c r="I8" s="56"/>
      <c r="J8" s="56"/>
      <c r="K8" s="56"/>
      <c r="L8" s="56"/>
      <c r="M8" s="40"/>
      <c r="N8" s="40"/>
    </row>
    <row r="9" spans="1:14" ht="21" customHeight="1">
      <c r="A9" s="1" t="s">
        <v>96</v>
      </c>
      <c r="H9" s="40">
        <f>'PL  (T)'!H30</f>
        <v>-23330</v>
      </c>
      <c r="I9" s="40"/>
      <c r="J9" s="40">
        <f>'PL  (T)'!J30</f>
        <v>-26857</v>
      </c>
      <c r="K9" s="40"/>
      <c r="L9" s="40">
        <f>'PL  (T)'!L30</f>
        <v>-9947</v>
      </c>
      <c r="M9" s="40"/>
      <c r="N9" s="40">
        <f>'PL  (T)'!N30</f>
        <v>-28737</v>
      </c>
    </row>
    <row r="10" spans="1:14" ht="21" customHeight="1">
      <c r="B10" s="257" t="s">
        <v>139</v>
      </c>
      <c r="C10" s="13"/>
      <c r="D10" s="13"/>
      <c r="E10" s="13"/>
      <c r="F10" s="13"/>
      <c r="G10" s="13"/>
      <c r="H10" s="44"/>
      <c r="I10" s="44"/>
      <c r="J10" s="44"/>
      <c r="K10" s="44"/>
      <c r="L10" s="44"/>
      <c r="M10" s="44"/>
      <c r="N10" s="44"/>
    </row>
    <row r="11" spans="1:14" ht="21" customHeight="1">
      <c r="B11" s="15" t="s">
        <v>140</v>
      </c>
      <c r="C11" s="13"/>
      <c r="D11" s="13"/>
      <c r="E11" s="13"/>
      <c r="F11" s="13"/>
      <c r="G11" s="13"/>
      <c r="H11" s="44">
        <v>-1701</v>
      </c>
      <c r="I11" s="44"/>
      <c r="J11" s="44">
        <v>-9120</v>
      </c>
      <c r="K11" s="44"/>
      <c r="L11" s="44">
        <v>-1885</v>
      </c>
      <c r="M11" s="44"/>
      <c r="N11" s="44">
        <v>-7254</v>
      </c>
    </row>
    <row r="12" spans="1:14" ht="21" customHeight="1">
      <c r="B12" s="15" t="s">
        <v>91</v>
      </c>
      <c r="C12" s="15"/>
      <c r="D12" s="15"/>
      <c r="E12" s="15"/>
      <c r="F12" s="15"/>
      <c r="G12" s="15"/>
      <c r="H12" s="44">
        <v>7755</v>
      </c>
      <c r="I12" s="41"/>
      <c r="J12" s="44">
        <v>3611</v>
      </c>
      <c r="K12" s="41"/>
      <c r="L12" s="44">
        <v>1299</v>
      </c>
      <c r="M12" s="41"/>
      <c r="N12" s="44">
        <v>1198</v>
      </c>
    </row>
    <row r="13" spans="1:14" ht="21" customHeight="1">
      <c r="B13" s="15" t="s">
        <v>141</v>
      </c>
      <c r="C13" s="15"/>
      <c r="D13" s="15"/>
      <c r="E13" s="15"/>
      <c r="F13" s="15"/>
      <c r="G13" s="15"/>
      <c r="H13" s="44">
        <v>20163</v>
      </c>
      <c r="I13" s="41"/>
      <c r="J13" s="44">
        <v>10527</v>
      </c>
      <c r="K13" s="41"/>
      <c r="L13" s="44">
        <v>5894</v>
      </c>
      <c r="M13" s="41"/>
      <c r="N13" s="44">
        <v>5709</v>
      </c>
    </row>
    <row r="14" spans="1:14" ht="21" customHeight="1">
      <c r="B14" s="15" t="s">
        <v>142</v>
      </c>
      <c r="C14" s="15"/>
      <c r="D14" s="15"/>
      <c r="E14" s="15"/>
      <c r="F14" s="15"/>
      <c r="G14" s="15"/>
      <c r="H14" s="44">
        <v>-209</v>
      </c>
      <c r="I14" s="41"/>
      <c r="J14" s="44">
        <v>-573</v>
      </c>
      <c r="K14" s="41"/>
      <c r="L14" s="44">
        <v>0</v>
      </c>
      <c r="M14" s="41"/>
      <c r="N14" s="44">
        <v>0</v>
      </c>
    </row>
    <row r="15" spans="1:14" ht="21" customHeight="1">
      <c r="B15" s="15" t="s">
        <v>143</v>
      </c>
      <c r="C15" s="15"/>
      <c r="D15" s="15"/>
      <c r="E15" s="15"/>
      <c r="F15" s="15"/>
      <c r="G15" s="15"/>
      <c r="H15" s="44">
        <v>311</v>
      </c>
      <c r="I15" s="44"/>
      <c r="J15" s="44">
        <v>-1106</v>
      </c>
      <c r="K15" s="44"/>
      <c r="L15" s="44">
        <v>311</v>
      </c>
      <c r="M15" s="44"/>
      <c r="N15" s="44">
        <v>-1106</v>
      </c>
    </row>
    <row r="16" spans="1:14" ht="21" customHeight="1">
      <c r="B16" s="15" t="s">
        <v>200</v>
      </c>
      <c r="C16" s="15"/>
      <c r="D16" s="15"/>
      <c r="E16" s="15"/>
      <c r="F16" s="15"/>
      <c r="G16" s="15"/>
      <c r="H16" s="44">
        <v>392</v>
      </c>
      <c r="I16" s="44"/>
      <c r="J16" s="44">
        <v>0</v>
      </c>
      <c r="K16" s="44"/>
      <c r="L16" s="44">
        <v>97</v>
      </c>
      <c r="M16" s="44"/>
      <c r="N16" s="44">
        <v>0</v>
      </c>
    </row>
    <row r="17" spans="1:14" ht="21" customHeight="1">
      <c r="B17" s="15" t="s">
        <v>201</v>
      </c>
      <c r="C17" s="15"/>
      <c r="D17" s="15"/>
      <c r="E17" s="15"/>
      <c r="F17" s="15"/>
      <c r="G17" s="15"/>
      <c r="H17" s="44">
        <v>3580</v>
      </c>
      <c r="I17" s="44"/>
      <c r="J17" s="44">
        <v>54158</v>
      </c>
      <c r="K17" s="44"/>
      <c r="L17" s="44">
        <v>3581</v>
      </c>
      <c r="M17" s="44"/>
      <c r="N17" s="44">
        <v>54564</v>
      </c>
    </row>
    <row r="18" spans="1:14" ht="21" customHeight="1">
      <c r="B18" s="15" t="s">
        <v>144</v>
      </c>
      <c r="C18" s="15"/>
      <c r="D18" s="15"/>
      <c r="E18" s="15"/>
      <c r="F18" s="15"/>
      <c r="G18" s="15"/>
      <c r="H18" s="44">
        <v>-417</v>
      </c>
      <c r="I18" s="44"/>
      <c r="J18" s="44">
        <v>-145</v>
      </c>
      <c r="K18" s="44"/>
      <c r="L18" s="44">
        <v>-332</v>
      </c>
      <c r="M18" s="44"/>
      <c r="N18" s="44">
        <v>-145</v>
      </c>
    </row>
    <row r="19" spans="1:14" ht="21" customHeight="1">
      <c r="B19" s="15" t="s">
        <v>145</v>
      </c>
      <c r="C19" s="15"/>
      <c r="D19" s="15"/>
      <c r="E19" s="15"/>
      <c r="F19" s="15"/>
      <c r="G19" s="15"/>
      <c r="H19" s="44">
        <v>-11</v>
      </c>
      <c r="I19" s="44"/>
      <c r="J19" s="44">
        <v>-484</v>
      </c>
      <c r="K19" s="44"/>
      <c r="L19" s="44">
        <v>-11</v>
      </c>
      <c r="M19" s="44"/>
      <c r="N19" s="44">
        <v>-484</v>
      </c>
    </row>
    <row r="20" spans="1:14" ht="21" customHeight="1">
      <c r="B20" s="15" t="s">
        <v>146</v>
      </c>
      <c r="C20" s="15"/>
      <c r="D20" s="15"/>
      <c r="E20" s="15"/>
      <c r="F20" s="15"/>
      <c r="G20" s="15"/>
      <c r="H20" s="44">
        <v>-3363</v>
      </c>
      <c r="I20" s="44"/>
      <c r="J20" s="44">
        <v>-7679</v>
      </c>
      <c r="K20" s="44"/>
      <c r="L20" s="44">
        <v>-1964</v>
      </c>
      <c r="M20" s="44"/>
      <c r="N20" s="44">
        <v>-10601</v>
      </c>
    </row>
    <row r="21" spans="1:14" ht="21" customHeight="1">
      <c r="B21" s="15" t="s">
        <v>224</v>
      </c>
      <c r="C21" s="15"/>
      <c r="D21" s="15"/>
      <c r="E21" s="15"/>
      <c r="F21" s="15"/>
      <c r="G21" s="15"/>
      <c r="H21" s="44"/>
      <c r="I21" s="44"/>
      <c r="J21" s="44"/>
      <c r="K21" s="44"/>
      <c r="L21" s="44"/>
      <c r="M21" s="44"/>
      <c r="N21" s="44"/>
    </row>
    <row r="22" spans="1:14" ht="21" customHeight="1">
      <c r="B22" s="15" t="s">
        <v>225</v>
      </c>
      <c r="C22" s="15"/>
      <c r="D22" s="15"/>
      <c r="E22" s="15"/>
      <c r="F22" s="15"/>
      <c r="G22" s="15"/>
      <c r="H22" s="44">
        <v>-1</v>
      </c>
      <c r="I22" s="44"/>
      <c r="J22" s="44">
        <v>164</v>
      </c>
      <c r="K22" s="44"/>
      <c r="L22" s="44">
        <v>-1</v>
      </c>
      <c r="M22" s="44"/>
      <c r="N22" s="44">
        <v>164</v>
      </c>
    </row>
    <row r="23" spans="1:14" ht="21" customHeight="1">
      <c r="B23" s="15" t="s">
        <v>147</v>
      </c>
      <c r="C23" s="15"/>
      <c r="D23" s="15"/>
      <c r="E23" s="15"/>
      <c r="F23" s="15"/>
      <c r="G23" s="15"/>
      <c r="H23" s="44">
        <v>122</v>
      </c>
      <c r="I23" s="44"/>
      <c r="J23" s="44">
        <v>-12220</v>
      </c>
      <c r="K23" s="44"/>
      <c r="L23" s="44">
        <v>128</v>
      </c>
      <c r="M23" s="44"/>
      <c r="N23" s="44">
        <v>-12186</v>
      </c>
    </row>
    <row r="24" spans="1:14" ht="21" customHeight="1">
      <c r="B24" s="15" t="s">
        <v>148</v>
      </c>
      <c r="C24" s="15"/>
      <c r="D24" s="15"/>
      <c r="E24" s="15"/>
      <c r="F24" s="15"/>
      <c r="G24" s="15"/>
      <c r="H24" s="44">
        <v>510</v>
      </c>
      <c r="I24" s="44"/>
      <c r="J24" s="44">
        <v>497</v>
      </c>
      <c r="K24" s="44"/>
      <c r="L24" s="44">
        <v>383</v>
      </c>
      <c r="M24" s="44"/>
      <c r="N24" s="44">
        <v>374</v>
      </c>
    </row>
    <row r="25" spans="1:14" ht="21" customHeight="1">
      <c r="B25" s="15" t="s">
        <v>149</v>
      </c>
      <c r="C25" s="15"/>
      <c r="D25" s="15"/>
      <c r="E25" s="15"/>
      <c r="F25" s="15"/>
      <c r="G25" s="15"/>
      <c r="H25" s="267">
        <v>-107</v>
      </c>
      <c r="I25" s="41"/>
      <c r="J25" s="267">
        <v>-170</v>
      </c>
      <c r="K25" s="41"/>
      <c r="L25" s="267">
        <v>-283</v>
      </c>
      <c r="M25" s="41"/>
      <c r="N25" s="267">
        <v>-292</v>
      </c>
    </row>
    <row r="26" spans="1:14" ht="21" customHeight="1">
      <c r="B26" s="15" t="s">
        <v>159</v>
      </c>
      <c r="C26" s="15"/>
      <c r="D26" s="15"/>
      <c r="E26" s="15"/>
      <c r="F26" s="15"/>
      <c r="G26" s="15"/>
      <c r="H26" s="41"/>
      <c r="I26" s="44"/>
      <c r="J26" s="41"/>
      <c r="K26" s="44"/>
      <c r="L26" s="41"/>
      <c r="M26" s="44"/>
      <c r="N26" s="41"/>
    </row>
    <row r="27" spans="1:14" ht="21" customHeight="1">
      <c r="B27" s="15" t="s">
        <v>160</v>
      </c>
      <c r="C27" s="15"/>
      <c r="D27" s="15"/>
      <c r="E27" s="15"/>
      <c r="F27" s="15"/>
      <c r="G27" s="15"/>
      <c r="H27" s="44">
        <f>SUM(H9:H25)</f>
        <v>3694</v>
      </c>
      <c r="I27" s="44"/>
      <c r="J27" s="44">
        <f>SUM(J9:J25)</f>
        <v>10603</v>
      </c>
      <c r="K27" s="44"/>
      <c r="L27" s="44">
        <f>SUM(L9:L25)</f>
        <v>-2730</v>
      </c>
      <c r="M27" s="44"/>
      <c r="N27" s="44">
        <f>SUM(N9:N25)</f>
        <v>1204</v>
      </c>
    </row>
    <row r="28" spans="1:14" ht="7.15" customHeight="1">
      <c r="B28" s="15"/>
      <c r="C28" s="15"/>
      <c r="D28" s="15"/>
      <c r="E28" s="15"/>
      <c r="F28" s="15"/>
      <c r="G28" s="15"/>
      <c r="H28" s="44"/>
      <c r="I28" s="44"/>
      <c r="J28" s="44"/>
      <c r="K28" s="44"/>
      <c r="L28" s="44"/>
      <c r="M28" s="44"/>
      <c r="N28" s="44"/>
    </row>
    <row r="29" spans="1:14" ht="21" customHeight="1">
      <c r="A29" s="32" t="s">
        <v>150</v>
      </c>
      <c r="H29" s="44"/>
      <c r="I29" s="44"/>
      <c r="J29" s="44"/>
      <c r="K29" s="44"/>
      <c r="L29" s="44"/>
      <c r="M29" s="44"/>
      <c r="N29" s="44"/>
    </row>
    <row r="30" spans="1:14" ht="21" customHeight="1">
      <c r="B30" s="11" t="s">
        <v>15</v>
      </c>
      <c r="C30" s="11"/>
      <c r="D30" s="11"/>
      <c r="E30" s="11"/>
      <c r="F30" s="11"/>
      <c r="G30" s="11"/>
      <c r="H30" s="44">
        <v>24065</v>
      </c>
      <c r="I30" s="45"/>
      <c r="J30" s="44">
        <v>262137</v>
      </c>
      <c r="K30" s="45"/>
      <c r="L30" s="44">
        <v>15983</v>
      </c>
      <c r="M30" s="44"/>
      <c r="N30" s="44">
        <v>259763</v>
      </c>
    </row>
    <row r="31" spans="1:14" ht="21" customHeight="1">
      <c r="B31" s="11" t="s">
        <v>151</v>
      </c>
      <c r="C31" s="11"/>
      <c r="D31" s="11"/>
      <c r="E31" s="11"/>
      <c r="F31" s="11"/>
      <c r="G31" s="11"/>
      <c r="H31" s="44">
        <v>65856</v>
      </c>
      <c r="I31" s="45"/>
      <c r="J31" s="44">
        <v>368</v>
      </c>
      <c r="K31" s="45"/>
      <c r="L31" s="44">
        <v>71133</v>
      </c>
      <c r="M31" s="44"/>
      <c r="N31" s="44">
        <v>-663</v>
      </c>
    </row>
    <row r="32" spans="1:14" ht="21" customHeight="1">
      <c r="B32" s="11" t="s">
        <v>19</v>
      </c>
      <c r="C32" s="11"/>
      <c r="D32" s="11"/>
      <c r="E32" s="11"/>
      <c r="F32" s="11"/>
      <c r="G32" s="11"/>
      <c r="H32" s="44">
        <v>19917</v>
      </c>
      <c r="I32" s="44"/>
      <c r="J32" s="44">
        <v>-70983</v>
      </c>
      <c r="K32" s="44"/>
      <c r="L32" s="44">
        <v>20634</v>
      </c>
      <c r="M32" s="44"/>
      <c r="N32" s="44">
        <v>-66462</v>
      </c>
    </row>
    <row r="33" spans="1:14" ht="21" customHeight="1">
      <c r="B33" s="11" t="s">
        <v>152</v>
      </c>
      <c r="C33" s="11"/>
      <c r="D33" s="11"/>
      <c r="E33" s="11"/>
      <c r="F33" s="11"/>
      <c r="G33" s="11"/>
      <c r="H33" s="44">
        <v>0</v>
      </c>
      <c r="I33" s="44"/>
      <c r="J33" s="44">
        <v>-81167</v>
      </c>
      <c r="K33" s="44"/>
      <c r="L33" s="44">
        <v>0</v>
      </c>
      <c r="M33" s="44"/>
      <c r="N33" s="44">
        <v>-81308</v>
      </c>
    </row>
    <row r="34" spans="1:14" ht="21" customHeight="1">
      <c r="B34" s="11" t="s">
        <v>20</v>
      </c>
      <c r="C34" s="11"/>
      <c r="D34" s="11"/>
      <c r="E34" s="11"/>
      <c r="F34" s="11"/>
      <c r="G34" s="11"/>
      <c r="H34" s="44">
        <v>-1398</v>
      </c>
      <c r="I34" s="44"/>
      <c r="J34" s="44">
        <v>-1041</v>
      </c>
      <c r="K34" s="44"/>
      <c r="L34" s="44">
        <v>-814</v>
      </c>
      <c r="M34" s="44"/>
      <c r="N34" s="44">
        <v>97</v>
      </c>
    </row>
    <row r="35" spans="1:14" ht="21" customHeight="1">
      <c r="B35" s="11" t="s">
        <v>34</v>
      </c>
      <c r="C35" s="11"/>
      <c r="D35" s="11"/>
      <c r="E35" s="11"/>
      <c r="F35" s="11"/>
      <c r="G35" s="11"/>
      <c r="H35" s="44">
        <v>100</v>
      </c>
      <c r="I35" s="44"/>
      <c r="J35" s="44">
        <v>-1651</v>
      </c>
      <c r="K35" s="44"/>
      <c r="L35" s="44">
        <v>120</v>
      </c>
      <c r="M35" s="44"/>
      <c r="N35" s="44">
        <v>-1931</v>
      </c>
    </row>
    <row r="36" spans="1:14" ht="21" customHeight="1">
      <c r="B36" s="258" t="s">
        <v>41</v>
      </c>
      <c r="C36" s="11"/>
      <c r="D36" s="11"/>
      <c r="E36" s="11"/>
      <c r="F36" s="11"/>
      <c r="G36" s="11"/>
      <c r="H36" s="44">
        <v>-43892</v>
      </c>
      <c r="I36" s="46"/>
      <c r="J36" s="44">
        <v>81577</v>
      </c>
      <c r="K36" s="46"/>
      <c r="L36" s="44">
        <v>-29421</v>
      </c>
      <c r="M36" s="41"/>
      <c r="N36" s="44">
        <v>70775</v>
      </c>
    </row>
    <row r="37" spans="1:14" ht="21" customHeight="1">
      <c r="B37" s="11" t="s">
        <v>153</v>
      </c>
      <c r="C37" s="11"/>
      <c r="D37" s="11"/>
      <c r="E37" s="11"/>
      <c r="F37" s="11"/>
      <c r="G37" s="11"/>
      <c r="H37" s="44">
        <v>-3055</v>
      </c>
      <c r="I37" s="46"/>
      <c r="J37" s="44">
        <v>-61380</v>
      </c>
      <c r="K37" s="46"/>
      <c r="L37" s="44">
        <v>-3055</v>
      </c>
      <c r="M37" s="41"/>
      <c r="N37" s="44">
        <v>-61380</v>
      </c>
    </row>
    <row r="38" spans="1:14" ht="21" customHeight="1">
      <c r="B38" s="11" t="s">
        <v>34</v>
      </c>
      <c r="C38" s="11"/>
      <c r="D38" s="11"/>
      <c r="E38" s="11"/>
      <c r="F38" s="11"/>
      <c r="G38" s="11"/>
      <c r="H38" s="44">
        <v>389</v>
      </c>
      <c r="I38" s="46"/>
      <c r="J38" s="44">
        <v>-13599</v>
      </c>
      <c r="K38" s="46"/>
      <c r="L38" s="44">
        <v>667</v>
      </c>
      <c r="M38" s="41"/>
      <c r="N38" s="44">
        <v>-11850</v>
      </c>
    </row>
    <row r="39" spans="1:14" ht="21" customHeight="1">
      <c r="B39" s="11" t="s">
        <v>154</v>
      </c>
      <c r="C39" s="11"/>
      <c r="D39" s="11"/>
      <c r="E39" s="11"/>
      <c r="F39" s="11"/>
      <c r="G39" s="11"/>
      <c r="H39" s="44">
        <v>-1422</v>
      </c>
      <c r="I39" s="46"/>
      <c r="J39" s="44">
        <v>0</v>
      </c>
      <c r="K39" s="46"/>
      <c r="L39" s="44">
        <v>-615</v>
      </c>
      <c r="M39" s="41"/>
      <c r="N39" s="44">
        <v>0</v>
      </c>
    </row>
    <row r="40" spans="1:14" ht="21" customHeight="1">
      <c r="B40" s="11" t="s">
        <v>57</v>
      </c>
      <c r="C40" s="11"/>
      <c r="D40" s="11"/>
      <c r="E40" s="11"/>
      <c r="F40" s="11"/>
      <c r="G40" s="11"/>
      <c r="H40" s="42">
        <v>-885</v>
      </c>
      <c r="I40" s="45"/>
      <c r="J40" s="42">
        <v>-2125</v>
      </c>
      <c r="K40" s="45"/>
      <c r="L40" s="42">
        <v>0</v>
      </c>
      <c r="M40" s="44"/>
      <c r="N40" s="42">
        <v>-1766</v>
      </c>
    </row>
    <row r="41" spans="1:14" ht="21" customHeight="1">
      <c r="A41" s="22" t="s">
        <v>202</v>
      </c>
      <c r="B41" s="22"/>
      <c r="C41" s="14"/>
      <c r="D41" s="14"/>
      <c r="E41" s="14"/>
      <c r="F41" s="14"/>
      <c r="G41" s="14"/>
      <c r="H41" s="44">
        <f>SUM(H27:H40)</f>
        <v>63369</v>
      </c>
      <c r="I41" s="44"/>
      <c r="J41" s="44">
        <f>SUM(J27:J40)</f>
        <v>122739</v>
      </c>
      <c r="K41" s="44"/>
      <c r="L41" s="44">
        <f>SUM(L27:L40)</f>
        <v>71902</v>
      </c>
      <c r="M41" s="44"/>
      <c r="N41" s="44">
        <f>SUM(N27:N40)</f>
        <v>106479</v>
      </c>
    </row>
    <row r="42" spans="1:14" ht="21" customHeight="1">
      <c r="B42" s="1" t="s">
        <v>156</v>
      </c>
      <c r="C42" s="13"/>
      <c r="D42" s="13"/>
      <c r="E42" s="13"/>
      <c r="F42" s="13"/>
      <c r="G42" s="13"/>
      <c r="H42" s="44">
        <v>107</v>
      </c>
      <c r="I42" s="44"/>
      <c r="J42" s="44">
        <v>206</v>
      </c>
      <c r="K42" s="44"/>
      <c r="L42" s="44">
        <v>312</v>
      </c>
      <c r="M42" s="44"/>
      <c r="N42" s="44">
        <v>842</v>
      </c>
    </row>
    <row r="43" spans="1:14" ht="21" customHeight="1">
      <c r="B43" s="1" t="s">
        <v>157</v>
      </c>
      <c r="H43" s="34">
        <v>-7086</v>
      </c>
      <c r="J43" s="34">
        <v>-3037</v>
      </c>
      <c r="L43" s="34">
        <v>-2560</v>
      </c>
      <c r="N43" s="34">
        <v>-1090</v>
      </c>
    </row>
    <row r="44" spans="1:14" ht="21" customHeight="1">
      <c r="B44" s="13" t="s">
        <v>155</v>
      </c>
      <c r="C44" s="9"/>
      <c r="D44" s="9"/>
      <c r="E44" s="9"/>
      <c r="F44" s="9"/>
      <c r="G44" s="9"/>
      <c r="H44" s="41">
        <v>-5870</v>
      </c>
      <c r="I44" s="41"/>
      <c r="J44" s="41">
        <v>-15194</v>
      </c>
      <c r="K44" s="44"/>
      <c r="L44" s="41">
        <v>-5087</v>
      </c>
      <c r="M44" s="44"/>
      <c r="N44" s="41">
        <v>-15221</v>
      </c>
    </row>
    <row r="45" spans="1:14" ht="21" customHeight="1">
      <c r="B45" s="9" t="s">
        <v>158</v>
      </c>
      <c r="C45" s="9"/>
      <c r="D45" s="9"/>
      <c r="E45" s="9"/>
      <c r="F45" s="9"/>
      <c r="G45" s="9"/>
      <c r="H45" s="43">
        <f>SUM(H41:H44)</f>
        <v>50520</v>
      </c>
      <c r="I45" s="41"/>
      <c r="J45" s="43">
        <f>SUM(J41:J44)</f>
        <v>104714</v>
      </c>
      <c r="K45" s="44"/>
      <c r="L45" s="43">
        <f>SUM(L41:L44)</f>
        <v>64567</v>
      </c>
      <c r="M45" s="44"/>
      <c r="N45" s="43">
        <f>SUM(N41:N44)</f>
        <v>91010</v>
      </c>
    </row>
    <row r="46" spans="1:14" ht="9" customHeight="1"/>
    <row r="47" spans="1:14" ht="9" customHeight="1">
      <c r="B47" s="9"/>
      <c r="C47" s="9"/>
      <c r="D47" s="9"/>
      <c r="E47" s="9"/>
      <c r="F47" s="9"/>
      <c r="G47" s="9"/>
      <c r="H47" s="41"/>
      <c r="I47" s="41"/>
      <c r="J47" s="41"/>
      <c r="K47" s="44"/>
      <c r="L47" s="41"/>
      <c r="M47" s="44"/>
      <c r="N47" s="41"/>
    </row>
    <row r="48" spans="1:14" ht="22.9" customHeight="1">
      <c r="A48" s="20" t="s">
        <v>37</v>
      </c>
      <c r="B48" s="9"/>
      <c r="C48" s="9"/>
      <c r="D48" s="9"/>
      <c r="E48" s="9"/>
      <c r="F48" s="9"/>
      <c r="G48" s="9"/>
      <c r="H48" s="47"/>
      <c r="I48" s="47"/>
      <c r="J48" s="47"/>
      <c r="K48" s="48"/>
      <c r="L48" s="47"/>
      <c r="M48" s="48"/>
      <c r="N48" s="47"/>
    </row>
    <row r="49" spans="1:14" ht="8.4499999999999993" customHeight="1">
      <c r="A49" s="20"/>
      <c r="B49" s="9"/>
      <c r="C49" s="9"/>
      <c r="D49" s="9"/>
      <c r="E49" s="9"/>
      <c r="F49" s="9"/>
      <c r="G49" s="9"/>
      <c r="H49" s="47"/>
      <c r="I49" s="47"/>
      <c r="J49" s="47"/>
      <c r="K49" s="48"/>
      <c r="L49" s="47"/>
      <c r="M49" s="48"/>
      <c r="N49" s="47"/>
    </row>
    <row r="50" spans="1:14" ht="26.1" customHeight="1">
      <c r="A50" s="16" t="str">
        <f>+A1</f>
        <v xml:space="preserve">SIAMRAJ PUBLIC COMPANY LIMITED AND SUBSIDIARIES </v>
      </c>
      <c r="H50" s="48"/>
      <c r="I50" s="48"/>
      <c r="J50" s="48"/>
      <c r="K50" s="48"/>
      <c r="L50" s="48"/>
      <c r="M50" s="48"/>
      <c r="N50" s="48"/>
    </row>
    <row r="51" spans="1:14" ht="26.1" customHeight="1">
      <c r="A51" s="16" t="s">
        <v>137</v>
      </c>
      <c r="H51" s="48"/>
      <c r="I51" s="48"/>
      <c r="J51" s="48"/>
      <c r="K51" s="48"/>
      <c r="L51" s="48"/>
      <c r="M51" s="48"/>
      <c r="N51" s="48"/>
    </row>
    <row r="52" spans="1:14" ht="26.1" customHeight="1">
      <c r="A52" s="12" t="str">
        <f>+A3</f>
        <v>FOR THE THREE-MONTH PERIODS ENDED MARCH 31, 2021 (UNAUDITED/REVIEWED ONLY)</v>
      </c>
      <c r="H52" s="48"/>
      <c r="I52" s="48"/>
      <c r="J52" s="48"/>
      <c r="K52" s="48"/>
      <c r="L52" s="48"/>
      <c r="M52" s="48"/>
      <c r="N52" s="48"/>
    </row>
    <row r="53" spans="1:14" ht="10.9" customHeight="1">
      <c r="A53" s="12"/>
      <c r="H53" s="48"/>
      <c r="I53" s="48"/>
      <c r="J53" s="48"/>
      <c r="K53" s="48"/>
      <c r="L53" s="48"/>
      <c r="M53" s="48"/>
      <c r="N53" s="48"/>
    </row>
    <row r="54" spans="1:14" ht="23.25">
      <c r="A54" s="12"/>
      <c r="H54" s="268" t="s">
        <v>4</v>
      </c>
      <c r="I54" s="268"/>
      <c r="J54" s="268"/>
      <c r="K54" s="65"/>
      <c r="L54" s="268" t="s">
        <v>6</v>
      </c>
      <c r="M54" s="268"/>
      <c r="N54" s="268"/>
    </row>
    <row r="55" spans="1:14" ht="21" customHeight="1">
      <c r="H55" s="268" t="s">
        <v>5</v>
      </c>
      <c r="I55" s="268"/>
      <c r="J55" s="268"/>
      <c r="K55" s="65"/>
      <c r="L55" s="268" t="s">
        <v>5</v>
      </c>
      <c r="M55" s="268"/>
      <c r="N55" s="268"/>
    </row>
    <row r="56" spans="1:14" ht="21" customHeight="1">
      <c r="H56" s="250" t="s">
        <v>76</v>
      </c>
      <c r="I56" s="251"/>
      <c r="J56" s="250" t="s">
        <v>77</v>
      </c>
      <c r="K56" s="253"/>
      <c r="L56" s="250" t="s">
        <v>76</v>
      </c>
      <c r="M56" s="251"/>
      <c r="N56" s="250" t="s">
        <v>77</v>
      </c>
    </row>
    <row r="57" spans="1:14" ht="21" customHeight="1">
      <c r="A57" s="8" t="s">
        <v>161</v>
      </c>
      <c r="H57" s="48"/>
      <c r="I57" s="48"/>
      <c r="J57" s="48"/>
      <c r="K57" s="48"/>
      <c r="L57" s="48"/>
      <c r="M57" s="48"/>
      <c r="N57" s="48"/>
    </row>
    <row r="58" spans="1:14" ht="21" customHeight="1">
      <c r="B58" s="1" t="s">
        <v>162</v>
      </c>
      <c r="H58" s="49">
        <v>4334</v>
      </c>
      <c r="I58" s="49"/>
      <c r="J58" s="49">
        <v>-50</v>
      </c>
      <c r="K58" s="48"/>
      <c r="L58" s="49">
        <v>4334</v>
      </c>
      <c r="M58" s="48"/>
      <c r="N58" s="49">
        <v>0</v>
      </c>
    </row>
    <row r="59" spans="1:14" ht="21" customHeight="1">
      <c r="B59" s="1" t="s">
        <v>203</v>
      </c>
      <c r="H59" s="49">
        <v>0</v>
      </c>
      <c r="I59" s="49"/>
      <c r="J59" s="49">
        <v>0</v>
      </c>
      <c r="K59" s="48"/>
      <c r="L59" s="49">
        <v>-11250</v>
      </c>
      <c r="M59" s="48"/>
      <c r="N59" s="49">
        <v>0</v>
      </c>
    </row>
    <row r="60" spans="1:14" ht="21" customHeight="1">
      <c r="B60" s="1" t="s">
        <v>204</v>
      </c>
      <c r="H60" s="49">
        <v>173055</v>
      </c>
      <c r="I60" s="49"/>
      <c r="J60" s="49">
        <v>332686</v>
      </c>
      <c r="K60" s="48"/>
      <c r="L60" s="49">
        <v>173055</v>
      </c>
      <c r="M60" s="48"/>
      <c r="N60" s="49">
        <v>332489</v>
      </c>
    </row>
    <row r="61" spans="1:14" ht="21" customHeight="1">
      <c r="B61" s="1" t="s">
        <v>205</v>
      </c>
      <c r="H61" s="49">
        <v>-110079</v>
      </c>
      <c r="I61" s="49"/>
      <c r="J61" s="49">
        <v>-349525</v>
      </c>
      <c r="K61" s="48"/>
      <c r="L61" s="49">
        <v>-110079</v>
      </c>
      <c r="M61" s="48"/>
      <c r="N61" s="49">
        <v>-349525</v>
      </c>
    </row>
    <row r="62" spans="1:14" ht="21" customHeight="1">
      <c r="B62" s="1" t="s">
        <v>206</v>
      </c>
      <c r="H62" s="49">
        <v>6000</v>
      </c>
      <c r="I62" s="49"/>
      <c r="J62" s="49">
        <v>5500</v>
      </c>
      <c r="K62" s="48"/>
      <c r="L62" s="49">
        <v>10000</v>
      </c>
      <c r="M62" s="48"/>
      <c r="N62" s="49">
        <v>34000</v>
      </c>
    </row>
    <row r="63" spans="1:14" ht="21" customHeight="1">
      <c r="B63" s="1" t="s">
        <v>207</v>
      </c>
      <c r="H63" s="49">
        <v>-300</v>
      </c>
      <c r="I63" s="49"/>
      <c r="J63" s="49">
        <v>0</v>
      </c>
      <c r="K63" s="48"/>
      <c r="L63" s="49">
        <v>-400</v>
      </c>
      <c r="M63" s="48"/>
      <c r="N63" s="49">
        <v>-26460</v>
      </c>
    </row>
    <row r="64" spans="1:14" ht="21" customHeight="1">
      <c r="B64" s="1" t="s">
        <v>163</v>
      </c>
      <c r="H64" s="49">
        <v>447</v>
      </c>
      <c r="I64" s="49"/>
      <c r="J64" s="49">
        <v>145</v>
      </c>
      <c r="K64" s="48"/>
      <c r="L64" s="49">
        <v>363</v>
      </c>
      <c r="M64" s="48"/>
      <c r="N64" s="49">
        <v>145</v>
      </c>
    </row>
    <row r="65" spans="1:14" ht="21" customHeight="1">
      <c r="B65" s="10" t="s">
        <v>164</v>
      </c>
      <c r="C65" s="10"/>
      <c r="D65" s="10"/>
      <c r="E65" s="10"/>
      <c r="F65" s="10"/>
      <c r="G65" s="10"/>
      <c r="H65" s="49">
        <v>-24105</v>
      </c>
      <c r="I65" s="49"/>
      <c r="J65" s="49">
        <v>-79509</v>
      </c>
      <c r="K65" s="48"/>
      <c r="L65" s="49">
        <v>-20220</v>
      </c>
      <c r="M65" s="48"/>
      <c r="N65" s="49">
        <v>-9557</v>
      </c>
    </row>
    <row r="66" spans="1:14" ht="21" customHeight="1">
      <c r="B66" s="10" t="s">
        <v>223</v>
      </c>
      <c r="C66" s="10"/>
      <c r="D66" s="10"/>
      <c r="E66" s="10"/>
      <c r="F66" s="10"/>
      <c r="G66" s="10"/>
      <c r="H66" s="49">
        <v>-6605</v>
      </c>
      <c r="I66" s="49"/>
      <c r="J66" s="49">
        <v>0</v>
      </c>
      <c r="K66" s="48"/>
      <c r="L66" s="49">
        <v>0</v>
      </c>
      <c r="M66" s="48"/>
      <c r="N66" s="49">
        <v>0</v>
      </c>
    </row>
    <row r="67" spans="1:14" ht="21" customHeight="1">
      <c r="B67" s="10" t="s">
        <v>215</v>
      </c>
      <c r="C67" s="10"/>
      <c r="D67" s="10"/>
      <c r="E67" s="10"/>
      <c r="F67" s="10"/>
      <c r="G67" s="10"/>
      <c r="H67" s="49">
        <v>-160</v>
      </c>
      <c r="I67" s="49"/>
      <c r="J67" s="49">
        <v>0</v>
      </c>
      <c r="K67" s="48"/>
      <c r="L67" s="49">
        <v>0</v>
      </c>
      <c r="M67" s="48"/>
      <c r="N67" s="49">
        <v>0</v>
      </c>
    </row>
    <row r="68" spans="1:14" ht="21" customHeight="1">
      <c r="B68" s="10" t="s">
        <v>208</v>
      </c>
      <c r="C68" s="10"/>
      <c r="D68" s="10"/>
      <c r="E68" s="10"/>
      <c r="F68" s="10"/>
      <c r="G68" s="10"/>
      <c r="H68" s="49">
        <v>0</v>
      </c>
      <c r="I68" s="49"/>
      <c r="J68" s="49">
        <v>-176</v>
      </c>
      <c r="K68" s="48"/>
      <c r="L68" s="49">
        <v>0</v>
      </c>
      <c r="M68" s="48"/>
      <c r="N68" s="49">
        <v>-23</v>
      </c>
    </row>
    <row r="69" spans="1:14" ht="21" customHeight="1">
      <c r="B69" s="9" t="s">
        <v>165</v>
      </c>
      <c r="C69" s="9"/>
      <c r="D69" s="9"/>
      <c r="E69" s="9"/>
      <c r="F69" s="9"/>
      <c r="G69" s="9"/>
      <c r="H69" s="50">
        <f>SUM(H58:H68)</f>
        <v>42587</v>
      </c>
      <c r="I69" s="51"/>
      <c r="J69" s="50">
        <f>SUM(J58:J68)</f>
        <v>-90929</v>
      </c>
      <c r="K69" s="48"/>
      <c r="L69" s="50">
        <f>SUM(L58:L68)</f>
        <v>45803</v>
      </c>
      <c r="M69" s="48"/>
      <c r="N69" s="50">
        <f>SUM(N58:N68)</f>
        <v>-18931</v>
      </c>
    </row>
    <row r="70" spans="1:14" ht="9" customHeight="1">
      <c r="B70" s="9"/>
      <c r="C70" s="9"/>
      <c r="D70" s="9"/>
      <c r="E70" s="9"/>
      <c r="F70" s="9"/>
      <c r="G70" s="9"/>
      <c r="H70" s="51"/>
      <c r="I70" s="51"/>
      <c r="J70" s="51"/>
      <c r="K70" s="48"/>
      <c r="L70" s="51"/>
      <c r="M70" s="48"/>
      <c r="N70" s="51"/>
    </row>
    <row r="71" spans="1:14" ht="21" customHeight="1">
      <c r="A71" s="8" t="s">
        <v>166</v>
      </c>
      <c r="H71" s="48"/>
      <c r="I71" s="48"/>
      <c r="J71" s="48"/>
      <c r="K71" s="48"/>
      <c r="L71" s="48"/>
      <c r="M71" s="48"/>
      <c r="N71" s="48"/>
    </row>
    <row r="72" spans="1:14" ht="21" customHeight="1">
      <c r="B72" s="11" t="s">
        <v>209</v>
      </c>
      <c r="H72" s="44">
        <v>115064</v>
      </c>
      <c r="I72" s="49"/>
      <c r="J72" s="44">
        <v>136723</v>
      </c>
      <c r="K72" s="48"/>
      <c r="L72" s="44">
        <v>115064</v>
      </c>
      <c r="M72" s="48"/>
      <c r="N72" s="44">
        <v>-50277</v>
      </c>
    </row>
    <row r="73" spans="1:14" s="30" customFormat="1" ht="21" customHeight="1">
      <c r="A73" s="1"/>
      <c r="B73" s="11" t="s">
        <v>210</v>
      </c>
      <c r="C73" s="1"/>
      <c r="D73" s="1"/>
      <c r="E73" s="1"/>
      <c r="F73" s="1"/>
      <c r="G73" s="1"/>
      <c r="H73" s="44">
        <v>-220719</v>
      </c>
      <c r="I73" s="49"/>
      <c r="J73" s="44">
        <v>-187000</v>
      </c>
      <c r="K73" s="48"/>
      <c r="L73" s="44">
        <v>-220719</v>
      </c>
      <c r="M73" s="48"/>
      <c r="N73" s="44">
        <v>0</v>
      </c>
    </row>
    <row r="74" spans="1:14" s="30" customFormat="1" ht="21" customHeight="1">
      <c r="B74" s="30" t="s">
        <v>216</v>
      </c>
      <c r="H74" s="44">
        <v>0</v>
      </c>
      <c r="I74" s="49"/>
      <c r="J74" s="44">
        <v>57271</v>
      </c>
      <c r="K74" s="48"/>
      <c r="L74" s="44">
        <v>0</v>
      </c>
      <c r="M74" s="48"/>
      <c r="N74" s="44">
        <v>0</v>
      </c>
    </row>
    <row r="75" spans="1:14" s="30" customFormat="1" ht="21" customHeight="1">
      <c r="B75" s="33" t="s">
        <v>211</v>
      </c>
      <c r="H75" s="44">
        <v>-3395</v>
      </c>
      <c r="I75" s="49"/>
      <c r="J75" s="44">
        <v>-7800</v>
      </c>
      <c r="K75" s="48"/>
      <c r="L75" s="44">
        <v>0</v>
      </c>
      <c r="M75" s="48"/>
      <c r="N75" s="44">
        <v>0</v>
      </c>
    </row>
    <row r="76" spans="1:14" s="30" customFormat="1" ht="21" customHeight="1">
      <c r="B76" s="30" t="s">
        <v>212</v>
      </c>
      <c r="H76" s="44">
        <v>-7351</v>
      </c>
      <c r="I76" s="49"/>
      <c r="J76" s="44">
        <v>-3854</v>
      </c>
      <c r="K76" s="48"/>
      <c r="L76" s="44">
        <v>-6772</v>
      </c>
      <c r="M76" s="48"/>
      <c r="N76" s="44">
        <v>-3666</v>
      </c>
    </row>
    <row r="77" spans="1:14" s="30" customFormat="1" ht="21" customHeight="1">
      <c r="B77" s="30" t="s">
        <v>213</v>
      </c>
      <c r="H77" s="44"/>
      <c r="I77" s="49"/>
      <c r="J77" s="44"/>
      <c r="K77" s="48"/>
      <c r="L77" s="44"/>
      <c r="M77" s="48"/>
      <c r="N77" s="44"/>
    </row>
    <row r="78" spans="1:14" s="30" customFormat="1" ht="21" customHeight="1">
      <c r="B78" s="30" t="s">
        <v>214</v>
      </c>
      <c r="H78" s="44">
        <v>1250</v>
      </c>
      <c r="I78" s="49"/>
      <c r="J78" s="44">
        <v>0</v>
      </c>
      <c r="K78" s="48"/>
      <c r="L78" s="44">
        <v>0</v>
      </c>
      <c r="M78" s="48"/>
      <c r="N78" s="44">
        <v>0</v>
      </c>
    </row>
    <row r="79" spans="1:14" s="30" customFormat="1" ht="21" customHeight="1">
      <c r="B79" s="31" t="s">
        <v>167</v>
      </c>
      <c r="C79" s="31"/>
      <c r="D79" s="31"/>
      <c r="E79" s="31"/>
      <c r="F79" s="31"/>
      <c r="G79" s="31"/>
      <c r="H79" s="50">
        <f>SUM(H72:H78)</f>
        <v>-115151</v>
      </c>
      <c r="I79" s="51"/>
      <c r="J79" s="50">
        <f>SUM(J72:J78)</f>
        <v>-4660</v>
      </c>
      <c r="K79" s="48"/>
      <c r="L79" s="50">
        <f>SUM(L72:L78)</f>
        <v>-112427</v>
      </c>
      <c r="M79" s="48"/>
      <c r="N79" s="50">
        <f>SUM(N72:N78)</f>
        <v>-53943</v>
      </c>
    </row>
    <row r="80" spans="1:14" ht="21" customHeight="1">
      <c r="A80" s="30"/>
      <c r="B80" s="31"/>
      <c r="C80" s="31"/>
      <c r="D80" s="31"/>
      <c r="E80" s="31"/>
      <c r="F80" s="31"/>
      <c r="G80" s="31"/>
      <c r="H80" s="51"/>
      <c r="I80" s="51"/>
      <c r="J80" s="51"/>
      <c r="K80" s="48"/>
      <c r="L80" s="51"/>
      <c r="M80" s="48"/>
      <c r="N80" s="51"/>
    </row>
    <row r="81" spans="1:14" ht="21" customHeight="1">
      <c r="A81" s="8" t="s">
        <v>168</v>
      </c>
      <c r="H81" s="39">
        <f>H79+H69+H45</f>
        <v>-22044</v>
      </c>
      <c r="I81" s="39"/>
      <c r="J81" s="39">
        <f>J79+J69+J45</f>
        <v>9125</v>
      </c>
      <c r="K81" s="39"/>
      <c r="L81" s="39">
        <f>L79+L69+L45</f>
        <v>-2057</v>
      </c>
      <c r="M81" s="39"/>
      <c r="N81" s="39">
        <f>N79+N69+N45</f>
        <v>18136</v>
      </c>
    </row>
    <row r="82" spans="1:14" ht="21" customHeight="1">
      <c r="A82" s="7" t="s">
        <v>217</v>
      </c>
      <c r="H82" s="39">
        <v>113</v>
      </c>
      <c r="I82" s="39"/>
      <c r="J82" s="39">
        <v>1106</v>
      </c>
      <c r="K82" s="39"/>
      <c r="L82" s="39">
        <v>113</v>
      </c>
      <c r="M82" s="39"/>
      <c r="N82" s="39">
        <v>1106</v>
      </c>
    </row>
    <row r="83" spans="1:14" ht="21" customHeight="1">
      <c r="A83" s="7" t="s">
        <v>218</v>
      </c>
      <c r="H83" s="52">
        <v>109020</v>
      </c>
      <c r="I83" s="52"/>
      <c r="J83" s="52">
        <v>108476</v>
      </c>
      <c r="K83" s="39"/>
      <c r="L83" s="52">
        <v>34121</v>
      </c>
      <c r="M83" s="39"/>
      <c r="N83" s="52">
        <v>63897</v>
      </c>
    </row>
    <row r="84" spans="1:14" ht="21" customHeight="1" thickBot="1">
      <c r="A84" s="7" t="s">
        <v>219</v>
      </c>
      <c r="H84" s="53">
        <f>SUM(H81:H83)</f>
        <v>87089</v>
      </c>
      <c r="I84" s="54"/>
      <c r="J84" s="53">
        <f>SUM(J81:J83)</f>
        <v>118707</v>
      </c>
      <c r="K84" s="39"/>
      <c r="L84" s="53">
        <f>SUM(L81:L83)</f>
        <v>32177</v>
      </c>
      <c r="M84" s="39"/>
      <c r="N84" s="53">
        <f>SUM(N81:N83)</f>
        <v>83139</v>
      </c>
    </row>
    <row r="85" spans="1:14" ht="12" customHeight="1" thickTop="1">
      <c r="A85" s="7"/>
      <c r="H85" s="54"/>
      <c r="I85" s="54"/>
      <c r="J85" s="54"/>
      <c r="K85" s="39"/>
      <c r="L85" s="54"/>
      <c r="M85" s="39"/>
      <c r="N85" s="54"/>
    </row>
    <row r="86" spans="1:14" ht="21" customHeight="1">
      <c r="A86" s="259" t="s">
        <v>169</v>
      </c>
      <c r="B86" s="57"/>
      <c r="C86" s="57"/>
      <c r="D86" s="58"/>
      <c r="E86" s="57"/>
      <c r="H86" s="39"/>
      <c r="I86" s="39"/>
      <c r="J86" s="39"/>
      <c r="K86" s="39"/>
      <c r="L86" s="39"/>
      <c r="M86" s="39"/>
      <c r="N86" s="39"/>
    </row>
    <row r="87" spans="1:14" ht="9" customHeight="1">
      <c r="A87" s="57"/>
      <c r="B87" s="57"/>
      <c r="C87" s="57"/>
      <c r="D87" s="58"/>
      <c r="E87" s="57"/>
      <c r="H87" s="39"/>
      <c r="I87" s="39"/>
      <c r="J87" s="39"/>
      <c r="K87" s="39"/>
      <c r="L87" s="39"/>
      <c r="M87" s="39"/>
      <c r="N87" s="39"/>
    </row>
    <row r="88" spans="1:14" ht="21" customHeight="1">
      <c r="B88" s="260" t="s">
        <v>220</v>
      </c>
      <c r="C88" s="60"/>
      <c r="D88" s="61"/>
      <c r="E88" s="57"/>
      <c r="H88" s="39">
        <v>52145</v>
      </c>
      <c r="I88" s="39"/>
      <c r="J88" s="39">
        <v>42213</v>
      </c>
      <c r="K88" s="39"/>
      <c r="L88" s="39">
        <v>13189</v>
      </c>
      <c r="M88" s="39"/>
      <c r="N88" s="39">
        <v>4628</v>
      </c>
    </row>
    <row r="89" spans="1:14" ht="21" customHeight="1">
      <c r="B89" s="260" t="s">
        <v>221</v>
      </c>
      <c r="C89" s="57"/>
      <c r="D89" s="58"/>
      <c r="E89" s="57"/>
      <c r="H89" s="39">
        <v>864</v>
      </c>
      <c r="I89" s="39"/>
      <c r="J89" s="39">
        <v>2482</v>
      </c>
      <c r="K89" s="39"/>
      <c r="L89" s="39">
        <v>0</v>
      </c>
      <c r="M89" s="39"/>
      <c r="N89" s="39">
        <v>8090</v>
      </c>
    </row>
    <row r="90" spans="1:14" ht="21" customHeight="1">
      <c r="A90" s="59"/>
      <c r="B90" s="62"/>
      <c r="C90" s="57"/>
      <c r="D90" s="58"/>
      <c r="E90" s="57"/>
      <c r="H90" s="39"/>
      <c r="I90" s="39"/>
      <c r="J90" s="39"/>
      <c r="K90" s="39"/>
      <c r="L90" s="39"/>
      <c r="M90" s="39"/>
      <c r="N90" s="39"/>
    </row>
    <row r="91" spans="1:14" ht="21" customHeight="1">
      <c r="A91" s="20" t="s">
        <v>37</v>
      </c>
      <c r="H91" s="39"/>
      <c r="I91" s="39"/>
      <c r="J91" s="39"/>
      <c r="K91" s="39"/>
      <c r="L91" s="39"/>
      <c r="M91" s="39"/>
      <c r="N91" s="39"/>
    </row>
    <row r="92" spans="1:14" ht="24" customHeight="1">
      <c r="A92" s="18"/>
      <c r="H92" s="39"/>
      <c r="I92" s="39"/>
      <c r="J92" s="39"/>
      <c r="K92" s="39"/>
      <c r="L92" s="39"/>
      <c r="M92" s="39"/>
      <c r="N92" s="39"/>
    </row>
    <row r="93" spans="1:14" ht="24" customHeight="1">
      <c r="H93" s="39"/>
      <c r="I93" s="39"/>
      <c r="J93" s="39"/>
      <c r="K93" s="39"/>
      <c r="L93" s="39"/>
      <c r="M93" s="39"/>
      <c r="N93" s="39"/>
    </row>
    <row r="94" spans="1:14" ht="24" customHeight="1">
      <c r="A94" s="23"/>
      <c r="B94" s="23"/>
      <c r="C94" s="23"/>
      <c r="D94" s="24"/>
      <c r="H94" s="39"/>
      <c r="I94" s="39"/>
      <c r="J94" s="39"/>
      <c r="K94" s="55"/>
      <c r="L94" s="39"/>
      <c r="M94" s="39"/>
      <c r="N94" s="39"/>
    </row>
    <row r="95" spans="1:14" ht="24" customHeight="1">
      <c r="A95" s="23"/>
      <c r="B95" s="25"/>
      <c r="C95" s="25"/>
      <c r="H95" s="39"/>
      <c r="I95" s="39"/>
      <c r="J95" s="39"/>
      <c r="K95" s="55"/>
      <c r="L95" s="39"/>
      <c r="M95" s="39"/>
      <c r="N95" s="39"/>
    </row>
    <row r="96" spans="1:14" ht="24" customHeight="1">
      <c r="H96" s="39"/>
      <c r="I96" s="39"/>
      <c r="J96" s="39"/>
      <c r="K96" s="39"/>
      <c r="L96" s="39"/>
      <c r="M96" s="39"/>
      <c r="N96" s="39"/>
    </row>
    <row r="97" spans="8:14" ht="24" customHeight="1">
      <c r="H97" s="39"/>
      <c r="I97" s="39"/>
      <c r="J97" s="39"/>
      <c r="K97" s="39"/>
      <c r="L97" s="39"/>
      <c r="M97" s="39"/>
      <c r="N97" s="39"/>
    </row>
    <row r="98" spans="8:14" ht="24" customHeight="1">
      <c r="H98" s="39"/>
      <c r="I98" s="39"/>
      <c r="J98" s="39"/>
      <c r="K98" s="39"/>
      <c r="L98" s="39"/>
      <c r="M98" s="39"/>
      <c r="N98" s="39"/>
    </row>
    <row r="99" spans="8:14" ht="24" customHeight="1">
      <c r="H99" s="39"/>
      <c r="I99" s="39"/>
      <c r="J99" s="39"/>
      <c r="K99" s="39"/>
      <c r="L99" s="39"/>
      <c r="M99" s="39"/>
      <c r="N99" s="39"/>
    </row>
    <row r="100" spans="8:14" ht="24" customHeight="1">
      <c r="H100" s="39"/>
      <c r="I100" s="39"/>
      <c r="J100" s="39"/>
      <c r="K100" s="39"/>
      <c r="L100" s="39"/>
      <c r="M100" s="39"/>
      <c r="N100" s="39"/>
    </row>
    <row r="101" spans="8:14" ht="24" customHeight="1">
      <c r="H101" s="39"/>
      <c r="I101" s="39"/>
      <c r="J101" s="39"/>
      <c r="K101" s="39"/>
      <c r="L101" s="39"/>
      <c r="M101" s="39"/>
      <c r="N101" s="39"/>
    </row>
    <row r="102" spans="8:14" ht="24" customHeight="1">
      <c r="H102" s="39"/>
      <c r="I102" s="39"/>
      <c r="J102" s="39"/>
      <c r="K102" s="39"/>
      <c r="L102" s="39"/>
      <c r="M102" s="39"/>
      <c r="N102" s="39"/>
    </row>
    <row r="103" spans="8:14" ht="24" customHeight="1">
      <c r="H103" s="39"/>
      <c r="I103" s="39"/>
      <c r="J103" s="39"/>
      <c r="K103" s="39"/>
      <c r="L103" s="39"/>
      <c r="M103" s="39"/>
      <c r="N103" s="39"/>
    </row>
    <row r="104" spans="8:14" ht="24" customHeight="1">
      <c r="H104" s="39"/>
      <c r="I104" s="39"/>
      <c r="J104" s="39"/>
      <c r="K104" s="39"/>
      <c r="L104" s="39"/>
      <c r="M104" s="39"/>
      <c r="N104" s="39"/>
    </row>
    <row r="105" spans="8:14" ht="24" customHeight="1">
      <c r="H105" s="39"/>
      <c r="I105" s="39"/>
      <c r="J105" s="39"/>
      <c r="K105" s="39"/>
      <c r="L105" s="39"/>
      <c r="M105" s="39"/>
      <c r="N105" s="39"/>
    </row>
    <row r="106" spans="8:14" ht="24" customHeight="1">
      <c r="H106" s="39"/>
      <c r="I106" s="39"/>
      <c r="J106" s="39"/>
      <c r="K106" s="39"/>
      <c r="L106" s="39"/>
      <c r="M106" s="39"/>
      <c r="N106" s="39"/>
    </row>
    <row r="107" spans="8:14" ht="24" customHeight="1">
      <c r="H107" s="39"/>
      <c r="I107" s="39"/>
      <c r="J107" s="39"/>
      <c r="K107" s="39"/>
      <c r="L107" s="39"/>
      <c r="M107" s="39"/>
      <c r="N107" s="39"/>
    </row>
    <row r="108" spans="8:14" ht="24" customHeight="1">
      <c r="H108" s="39"/>
      <c r="I108" s="39"/>
      <c r="J108" s="39"/>
      <c r="K108" s="39"/>
      <c r="L108" s="39"/>
      <c r="M108" s="39"/>
      <c r="N108" s="39"/>
    </row>
    <row r="109" spans="8:14" ht="24" customHeight="1">
      <c r="H109" s="39"/>
      <c r="I109" s="39"/>
      <c r="J109" s="39"/>
      <c r="K109" s="39"/>
      <c r="L109" s="39"/>
      <c r="M109" s="39"/>
      <c r="N109" s="39"/>
    </row>
    <row r="110" spans="8:14" ht="24" customHeight="1">
      <c r="H110" s="39"/>
      <c r="I110" s="39"/>
      <c r="J110" s="39"/>
      <c r="K110" s="39"/>
      <c r="L110" s="39"/>
      <c r="M110" s="39"/>
      <c r="N110" s="39"/>
    </row>
    <row r="111" spans="8:14" ht="24" customHeight="1">
      <c r="H111" s="39"/>
      <c r="I111" s="39"/>
      <c r="J111" s="39"/>
      <c r="K111" s="39"/>
      <c r="L111" s="39"/>
      <c r="M111" s="39"/>
      <c r="N111" s="39"/>
    </row>
    <row r="112" spans="8:14" ht="24" customHeight="1">
      <c r="H112" s="39"/>
      <c r="I112" s="39"/>
      <c r="J112" s="39"/>
      <c r="K112" s="39"/>
      <c r="L112" s="39"/>
      <c r="M112" s="39"/>
      <c r="N112" s="39"/>
    </row>
    <row r="113" spans="8:14" ht="24" customHeight="1">
      <c r="H113" s="39"/>
      <c r="I113" s="39"/>
      <c r="J113" s="39"/>
      <c r="K113" s="39"/>
      <c r="L113" s="39"/>
      <c r="M113" s="39"/>
      <c r="N113" s="39"/>
    </row>
    <row r="114" spans="8:14" ht="24" customHeight="1">
      <c r="H114" s="39"/>
      <c r="I114" s="39"/>
      <c r="J114" s="39"/>
      <c r="K114" s="39"/>
      <c r="L114" s="39"/>
      <c r="M114" s="39"/>
      <c r="N114" s="39"/>
    </row>
    <row r="115" spans="8:14" ht="24" customHeight="1">
      <c r="H115" s="39"/>
      <c r="I115" s="39"/>
      <c r="J115" s="39"/>
      <c r="K115" s="39"/>
      <c r="L115" s="39"/>
      <c r="M115" s="39"/>
      <c r="N115" s="39"/>
    </row>
    <row r="116" spans="8:14" ht="24" customHeight="1">
      <c r="H116" s="39"/>
      <c r="I116" s="39"/>
      <c r="J116" s="39"/>
      <c r="K116" s="39"/>
      <c r="L116" s="39"/>
      <c r="M116" s="39"/>
      <c r="N116" s="39"/>
    </row>
    <row r="117" spans="8:14" ht="24" customHeight="1">
      <c r="H117" s="39"/>
      <c r="I117" s="39"/>
      <c r="J117" s="39"/>
      <c r="K117" s="39"/>
      <c r="L117" s="39"/>
      <c r="M117" s="39"/>
      <c r="N117" s="39"/>
    </row>
    <row r="118" spans="8:14" ht="24" customHeight="1">
      <c r="H118" s="39"/>
      <c r="I118" s="39"/>
      <c r="J118" s="39"/>
      <c r="K118" s="39"/>
      <c r="L118" s="39"/>
      <c r="M118" s="39"/>
      <c r="N118" s="39"/>
    </row>
    <row r="119" spans="8:14" ht="24" customHeight="1">
      <c r="H119" s="39"/>
      <c r="I119" s="39"/>
      <c r="J119" s="39"/>
      <c r="K119" s="39"/>
      <c r="L119" s="39"/>
      <c r="M119" s="39"/>
      <c r="N119" s="39"/>
    </row>
    <row r="120" spans="8:14" ht="24" customHeight="1">
      <c r="H120" s="39"/>
      <c r="I120" s="39"/>
      <c r="J120" s="39"/>
      <c r="K120" s="39"/>
      <c r="L120" s="39"/>
      <c r="M120" s="39"/>
      <c r="N120" s="39"/>
    </row>
    <row r="121" spans="8:14" ht="24" customHeight="1">
      <c r="H121" s="39"/>
      <c r="I121" s="39"/>
      <c r="J121" s="39"/>
      <c r="K121" s="39"/>
      <c r="L121" s="39"/>
      <c r="M121" s="39"/>
      <c r="N121" s="39"/>
    </row>
    <row r="122" spans="8:14" ht="24" customHeight="1">
      <c r="H122" s="39"/>
      <c r="I122" s="39"/>
      <c r="J122" s="39"/>
      <c r="K122" s="39"/>
      <c r="L122" s="39"/>
      <c r="M122" s="39"/>
      <c r="N122" s="39"/>
    </row>
    <row r="123" spans="8:14" ht="24" customHeight="1">
      <c r="H123" s="39"/>
      <c r="I123" s="39"/>
      <c r="J123" s="39"/>
      <c r="K123" s="39"/>
      <c r="L123" s="39"/>
      <c r="M123" s="39"/>
      <c r="N123" s="39"/>
    </row>
    <row r="124" spans="8:14" ht="24" customHeight="1">
      <c r="H124" s="39"/>
      <c r="I124" s="39"/>
      <c r="J124" s="39"/>
      <c r="K124" s="39"/>
      <c r="L124" s="39"/>
      <c r="M124" s="39"/>
      <c r="N124" s="39"/>
    </row>
    <row r="125" spans="8:14" ht="24" customHeight="1">
      <c r="H125" s="39"/>
      <c r="I125" s="39"/>
      <c r="J125" s="39"/>
      <c r="K125" s="39"/>
      <c r="L125" s="39"/>
      <c r="M125" s="39"/>
      <c r="N125" s="39"/>
    </row>
    <row r="126" spans="8:14" ht="24" customHeight="1">
      <c r="H126" s="39"/>
      <c r="I126" s="39"/>
      <c r="J126" s="39"/>
      <c r="K126" s="39"/>
      <c r="L126" s="39"/>
      <c r="M126" s="39"/>
      <c r="N126" s="39"/>
    </row>
    <row r="127" spans="8:14" ht="24" customHeight="1">
      <c r="H127" s="39"/>
      <c r="I127" s="39"/>
      <c r="J127" s="39"/>
      <c r="K127" s="39"/>
      <c r="L127" s="39"/>
      <c r="M127" s="39"/>
      <c r="N127" s="39"/>
    </row>
    <row r="128" spans="8:14" ht="24" customHeight="1">
      <c r="H128" s="39"/>
      <c r="I128" s="39"/>
      <c r="J128" s="39"/>
      <c r="K128" s="39"/>
      <c r="L128" s="39"/>
      <c r="M128" s="39"/>
      <c r="N128" s="39"/>
    </row>
    <row r="129" spans="8:14" ht="24" customHeight="1">
      <c r="H129" s="39"/>
      <c r="I129" s="39"/>
      <c r="J129" s="39"/>
      <c r="K129" s="39"/>
      <c r="L129" s="39"/>
      <c r="M129" s="39"/>
      <c r="N129" s="39"/>
    </row>
    <row r="130" spans="8:14" ht="24" customHeight="1">
      <c r="H130" s="39"/>
      <c r="I130" s="39"/>
      <c r="J130" s="39"/>
      <c r="K130" s="39"/>
      <c r="L130" s="39"/>
      <c r="M130" s="39"/>
      <c r="N130" s="39"/>
    </row>
    <row r="131" spans="8:14" ht="24" customHeight="1">
      <c r="H131" s="39"/>
      <c r="I131" s="39"/>
      <c r="J131" s="39"/>
      <c r="K131" s="39"/>
      <c r="L131" s="39"/>
      <c r="M131" s="39"/>
      <c r="N131" s="39"/>
    </row>
    <row r="132" spans="8:14" ht="24" customHeight="1">
      <c r="H132" s="39"/>
      <c r="I132" s="39"/>
      <c r="J132" s="39"/>
      <c r="K132" s="39"/>
      <c r="L132" s="39"/>
      <c r="M132" s="39"/>
      <c r="N132" s="39"/>
    </row>
    <row r="133" spans="8:14" ht="24" customHeight="1">
      <c r="H133" s="39"/>
      <c r="I133" s="39"/>
      <c r="J133" s="39"/>
      <c r="K133" s="39"/>
      <c r="L133" s="39"/>
      <c r="M133" s="39"/>
      <c r="N133" s="39"/>
    </row>
    <row r="134" spans="8:14" ht="24" customHeight="1">
      <c r="H134" s="39"/>
      <c r="I134" s="39"/>
      <c r="J134" s="39"/>
      <c r="K134" s="39"/>
      <c r="L134" s="39"/>
      <c r="M134" s="39"/>
      <c r="N134" s="39"/>
    </row>
    <row r="135" spans="8:14" ht="24" customHeight="1">
      <c r="H135" s="39"/>
      <c r="I135" s="39"/>
      <c r="J135" s="39"/>
      <c r="K135" s="39"/>
      <c r="L135" s="39"/>
      <c r="M135" s="39"/>
      <c r="N135" s="39"/>
    </row>
    <row r="136" spans="8:14" ht="24" customHeight="1">
      <c r="H136" s="39"/>
      <c r="I136" s="39"/>
      <c r="J136" s="39"/>
      <c r="K136" s="39"/>
      <c r="L136" s="39"/>
      <c r="M136" s="39"/>
      <c r="N136" s="39"/>
    </row>
    <row r="137" spans="8:14" ht="24" customHeight="1">
      <c r="H137" s="39"/>
      <c r="I137" s="39"/>
      <c r="J137" s="39"/>
      <c r="K137" s="39"/>
      <c r="L137" s="39"/>
      <c r="M137" s="39"/>
      <c r="N137" s="39"/>
    </row>
    <row r="138" spans="8:14" ht="24" customHeight="1">
      <c r="H138" s="39"/>
      <c r="I138" s="39"/>
      <c r="J138" s="39"/>
      <c r="K138" s="39"/>
      <c r="L138" s="39"/>
      <c r="M138" s="39"/>
      <c r="N138" s="39"/>
    </row>
    <row r="139" spans="8:14" ht="24" customHeight="1">
      <c r="H139" s="39"/>
      <c r="I139" s="39"/>
      <c r="J139" s="39"/>
      <c r="K139" s="39"/>
      <c r="L139" s="39"/>
      <c r="M139" s="39"/>
      <c r="N139" s="39"/>
    </row>
    <row r="140" spans="8:14" ht="24" customHeight="1">
      <c r="H140" s="39"/>
      <c r="I140" s="39"/>
      <c r="J140" s="39"/>
      <c r="K140" s="39"/>
      <c r="L140" s="39"/>
      <c r="M140" s="39"/>
      <c r="N140" s="39"/>
    </row>
    <row r="141" spans="8:14" ht="24" customHeight="1">
      <c r="H141" s="39"/>
      <c r="I141" s="39"/>
      <c r="J141" s="39"/>
      <c r="K141" s="39"/>
      <c r="L141" s="39"/>
      <c r="M141" s="39"/>
      <c r="N141" s="39"/>
    </row>
    <row r="142" spans="8:14" ht="24" customHeight="1">
      <c r="H142" s="39"/>
      <c r="I142" s="39"/>
      <c r="J142" s="39"/>
      <c r="K142" s="39"/>
      <c r="L142" s="39"/>
      <c r="M142" s="39"/>
      <c r="N142" s="39"/>
    </row>
    <row r="143" spans="8:14" ht="24" customHeight="1">
      <c r="H143" s="39"/>
      <c r="I143" s="39"/>
      <c r="J143" s="39"/>
      <c r="K143" s="39"/>
      <c r="L143" s="39"/>
      <c r="M143" s="39"/>
      <c r="N143" s="39"/>
    </row>
    <row r="144" spans="8:14" ht="24" customHeight="1">
      <c r="H144" s="39"/>
      <c r="I144" s="39"/>
      <c r="J144" s="39"/>
      <c r="K144" s="39"/>
      <c r="L144" s="39"/>
      <c r="M144" s="39"/>
      <c r="N144" s="39"/>
    </row>
    <row r="145" spans="8:14" ht="24" customHeight="1">
      <c r="H145" s="39"/>
      <c r="I145" s="39"/>
      <c r="J145" s="39"/>
      <c r="K145" s="39"/>
      <c r="L145" s="39"/>
      <c r="M145" s="39"/>
      <c r="N145" s="39"/>
    </row>
    <row r="146" spans="8:14" ht="24" customHeight="1">
      <c r="H146" s="39"/>
      <c r="I146" s="39"/>
      <c r="J146" s="39"/>
      <c r="K146" s="39"/>
      <c r="L146" s="39"/>
      <c r="M146" s="39"/>
      <c r="N146" s="39"/>
    </row>
    <row r="147" spans="8:14" ht="24" customHeight="1">
      <c r="H147" s="39"/>
      <c r="I147" s="39"/>
      <c r="J147" s="39"/>
      <c r="K147" s="39"/>
      <c r="L147" s="39"/>
      <c r="M147" s="39"/>
      <c r="N147" s="39"/>
    </row>
    <row r="148" spans="8:14" ht="24" customHeight="1">
      <c r="H148" s="39"/>
      <c r="I148" s="39"/>
      <c r="J148" s="39"/>
      <c r="K148" s="39"/>
      <c r="L148" s="39"/>
      <c r="M148" s="39"/>
      <c r="N148" s="39"/>
    </row>
    <row r="149" spans="8:14" ht="24" customHeight="1">
      <c r="H149" s="39"/>
      <c r="I149" s="39"/>
      <c r="J149" s="39"/>
      <c r="K149" s="39"/>
      <c r="L149" s="39"/>
      <c r="M149" s="39"/>
      <c r="N149" s="39"/>
    </row>
    <row r="150" spans="8:14" ht="24" customHeight="1">
      <c r="H150" s="39"/>
      <c r="I150" s="39"/>
      <c r="J150" s="39"/>
      <c r="K150" s="39"/>
      <c r="L150" s="39"/>
      <c r="M150" s="39"/>
      <c r="N150" s="39"/>
    </row>
    <row r="151" spans="8:14" ht="24" customHeight="1">
      <c r="H151" s="39"/>
      <c r="I151" s="39"/>
      <c r="J151" s="39"/>
      <c r="K151" s="39"/>
      <c r="L151" s="39"/>
      <c r="M151" s="39"/>
      <c r="N151" s="39"/>
    </row>
    <row r="152" spans="8:14" ht="24" customHeight="1">
      <c r="H152" s="39"/>
      <c r="I152" s="39"/>
      <c r="J152" s="39"/>
      <c r="K152" s="39"/>
      <c r="L152" s="39"/>
    </row>
    <row r="153" spans="8:14" ht="24" customHeight="1">
      <c r="H153" s="39"/>
      <c r="I153" s="39"/>
      <c r="J153" s="39"/>
      <c r="K153" s="39"/>
      <c r="L153" s="39"/>
    </row>
    <row r="154" spans="8:14" ht="24" customHeight="1">
      <c r="H154" s="39"/>
      <c r="I154" s="39"/>
      <c r="J154" s="39"/>
      <c r="K154" s="39"/>
      <c r="L154" s="39"/>
    </row>
    <row r="155" spans="8:14" ht="24" customHeight="1">
      <c r="H155" s="39"/>
      <c r="I155" s="39"/>
      <c r="J155" s="39"/>
      <c r="K155" s="39"/>
      <c r="L155" s="39"/>
    </row>
  </sheetData>
  <mergeCells count="8">
    <mergeCell ref="H6:J6"/>
    <mergeCell ref="L6:N6"/>
    <mergeCell ref="H55:J55"/>
    <mergeCell ref="L55:N55"/>
    <mergeCell ref="H5:J5"/>
    <mergeCell ref="L5:N5"/>
    <mergeCell ref="H54:J54"/>
    <mergeCell ref="L54:N54"/>
  </mergeCells>
  <pageMargins left="0.74803149606299213" right="0.27559055118110237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E34BCC69BCAE488DF3DFA574DA43DE" ma:contentTypeVersion="7" ma:contentTypeDescription="สร้างเอกสารใหม่" ma:contentTypeScope="" ma:versionID="35d9815b5b9d3a796a19eaf0128d727d">
  <xsd:schema xmlns:xsd="http://www.w3.org/2001/XMLSchema" xmlns:xs="http://www.w3.org/2001/XMLSchema" xmlns:p="http://schemas.microsoft.com/office/2006/metadata/properties" xmlns:ns2="dc32ddbf-a5de-4536-9561-993180edfd3f" targetNamespace="http://schemas.microsoft.com/office/2006/metadata/properties" ma:root="true" ma:fieldsID="39dba209edaa5b0ea602e661da53c746" ns2:_="">
    <xsd:import namespace="dc32ddbf-a5de-4536-9561-993180edfd3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2ddbf-a5de-4536-9561-993180edfd3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c32ddbf-a5de-4536-9561-993180edfd3f" xsi:nil="true"/>
    <Reviewer_x0020_Sign_x002d_off xmlns="dc32ddbf-a5de-4536-9561-993180edfd3f" xsi:nil="true"/>
    <Preparer_x0020_Sign_x002d_off xmlns="dc32ddbf-a5de-4536-9561-993180edfd3f" xsi:nil="true"/>
  </documentManagement>
</p:properties>
</file>

<file path=customXml/itemProps1.xml><?xml version="1.0" encoding="utf-8"?>
<ds:datastoreItem xmlns:ds="http://schemas.openxmlformats.org/officeDocument/2006/customXml" ds:itemID="{D4D46BED-4F80-442D-9B86-C3A71ED44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32ddbf-a5de-4536-9561-993180edf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dc32ddbf-a5de-4536-9561-993180edfd3f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(T)</vt:lpstr>
      <vt:lpstr>PL  (T)</vt:lpstr>
      <vt:lpstr>EQ Conso (T)</vt:lpstr>
      <vt:lpstr>EQ (T)</vt:lpstr>
      <vt:lpstr>CF (T) </vt:lpstr>
      <vt:lpstr>'CF (T) '!Print_Area</vt:lpstr>
      <vt:lpstr>'EQ (T)'!Print_Area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Supaluck Moonwan</cp:lastModifiedBy>
  <cp:lastPrinted>2021-05-12T02:51:52Z</cp:lastPrinted>
  <dcterms:created xsi:type="dcterms:W3CDTF">2002-07-07T03:31:04Z</dcterms:created>
  <dcterms:modified xsi:type="dcterms:W3CDTF">2021-05-13T09:01:46Z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0x010100D5E34BCC69BCAE488DF3DFA574DA43DE</vt:lpwstr>
  </property>
</Properties>
</file>