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/>
  <bookViews>
    <workbookView xWindow="-122" yWindow="-122" windowWidth="20731" windowHeight="11167" tabRatio="714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BS!$A$1:$K$89</definedName>
    <definedName name="_xlnm.Print_Area" localSheetId="11">Cashflow!$A$1:$I$94</definedName>
    <definedName name="_xlnm.Print_Area" localSheetId="8">PL!$A$1:$L$71</definedName>
    <definedName name="_xlnm.Print_Area" localSheetId="10">'SC-Company'!$A$1:$U$33</definedName>
    <definedName name="_xlnm.Print_Area" localSheetId="9">'SC-Conso'!$A$1:$P$33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11" l="1"/>
  <c r="K47" i="16" l="1"/>
  <c r="I47" i="16"/>
  <c r="G47" i="16"/>
  <c r="E47" i="16"/>
  <c r="R26" i="11" l="1"/>
  <c r="L24" i="12" l="1"/>
  <c r="T26" i="11" l="1"/>
  <c r="I52" i="16"/>
  <c r="E52" i="16"/>
  <c r="H63" i="13"/>
  <c r="E58" i="16" l="1"/>
  <c r="E59" i="16" s="1"/>
  <c r="N24" i="12"/>
  <c r="P24" i="11"/>
  <c r="I58" i="16"/>
  <c r="I59" i="16" s="1"/>
  <c r="R22" i="11"/>
  <c r="T22" i="11" s="1"/>
  <c r="R16" i="11"/>
  <c r="R15" i="11"/>
  <c r="T15" i="11" s="1"/>
  <c r="P29" i="12"/>
  <c r="P28" i="12"/>
  <c r="P26" i="12"/>
  <c r="P22" i="12"/>
  <c r="P15" i="12"/>
  <c r="P17" i="11" l="1"/>
  <c r="D31" i="12" l="1"/>
  <c r="G17" i="16"/>
  <c r="I17" i="16"/>
  <c r="K17" i="16"/>
  <c r="J40" i="13"/>
  <c r="F40" i="13"/>
  <c r="J5" i="13"/>
  <c r="F5" i="13"/>
  <c r="L24" i="11" l="1"/>
  <c r="R28" i="11"/>
  <c r="T28" i="11" s="1"/>
  <c r="R29" i="11"/>
  <c r="T29" i="11" s="1"/>
  <c r="G52" i="16"/>
  <c r="G58" i="16" s="1"/>
  <c r="G59" i="16" s="1"/>
  <c r="K52" i="16"/>
  <c r="K58" i="16" s="1"/>
  <c r="K59" i="16" s="1"/>
  <c r="N17" i="11" l="1"/>
  <c r="R17" i="11" s="1"/>
  <c r="N17" i="12"/>
  <c r="P17" i="12" s="1"/>
  <c r="C80" i="17"/>
  <c r="H56" i="13" l="1"/>
  <c r="H32" i="13"/>
  <c r="E25" i="12" l="1"/>
  <c r="E30" i="12" s="1"/>
  <c r="F25" i="12"/>
  <c r="G25" i="12"/>
  <c r="G30" i="12" s="1"/>
  <c r="H25" i="12"/>
  <c r="I25" i="12"/>
  <c r="I30" i="12" s="1"/>
  <c r="J25" i="12"/>
  <c r="K25" i="12"/>
  <c r="K30" i="12" s="1"/>
  <c r="O25" i="12"/>
  <c r="D25" i="12"/>
  <c r="D30" i="12" s="1"/>
  <c r="P24" i="12" l="1"/>
  <c r="G32" i="11"/>
  <c r="G32" i="12" l="1"/>
  <c r="F71" i="17"/>
  <c r="G71" i="17"/>
  <c r="H71" i="17"/>
  <c r="I71" i="17"/>
  <c r="C71" i="17"/>
  <c r="D71" i="17"/>
  <c r="E71" i="17"/>
  <c r="F24" i="16"/>
  <c r="H24" i="16"/>
  <c r="D56" i="13" l="1"/>
  <c r="D32" i="13"/>
  <c r="J79" i="13"/>
  <c r="J63" i="13"/>
  <c r="J56" i="13"/>
  <c r="J32" i="13"/>
  <c r="J21" i="13"/>
  <c r="F79" i="13"/>
  <c r="F63" i="13"/>
  <c r="F56" i="13"/>
  <c r="F32" i="13"/>
  <c r="F21" i="13"/>
  <c r="L31" i="12" l="1"/>
  <c r="J64" i="13"/>
  <c r="J80" i="13" s="1"/>
  <c r="F33" i="13"/>
  <c r="F64" i="13"/>
  <c r="F80" i="13" s="1"/>
  <c r="J33" i="13"/>
  <c r="P19" i="12"/>
  <c r="F81" i="13" l="1"/>
  <c r="J81" i="13"/>
  <c r="I80" i="17"/>
  <c r="G80" i="17"/>
  <c r="E80" i="17"/>
  <c r="K23" i="16"/>
  <c r="I23" i="16"/>
  <c r="G23" i="16"/>
  <c r="E23" i="16"/>
  <c r="E17" i="16"/>
  <c r="N25" i="12" l="1"/>
  <c r="K24" i="16"/>
  <c r="K29" i="16" s="1"/>
  <c r="I24" i="16"/>
  <c r="E24" i="16"/>
  <c r="G24" i="16"/>
  <c r="G29" i="16" s="1"/>
  <c r="I29" i="16" l="1"/>
  <c r="G9" i="17" s="1"/>
  <c r="G31" i="17" s="1"/>
  <c r="G48" i="17" s="1"/>
  <c r="E29" i="16"/>
  <c r="E31" i="16" s="1"/>
  <c r="L23" i="12" s="1"/>
  <c r="P23" i="12" s="1"/>
  <c r="G31" i="16"/>
  <c r="E9" i="17"/>
  <c r="E31" i="17" s="1"/>
  <c r="E48" i="17" s="1"/>
  <c r="K31" i="16"/>
  <c r="K61" i="16" s="1"/>
  <c r="I9" i="17"/>
  <c r="I31" i="17" s="1"/>
  <c r="I48" i="17" s="1"/>
  <c r="I31" i="16" l="1"/>
  <c r="L23" i="11" s="1"/>
  <c r="C9" i="17"/>
  <c r="C31" i="17" s="1"/>
  <c r="C48" i="17" s="1"/>
  <c r="G61" i="16"/>
  <c r="L16" i="12"/>
  <c r="P16" i="12" s="1"/>
  <c r="L25" i="12"/>
  <c r="P25" i="12"/>
  <c r="L16" i="11"/>
  <c r="E61" i="16"/>
  <c r="L31" i="11"/>
  <c r="J31" i="11"/>
  <c r="H31" i="11"/>
  <c r="F31" i="11"/>
  <c r="D31" i="11"/>
  <c r="N30" i="12"/>
  <c r="D32" i="12"/>
  <c r="D79" i="13"/>
  <c r="H79" i="13"/>
  <c r="I61" i="16" l="1"/>
  <c r="J31" i="12"/>
  <c r="J30" i="12"/>
  <c r="J32" i="12" s="1"/>
  <c r="P30" i="12"/>
  <c r="P31" i="12"/>
  <c r="F31" i="12"/>
  <c r="F30" i="12"/>
  <c r="F32" i="12" s="1"/>
  <c r="L30" i="12"/>
  <c r="L32" i="12" s="1"/>
  <c r="H31" i="12"/>
  <c r="H30" i="12"/>
  <c r="H32" i="12" s="1"/>
  <c r="R31" i="11"/>
  <c r="D63" i="13" l="1"/>
  <c r="H64" i="13" l="1"/>
  <c r="D64" i="13"/>
  <c r="D80" i="13" s="1"/>
  <c r="H21" i="13"/>
  <c r="D21" i="13"/>
  <c r="H80" i="13" l="1"/>
  <c r="H33" i="13"/>
  <c r="D33" i="13"/>
  <c r="D81" i="13" s="1"/>
  <c r="R19" i="11"/>
  <c r="T19" i="11" s="1"/>
  <c r="H81" i="13" l="1"/>
  <c r="G52" i="17"/>
  <c r="G81" i="17" s="1"/>
  <c r="G83" i="17" s="1"/>
  <c r="G84" i="17" l="1"/>
  <c r="C52" i="17"/>
  <c r="C81" i="17" l="1"/>
  <c r="C83" i="17" s="1"/>
  <c r="C84" i="17" s="1"/>
  <c r="N18" i="12"/>
  <c r="N20" i="12" s="1"/>
  <c r="J18" i="12"/>
  <c r="J20" i="12" s="1"/>
  <c r="H18" i="12"/>
  <c r="H20" i="12" s="1"/>
  <c r="F18" i="12"/>
  <c r="F20" i="12" s="1"/>
  <c r="E52" i="17" l="1"/>
  <c r="E81" i="17" s="1"/>
  <c r="L25" i="11" l="1"/>
  <c r="L30" i="11" s="1"/>
  <c r="D18" i="12"/>
  <c r="D20" i="12" s="1"/>
  <c r="E83" i="17" l="1"/>
  <c r="P25" i="11"/>
  <c r="P30" i="11" s="1"/>
  <c r="P18" i="11"/>
  <c r="P20" i="11" s="1"/>
  <c r="R23" i="11"/>
  <c r="T31" i="11" l="1"/>
  <c r="R18" i="11"/>
  <c r="R20" i="11" s="1"/>
  <c r="T17" i="11"/>
  <c r="N18" i="11" l="1"/>
  <c r="N20" i="11" s="1"/>
  <c r="H25" i="11" l="1"/>
  <c r="H30" i="11" s="1"/>
  <c r="H32" i="11" s="1"/>
  <c r="H18" i="11"/>
  <c r="H20" i="11" s="1"/>
  <c r="R24" i="11" l="1"/>
  <c r="T24" i="11" s="1"/>
  <c r="R25" i="11" l="1"/>
  <c r="R30" i="11" l="1"/>
  <c r="R32" i="11" s="1"/>
  <c r="L18" i="12"/>
  <c r="L20" i="12" s="1"/>
  <c r="P18" i="12"/>
  <c r="P20" i="12" s="1"/>
  <c r="T16" i="11"/>
  <c r="T23" i="11"/>
  <c r="I52" i="17" l="1"/>
  <c r="I81" i="17" s="1"/>
  <c r="I83" i="17" l="1"/>
  <c r="P32" i="12" l="1"/>
  <c r="N25" i="11"/>
  <c r="N30" i="11" s="1"/>
  <c r="J25" i="11"/>
  <c r="J30" i="11" s="1"/>
  <c r="F25" i="11"/>
  <c r="F30" i="11" s="1"/>
  <c r="D25" i="11"/>
  <c r="D30" i="11" s="1"/>
  <c r="D32" i="11" s="1"/>
  <c r="J18" i="11"/>
  <c r="J20" i="11" s="1"/>
  <c r="F18" i="11"/>
  <c r="F20" i="11" s="1"/>
  <c r="D18" i="11"/>
  <c r="D20" i="11" s="1"/>
  <c r="F32" i="11" l="1"/>
  <c r="J32" i="11"/>
  <c r="L32" i="11" l="1"/>
  <c r="T25" i="11"/>
  <c r="T30" i="11" s="1"/>
  <c r="T32" i="11" l="1"/>
  <c r="L18" i="11"/>
  <c r="L20" i="11" s="1"/>
  <c r="T18" i="11"/>
  <c r="T20" i="11" s="1"/>
</calcChain>
</file>

<file path=xl/sharedStrings.xml><?xml version="1.0" encoding="utf-8"?>
<sst xmlns="http://schemas.openxmlformats.org/spreadsheetml/2006/main" count="371" uniqueCount="249">
  <si>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</si>
  <si>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</si>
  <si>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</si>
  <si>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</si>
  <si>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</si>
  <si>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</si>
  <si>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</si>
  <si>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</si>
  <si>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</si>
  <si>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</si>
  <si>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</si>
  <si>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</si>
  <si>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</si>
  <si>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</si>
  <si>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</si>
  <si>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</si>
  <si>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</si>
  <si>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</si>
  <si>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</si>
  <si>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</si>
  <si>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</si>
  <si>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</si>
  <si>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</si>
  <si>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</si>
  <si>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</si>
  <si>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</si>
  <si>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</si>
  <si>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</si>
  <si>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</si>
  <si>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</si>
  <si>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</si>
  <si>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</si>
  <si>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</si>
  <si>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</si>
  <si>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</si>
  <si>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</si>
  <si>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</si>
  <si>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</si>
  <si>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</si>
  <si>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</si>
  <si>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</si>
  <si>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</si>
  <si>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</si>
  <si>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</si>
  <si>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</si>
  <si>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</si>
  <si>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</si>
  <si>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</si>
  <si>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</si>
  <si>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</si>
  <si>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</si>
  <si>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</si>
  <si>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</si>
  <si>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</si>
  <si>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</si>
  <si>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</si>
  <si>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</si>
  <si>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</si>
  <si>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</si>
  <si>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</si>
  <si>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</si>
  <si>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</si>
  <si>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</si>
  <si>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</si>
  <si>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</si>
  <si>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</si>
  <si>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</si>
  <si>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</si>
  <si>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</si>
  <si>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</si>
  <si>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</si>
  <si>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</si>
  <si>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</si>
  <si>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</si>
  <si>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</si>
  <si>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</si>
  <si>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</si>
  <si>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</si>
  <si>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</si>
  <si>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</si>
  <si>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</si>
  <si>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</si>
  <si>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</si>
  <si>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</si>
  <si>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</si>
  <si>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</si>
  <si>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</si>
  <si>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</si>
  <si>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 xml:space="preserve">   Cash received from interest and dividend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</si>
  <si>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</si>
  <si>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</si>
  <si>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</si>
  <si>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</si>
  <si>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</si>
  <si>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to profit or loss in subsequent periods</t>
  </si>
  <si>
    <t>Short-term loans to others</t>
  </si>
  <si>
    <t>Other short-term borrowings</t>
  </si>
  <si>
    <t>Cash paid for purchases of equipment</t>
  </si>
  <si>
    <t>(Audited)</t>
  </si>
  <si>
    <t xml:space="preserve">   Depreciation and amortisation</t>
  </si>
  <si>
    <t>Share of profit from investment in associate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</si>
  <si>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</si>
  <si>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</si>
  <si>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</si>
  <si>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</si>
  <si>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</si>
  <si>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</si>
  <si>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</si>
  <si>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to profit or loss in subsequent periods - net income tax</t>
  </si>
  <si>
    <t>Cash flow statement</t>
  </si>
  <si>
    <t>Dividend received from long-term investments</t>
  </si>
  <si>
    <t>Cash paid for purchases of intangible assets</t>
  </si>
  <si>
    <t>Capital reserve for share-based payment transactions</t>
  </si>
  <si>
    <t>Cash received from debentures issuance</t>
  </si>
  <si>
    <t xml:space="preserve">      of the Company (Baht/share)</t>
  </si>
  <si>
    <t>Capital reserve</t>
  </si>
  <si>
    <t>for share-based</t>
  </si>
  <si>
    <t>payment</t>
  </si>
  <si>
    <t xml:space="preserve"> transactions</t>
  </si>
  <si>
    <t>Share-based payment transactions</t>
  </si>
  <si>
    <t>Statement of comprehensive income (continued)</t>
  </si>
  <si>
    <t>Supplemental cash flows information:</t>
  </si>
  <si>
    <t>Short-term loans to subsidiaries</t>
  </si>
  <si>
    <t>Other comprehensive income not to be reclassified</t>
  </si>
  <si>
    <t>Other comprehensive income</t>
  </si>
  <si>
    <t>Management service income</t>
  </si>
  <si>
    <t>Actuarial loss</t>
  </si>
  <si>
    <t>Share of other</t>
  </si>
  <si>
    <t>Total other</t>
  </si>
  <si>
    <t>compensive of</t>
  </si>
  <si>
    <t>shareholder's</t>
  </si>
  <si>
    <t xml:space="preserve">   Loans to others</t>
  </si>
  <si>
    <t>Actuarial loss - net income tax</t>
  </si>
  <si>
    <t xml:space="preserve">Current portion long-term loans to other </t>
  </si>
  <si>
    <t>Receivables from Clearing House and broker - dealers</t>
  </si>
  <si>
    <t xml:space="preserve">   Receivables from Clearing House and broker - dealers</t>
  </si>
  <si>
    <t xml:space="preserve">   Payables to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</si>
  <si>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</si>
  <si>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</si>
  <si>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</si>
  <si>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</si>
  <si>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</si>
  <si>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>Loss on</t>
  </si>
  <si>
    <t>Income tax revenue (expense)</t>
  </si>
  <si>
    <t>2020</t>
  </si>
  <si>
    <t>comprehensive income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</si>
  <si>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</si>
  <si>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</si>
  <si>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</si>
  <si>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</si>
  <si>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</si>
  <si>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</si>
  <si>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Profit (loss) attributable to equity holders </t>
  </si>
  <si>
    <t>Profit (loss) before tax</t>
  </si>
  <si>
    <t xml:space="preserve">   Cash paid for employee benefit</t>
  </si>
  <si>
    <t>value through other</t>
  </si>
  <si>
    <t xml:space="preserve"> income</t>
  </si>
  <si>
    <t>comprehensive</t>
  </si>
  <si>
    <t>Cash received from disposal of equipment</t>
  </si>
  <si>
    <t>Provision for dismantling cost</t>
  </si>
  <si>
    <t xml:space="preserve">   through other comprehensive income - net of income tax</t>
  </si>
  <si>
    <t>Share of profit from investments in subsidiaries</t>
  </si>
  <si>
    <t xml:space="preserve">      through other comprehensive income - net of income tax</t>
  </si>
  <si>
    <t>Cash paid for lease liabilities</t>
  </si>
  <si>
    <t>Dividend received from subsidiaries</t>
  </si>
  <si>
    <t xml:space="preserve">   Short-term loans to joint venture</t>
  </si>
  <si>
    <t xml:space="preserve">   through other comprehensive income</t>
  </si>
  <si>
    <t>Short-term loans to joint venture</t>
  </si>
  <si>
    <t>Long-term investments</t>
  </si>
  <si>
    <t>Personnel expenses</t>
  </si>
  <si>
    <t>Depreciation and amortisation</t>
  </si>
  <si>
    <t>Fee and service expenses</t>
  </si>
  <si>
    <t>Other expenses</t>
  </si>
  <si>
    <t>Less: Income tax effect</t>
  </si>
  <si>
    <t>Profit (loss) before income tax</t>
  </si>
  <si>
    <t>Basic earnings (loss) per share</t>
  </si>
  <si>
    <t>Loss for the period</t>
  </si>
  <si>
    <t xml:space="preserve">   provided by (paid for) operating activities:</t>
  </si>
  <si>
    <t xml:space="preserve">   Long-term employee benefit expenses</t>
  </si>
  <si>
    <t xml:space="preserve">   Share of profit from investments in subsidiaries</t>
  </si>
  <si>
    <t xml:space="preserve">   Share of profit from investment in associate</t>
  </si>
  <si>
    <t xml:space="preserve">   Share of profit from investment in joint venture</t>
  </si>
  <si>
    <t xml:space="preserve">   Unrealised loss (gain) on revaluation of investments measured </t>
  </si>
  <si>
    <t xml:space="preserve">   Expenses for share-based payment transactions</t>
  </si>
  <si>
    <t xml:space="preserve">   Loss (gain) on disposal and write-off of equipment</t>
  </si>
  <si>
    <t xml:space="preserve">   Interest income</t>
  </si>
  <si>
    <t xml:space="preserve">   Dividend income</t>
  </si>
  <si>
    <t xml:space="preserve">   Finance cost</t>
  </si>
  <si>
    <t xml:space="preserve">Gain (loss) from operating activities before  </t>
  </si>
  <si>
    <t xml:space="preserve">   Cash paid for financial cost</t>
  </si>
  <si>
    <t xml:space="preserve">   Cash paid for income tax</t>
  </si>
  <si>
    <t>Cash received from sale of long-term investments</t>
  </si>
  <si>
    <t xml:space="preserve">   Actuarial loss - net income tax</t>
  </si>
  <si>
    <t xml:space="preserve">designated at fair </t>
  </si>
  <si>
    <t>investments in</t>
  </si>
  <si>
    <t xml:space="preserve">equity designated at fair </t>
  </si>
  <si>
    <t xml:space="preserve">Loss on disposal of equity investments designated at fair value </t>
  </si>
  <si>
    <t>Profit (loss) for the period</t>
  </si>
  <si>
    <t>investments in equity</t>
  </si>
  <si>
    <t xml:space="preserve">Transfer of loss on disposal of equity investments designated at </t>
  </si>
  <si>
    <t xml:space="preserve">   fair value through other comprehensive income</t>
  </si>
  <si>
    <t xml:space="preserve">   Loss (gain) from changing in fair value of derivative liabilities</t>
  </si>
  <si>
    <t>Decrease in short-term borrowings from financial institutions</t>
  </si>
  <si>
    <t>Decrease in short-term loans from subsidiaries</t>
  </si>
  <si>
    <t xml:space="preserve">Increase in other short-term borrowings </t>
  </si>
  <si>
    <t xml:space="preserve">Adjustments to reconcile profit (loss) before tax to net cash </t>
  </si>
  <si>
    <t>Increase in short-term loans to subsidiaries</t>
  </si>
  <si>
    <t xml:space="preserve">   Decrease in liabilities from acquisition of equipment</t>
  </si>
  <si>
    <t>31 March 2021</t>
  </si>
  <si>
    <t>For the three-month period ended 31 March 2021</t>
  </si>
  <si>
    <t>Balance as at 31 March 2021</t>
  </si>
  <si>
    <t>2021</t>
  </si>
  <si>
    <t>Balance as at 1 January 2020</t>
  </si>
  <si>
    <t>Balance as at 31 March 2020</t>
  </si>
  <si>
    <t>Balance as at 1 January 2021</t>
  </si>
  <si>
    <t xml:space="preserve">          of Baht 5 each)</t>
  </si>
  <si>
    <t xml:space="preserve">         (31 December 2020: 199,188,966 ordinary shares</t>
  </si>
  <si>
    <t>Capital increase from exercise of warrants</t>
  </si>
  <si>
    <t>Gain (loss) and retern on financial instruments</t>
  </si>
  <si>
    <t xml:space="preserve">      at fair value through profit or loss</t>
  </si>
  <si>
    <t xml:space="preserve">   Gain on sales of investments measured at amortised cost</t>
  </si>
  <si>
    <t>Cash and cash equivalents at the end of the period</t>
  </si>
  <si>
    <t xml:space="preserve">   Profit attributable to equity holders </t>
  </si>
  <si>
    <t>Diluted earnings per share</t>
  </si>
  <si>
    <t xml:space="preserve">      214,404,846 ordinary shares of Baht 5 each</t>
  </si>
  <si>
    <t xml:space="preserve">   Gain from disposal investments</t>
  </si>
  <si>
    <t xml:space="preserve">   Loss from changing in fair value of derivative assets</t>
  </si>
  <si>
    <t>Cash used in operating activities</t>
  </si>
  <si>
    <t>Net cash flows used in operating activities</t>
  </si>
  <si>
    <t>Net cash flows used in investing activities</t>
  </si>
  <si>
    <t xml:space="preserve">   Decrease in liabilities from acquisition of intangible assets</t>
  </si>
  <si>
    <t>Operating profit (loss)</t>
  </si>
  <si>
    <t>Gain (loss) on investments in equity designated at fair value</t>
  </si>
  <si>
    <t>Cash received from share subscription</t>
  </si>
  <si>
    <t>Net cash flows from financing activities</t>
  </si>
  <si>
    <t xml:space="preserve">   Gain (loss) on investments in equity designated at fair value</t>
  </si>
  <si>
    <t>Long-term unsecured debentures, net of current portion</t>
  </si>
  <si>
    <t xml:space="preserve">   through other comprehensive income of subsidiary</t>
  </si>
  <si>
    <t>4.3, 9.2</t>
  </si>
  <si>
    <t>Earnings (loss) per share</t>
  </si>
  <si>
    <t>Profit for the period</t>
  </si>
  <si>
    <t xml:space="preserve">   Expected credit loss</t>
  </si>
  <si>
    <t xml:space="preserve">   Loss from changing in fair value of borrowing securities</t>
  </si>
  <si>
    <t>Cash paid for provision of convertible loan</t>
  </si>
  <si>
    <t xml:space="preserve">Cash paid for maturity of debentures </t>
  </si>
  <si>
    <t>Share of actuarial loss from subsidiaries</t>
  </si>
  <si>
    <t xml:space="preserve">   in subsidiaries</t>
  </si>
  <si>
    <t>from subsidiaries</t>
  </si>
  <si>
    <t xml:space="preserve">   Increase in motor vehicles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</si>
</sst>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0.000_);\(#,##0.000\)"/>
    <numFmt numFmtId="195" formatCode="_([$€-2]\ * #,##0.00_);_([$€-2]\ * \(#,##0.00\);_([$€-2]\ * &quot;-&quot;??_);_(@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_-* #,##0_-;\-* #,##0_-;_-* &quot;-&quot;??_-;_-@_-"/>
    <numFmt numFmtId="201" formatCode="0,,"/>
    <numFmt numFmtId="202" formatCode="#,##0.0"/>
    <numFmt numFmtId="203" formatCode="#,##0,"/>
    <numFmt numFmtId="204" formatCode="_-[$€-2]* #,##0.00_-;\-[$€-2]* #,##0.00_-;_-[$€-2]* &quot;-&quot;??_-"/>
    <numFmt numFmtId="205" formatCode="0.0"/>
    <numFmt numFmtId="206" formatCode="#,##0;\(#,##0\)"/>
    <numFmt numFmtId="207" formatCode="_([$€-2]* #,##0.00_);_([$€-2]* \(#,##0.00\);_([$€-2]* &quot;-&quot;??_)"/>
    <numFmt numFmtId="208" formatCode="#,##0_);\(#,##0\);&quot;-&quot;_)"/>
    <numFmt numFmtId="209" formatCode="&quot;£&quot;\ #,##0_);[Red]\(&quot;£&quot;\ #,##0\)"/>
    <numFmt numFmtId="210" formatCode="&quot;¥&quot;\ #,##0_);[Red]\(&quot;¥&quot;\ #,##0\)"/>
    <numFmt numFmtId="211" formatCode="#,##0.00_)____;\(#,##0.00\)____"/>
    <numFmt numFmtId="212" formatCode="&quot;•&quot;\ \ @"/>
    <numFmt numFmtId="213" formatCode=";;;"/>
    <numFmt numFmtId="214" formatCode="0.0_);\(0.0\)"/>
    <numFmt numFmtId="215" formatCode="&quot;$&quot;#,##0\ ;\(&quot;$&quot;#,##0\)"/>
    <numFmt numFmtId="216" formatCode="_(* #,##0.0_);_(* \(#,##0.0\);_(* &quot;-&quot;??_);_(@_)"/>
    <numFmt numFmtId="217" formatCode="\ \ _•&quot;–&quot;\ \ \ \ @"/>
    <numFmt numFmtId="218" formatCode="_(* #,##0.000_);_(* \(#,##0.000\);_(* &quot;-&quot;??_);_(@_)"/>
    <numFmt numFmtId="219" formatCode="_(&quot;$&quot;* #,##0.00_);_(&quot;$&quot;* \(#,##0.00\);_(&quot;$&quot;* &quot;-&quot;_);_(@_)"/>
    <numFmt numFmtId="220" formatCode="#,##0."/>
    <numFmt numFmtId="221" formatCode="0.000000"/>
    <numFmt numFmtId="222" formatCode="&quot;$&quot;#,##0_);\(&quot;$&quot;#,##0.0\)"/>
    <numFmt numFmtId="223" formatCode="0.0\ \x"/>
    <numFmt numFmtId="224" formatCode="0.00\ \x"/>
    <numFmt numFmtId="225" formatCode="#,##0\x_);\(#,##0\x\)"/>
    <numFmt numFmtId="226" formatCode="#,##0%_);\(#,##0%\)"/>
    <numFmt numFmtId="227" formatCode="\(0\)"/>
    <numFmt numFmtId="228" formatCode="#,##0.0_)______;\(#,##0.0\)______"/>
    <numFmt numFmtId="229" formatCode="0.0__"/>
    <numFmt numFmtId="230" formatCode="#,##0__"/>
    <numFmt numFmtId="231" formatCode="#,##0_)__;\(#,##0\)__"/>
    <numFmt numFmtId="232" formatCode="0_);[Red]\(0\)"/>
    <numFmt numFmtId="233" formatCode="0%_);\(0%\)"/>
    <numFmt numFmtId="234" formatCode="#,##0_)____;\(#,##0\)____"/>
    <numFmt numFmtId="235" formatCode="#,##0.0_);\(#,##0.0\)"/>
    <numFmt numFmtId="236" formatCode="0____"/>
    <numFmt numFmtId="237" formatCode="0.0\ &quot;Years&quot;"/>
    <numFmt numFmtId="238" formatCode="_ * #,##0_ ;_ * \-#,##0_ ;_ * &quot;-&quot;_ ;_ @_ "/>
    <numFmt numFmtId="239" formatCode="_ * #,##0.00_ ;_ * \-#,##0.00_ ;_ * &quot;-&quot;??_ ;_ @_ "/>
    <numFmt numFmtId="240" formatCode="_ &quot;\&quot;* #,##0_ ;_ &quot;\&quot;* \-#,##0_ ;_ &quot;\&quot;* &quot;-&quot;_ ;_ @_ "/>
    <numFmt numFmtId="241" formatCode="_ &quot;\&quot;* #,##0.00_ ;_ &quot;\&quot;* \-#,##0.00_ ;_ &quot;\&quot;* &quot;-&quot;??_ ;_ @_ "/>
    <numFmt numFmtId="242" formatCode="_(* #,##0.00000_);_(* \(#,##0.00000\);_(* &quot;-&quot;??_);_(@_)"/>
    <numFmt numFmtId="243" formatCode="&quot;True&quot;;&quot;True&quot;;&quot;False&quot;"/>
    <numFmt numFmtId="244" formatCode="0&quot;  &quot;"/>
    <numFmt numFmtId="245" formatCode="#,##0.00&quot; F&quot;_);[Red]\(#,##0.00&quot; F&quot;\)"/>
    <numFmt numFmtId="246" formatCode="\t&quot;฿&quot;#,##0_);\(\t&quot;฿&quot;#,##0\)"/>
    <numFmt numFmtId="247" formatCode="[$-409]d\-mmm\-yy;@"/>
    <numFmt numFmtId="248" formatCode="#,###;\(#,###\)"/>
    <numFmt numFmtId="249" formatCode="0.0000"/>
    <numFmt numFmtId="250" formatCode="_(#,##0_);\(#,##0\);_(\-_)"/>
    <numFmt numFmtId="251" formatCode="#,##0.00;[Red]\(#,##0.00\)"/>
    <numFmt numFmtId="252" formatCode="\t&quot;฿&quot;#,##0_);[Red]\(\t&quot;฿&quot;#,##0\)"/>
    <numFmt numFmtId="253" formatCode="&quot;$&quot;#,##0.00;\(&quot;$&quot;#,##0.00\)"/>
    <numFmt numFmtId="254" formatCode="##\ &quot;years&quot;"/>
    <numFmt numFmtId="255" formatCode="#,##0_ ;\(#,##0\)_-;&quot;-&quot;"/>
    <numFmt numFmtId="256" formatCode="0.00\ \x;\(0.00\ \x\);0.00\ \x"/>
    <numFmt numFmtId="257" formatCode="&quot;$&quot;#,##0"/>
    <numFmt numFmtId="258" formatCode="##\ &quot;months&quot;"/>
    <numFmt numFmtId="259" formatCode="0.00\ \ \x"/>
    <numFmt numFmtId="260" formatCode="_-&quot;$&quot;* #,##0_-;\-&quot;$&quot;* #,##0_-;_-&quot;$&quot;* &quot;-&quot;_-;_-@_-"/>
    <numFmt numFmtId="261" formatCode="_-&quot;$&quot;* #,##0.00_-;\-&quot;$&quot;* #,##0.00_-;_-&quot;$&quot;* &quot;-&quot;??_-;_-@_-"/>
    <numFmt numFmtId="262" formatCode="_-* #,##0\ _P_t_s_-;\-* #,##0\ _P_t_s_-;_-* &quot;-&quot;\ _P_t_s_-;_-@_-"/>
    <numFmt numFmtId="263" formatCode="_-* #,##0\ &quot;Pts&quot;_-;\-* #,##0\ &quot;Pts&quot;_-;_-* &quot;-&quot;\ &quot;Pts&quot;_-;_-@_-"/>
    <numFmt numFmtId="264" formatCode="_-* #,##0.00\ &quot;Pts&quot;_-;\-* #,##0.00\ &quot;Pts&quot;_-;_-* &quot;-&quot;??\ &quot;Pts&quot;_-;_-@_-"/>
    <numFmt numFmtId="265" formatCode="0.00%;\(0.00%\)"/>
    <numFmt numFmtId="266" formatCode="#,##0.0\x;\(#,##0.0\x\)"/>
    <numFmt numFmtId="267" formatCode="_(* #,##0.00_);_(* \(#,##0.00\);_(* \-??_);_(@_)"/>
    <numFmt numFmtId="268" formatCode="_(* #,##0_);_(* \(#,##0\);_(* \-??_);_(@_)"/>
    <numFmt numFmtId="269" formatCode="#,##0_ ;\(#,##0\)_-;\-"/>
    <numFmt numFmtId="270" formatCode="_(* #,##0.00000_);_(* \(#,##0.00000\);_(* \-??_);_(@_)"/>
    <numFmt numFmtId="271" formatCode="_-* #,##0.00_-;\-* #,##0.00_-;_-* \-??_-;_-@_-"/>
    <numFmt numFmtId="272" formatCode="&quot;t฿&quot;#,##0_);[Red]&quot;(t฿&quot;#,##0\)"/>
    <numFmt numFmtId="273" formatCode="\$#,##0.00;&quot;($&quot;#,##0.00\)"/>
    <numFmt numFmtId="274" formatCode="_-[$€-2]* #,##0.00_-;\-[$€-2]* #,##0.00_-;_-[$€-2]* \-??_-"/>
    <numFmt numFmtId="275" formatCode="##&quot; months&quot;"/>
    <numFmt numFmtId="276" formatCode="0.00&quot;  x&quot;"/>
  </numFmts>
  <fonts count="365">
    <font>
      <sz val="15"/>
      <name val="BrowalliaUPC"/>
      <family val="1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6"/>
      <name val="Angsana New"/>
      <family val="1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name val="Corporate Mono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8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sz val="14"/>
      <name val="AngsanaUPC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sz val="11"/>
      <color indexed="17"/>
      <name val="Mod SSS"/>
      <family val="2"/>
      <charset val="222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Tahoma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b/>
      <sz val="18"/>
      <color theme="3"/>
      <name val="Cambria"/>
      <family val="2"/>
    </font>
    <font>
      <b/>
      <sz val="11"/>
      <name val="Arial"/>
      <family val="2"/>
    </font>
    <font>
      <i/>
      <sz val="11"/>
      <name val="Arial"/>
      <family val="2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35">
    <xf numFmtId="1" fontId="0" fillId="0" borderId="0"/>
    <xf numFmtId="4" fontId="2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4" fontId="11" fillId="0" borderId="0" applyFont="0" applyFill="0" applyBorder="0" applyAlignment="0" applyProtection="0"/>
    <xf numFmtId="196" fontId="13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97" fontId="13" fillId="0" borderId="0"/>
    <xf numFmtId="198" fontId="13" fillId="0" borderId="0"/>
    <xf numFmtId="0" fontId="17" fillId="0" borderId="0" applyNumberForma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38" fontId="23" fillId="33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6" fillId="0" borderId="15">
      <alignment horizontal="left" vertical="top"/>
    </xf>
    <xf numFmtId="0" fontId="27" fillId="0" borderId="0">
      <alignment horizontal="left"/>
    </xf>
    <xf numFmtId="0" fontId="26" fillId="0" borderId="15">
      <alignment horizontal="left" vertical="top"/>
    </xf>
    <xf numFmtId="0" fontId="28" fillId="0" borderId="15">
      <alignment horizontal="left" vertical="top"/>
    </xf>
    <xf numFmtId="0" fontId="29" fillId="0" borderId="0">
      <alignment horizontal="left"/>
    </xf>
    <xf numFmtId="0" fontId="30" fillId="0" borderId="15">
      <alignment horizontal="left" vertical="top"/>
    </xf>
    <xf numFmtId="0" fontId="31" fillId="0" borderId="0">
      <alignment horizontal="left"/>
    </xf>
    <xf numFmtId="0" fontId="31" fillId="0" borderId="0">
      <alignment horizontal="left"/>
    </xf>
    <xf numFmtId="10" fontId="23" fillId="34" borderId="16" applyNumberFormat="0" applyBorder="0" applyAlignment="0" applyProtection="0"/>
    <xf numFmtId="37" fontId="33" fillId="0" borderId="0"/>
    <xf numFmtId="199" fontId="34" fillId="0" borderId="0"/>
    <xf numFmtId="0" fontId="29" fillId="0" borderId="0"/>
    <xf numFmtId="0" fontId="35" fillId="0" borderId="0">
      <alignment horizontal="left"/>
    </xf>
    <xf numFmtId="10" fontId="5" fillId="0" borderId="0" applyFont="0" applyFill="0" applyBorder="0" applyAlignment="0" applyProtection="0"/>
    <xf numFmtId="1" fontId="5" fillId="0" borderId="17" applyNumberFormat="0" applyFill="0" applyAlignment="0" applyProtection="0">
      <alignment horizontal="center" vertical="center"/>
    </xf>
    <xf numFmtId="0" fontId="20" fillId="0" borderId="18">
      <alignment vertical="center"/>
    </xf>
    <xf numFmtId="0" fontId="36" fillId="0" borderId="0">
      <alignment horizontal="left"/>
    </xf>
    <xf numFmtId="0" fontId="21" fillId="0" borderId="0">
      <alignment horizontal="left"/>
    </xf>
    <xf numFmtId="0" fontId="29" fillId="0" borderId="0"/>
    <xf numFmtId="0" fontId="27" fillId="0" borderId="0"/>
    <xf numFmtId="0" fontId="2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200" fontId="43" fillId="0" borderId="0"/>
    <xf numFmtId="200" fontId="44" fillId="0" borderId="0"/>
    <xf numFmtId="192" fontId="10" fillId="0" borderId="0" applyFont="0" applyBorder="0" applyAlignment="0"/>
    <xf numFmtId="200" fontId="45" fillId="0" borderId="0"/>
    <xf numFmtId="3" fontId="46" fillId="0" borderId="16"/>
    <xf numFmtId="192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204" fontId="48" fillId="0" borderId="0" applyFon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1" fillId="0" borderId="0">
      <alignment horizontal="left"/>
    </xf>
    <xf numFmtId="38" fontId="55" fillId="33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4" fillId="0" borderId="0">
      <alignment horizontal="left"/>
    </xf>
    <xf numFmtId="0" fontId="56" fillId="0" borderId="0">
      <alignment horizontal="left"/>
    </xf>
    <xf numFmtId="0" fontId="57" fillId="0" borderId="15">
      <alignment horizontal="left" vertical="top"/>
    </xf>
    <xf numFmtId="0" fontId="58" fillId="0" borderId="15">
      <alignment horizontal="left" vertical="top"/>
    </xf>
    <xf numFmtId="0" fontId="59" fillId="0" borderId="0">
      <alignment horizontal="left"/>
    </xf>
    <xf numFmtId="10" fontId="55" fillId="34" borderId="16" applyNumberFormat="0" applyBorder="0" applyAlignment="0" applyProtection="0"/>
    <xf numFmtId="201" fontId="60" fillId="0" borderId="0"/>
    <xf numFmtId="200" fontId="44" fillId="0" borderId="0"/>
    <xf numFmtId="199" fontId="61" fillId="0" borderId="0"/>
    <xf numFmtId="0" fontId="4" fillId="0" borderId="0"/>
    <xf numFmtId="0" fontId="8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" fontId="11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41" fillId="0" borderId="0"/>
    <xf numFmtId="0" fontId="41" fillId="0" borderId="0"/>
    <xf numFmtId="0" fontId="40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62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>
      <alignment vertical="top"/>
    </xf>
    <xf numFmtId="0" fontId="4" fillId="0" borderId="0"/>
    <xf numFmtId="0" fontId="5" fillId="0" borderId="0"/>
    <xf numFmtId="0" fontId="4" fillId="0" borderId="0"/>
    <xf numFmtId="0" fontId="89" fillId="0" borderId="0"/>
    <xf numFmtId="0" fontId="11" fillId="0" borderId="0"/>
    <xf numFmtId="0" fontId="89" fillId="0" borderId="0"/>
    <xf numFmtId="0" fontId="4" fillId="0" borderId="0"/>
    <xf numFmtId="0" fontId="5" fillId="0" borderId="0"/>
    <xf numFmtId="0" fontId="63" fillId="0" borderId="0"/>
    <xf numFmtId="202" fontId="64" fillId="0" borderId="0"/>
    <xf numFmtId="0" fontId="65" fillId="0" borderId="0">
      <alignment horizontal="left"/>
    </xf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202" fontId="6" fillId="57" borderId="0" applyFont="0" applyAlignment="0"/>
    <xf numFmtId="0" fontId="54" fillId="0" borderId="18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22" fillId="0" borderId="0">
      <alignment horizontal="left"/>
    </xf>
    <xf numFmtId="0" fontId="56" fillId="0" borderId="0"/>
    <xf numFmtId="0" fontId="2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203" fontId="69" fillId="0" borderId="0"/>
    <xf numFmtId="0" fontId="68" fillId="0" borderId="0"/>
    <xf numFmtId="0" fontId="67" fillId="0" borderId="0"/>
    <xf numFmtId="202" fontId="70" fillId="58" borderId="0"/>
    <xf numFmtId="0" fontId="75" fillId="53" borderId="19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20" applyNumberFormat="0" applyAlignment="0" applyProtection="0"/>
    <xf numFmtId="0" fontId="72" fillId="0" borderId="24" applyNumberFormat="0" applyFill="0" applyAlignment="0" applyProtection="0"/>
    <xf numFmtId="189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81" fillId="37" borderId="0" applyNumberFormat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40" borderId="19" applyNumberFormat="0" applyAlignment="0" applyProtection="0"/>
    <xf numFmtId="0" fontId="83" fillId="55" borderId="0" applyNumberFormat="0" applyBorder="0" applyAlignment="0" applyProtection="0"/>
    <xf numFmtId="0" fontId="84" fillId="0" borderId="27" applyNumberFormat="0" applyFill="0" applyAlignment="0" applyProtection="0"/>
    <xf numFmtId="0" fontId="73" fillId="36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74" fillId="53" borderId="26" applyNumberFormat="0" applyAlignment="0" applyProtection="0"/>
    <xf numFmtId="0" fontId="48" fillId="56" borderId="25" applyNumberFormat="0" applyFont="0" applyAlignment="0" applyProtection="0"/>
    <xf numFmtId="0" fontId="85" fillId="0" borderId="21" applyNumberFormat="0" applyFill="0" applyAlignment="0" applyProtection="0"/>
    <xf numFmtId="0" fontId="86" fillId="0" borderId="22" applyNumberFormat="0" applyFill="0" applyAlignment="0" applyProtection="0"/>
    <xf numFmtId="0" fontId="87" fillId="0" borderId="23" applyNumberFormat="0" applyFill="0" applyAlignment="0" applyProtection="0"/>
    <xf numFmtId="0" fontId="87" fillId="0" borderId="0" applyNumberFormat="0" applyFill="0" applyBorder="0" applyAlignment="0" applyProtection="0"/>
    <xf numFmtId="190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99" fillId="5" borderId="9" applyNumberFormat="0" applyAlignment="0" applyProtection="0"/>
    <xf numFmtId="192" fontId="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9" fillId="0" borderId="0"/>
    <xf numFmtId="9" fontId="5" fillId="0" borderId="0" applyFont="0" applyFill="0" applyBorder="0" applyAlignment="0" applyProtection="0"/>
    <xf numFmtId="0" fontId="99" fillId="5" borderId="9" applyNumberFormat="0" applyAlignment="0" applyProtection="0"/>
    <xf numFmtId="0" fontId="40" fillId="0" borderId="0"/>
    <xf numFmtId="0" fontId="40" fillId="0" borderId="0"/>
    <xf numFmtId="192" fontId="5" fillId="0" borderId="0" applyFont="0" applyFill="0" applyBorder="0" applyAlignment="0" applyProtection="0"/>
    <xf numFmtId="3" fontId="108" fillId="59" borderId="16">
      <alignment horizontal="left" vertical="top" wrapText="1"/>
      <protection locked="0"/>
    </xf>
    <xf numFmtId="0" fontId="108" fillId="60" borderId="16">
      <alignment horizontal="left" vertical="top" wrapText="1"/>
    </xf>
    <xf numFmtId="0" fontId="12" fillId="0" borderId="0">
      <alignment vertical="top"/>
    </xf>
    <xf numFmtId="190" fontId="12" fillId="0" borderId="0" applyFont="0" applyFill="0" applyBorder="0" applyAlignment="0" applyProtection="0"/>
    <xf numFmtId="0" fontId="93" fillId="0" borderId="6" applyNumberFormat="0" applyFill="0" applyAlignment="0" applyProtection="0"/>
    <xf numFmtId="0" fontId="94" fillId="0" borderId="7" applyNumberFormat="0" applyFill="0" applyAlignment="0" applyProtection="0"/>
    <xf numFmtId="0" fontId="95" fillId="0" borderId="8" applyNumberFormat="0" applyFill="0" applyAlignment="0" applyProtection="0"/>
    <xf numFmtId="0" fontId="40" fillId="8" borderId="13" applyNumberFormat="0" applyFont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9" applyNumberFormat="0" applyAlignment="0" applyProtection="0"/>
    <xf numFmtId="0" fontId="100" fillId="6" borderId="10" applyNumberFormat="0" applyAlignment="0" applyProtection="0"/>
    <xf numFmtId="0" fontId="101" fillId="6" borderId="9" applyNumberFormat="0" applyAlignment="0" applyProtection="0"/>
    <xf numFmtId="0" fontId="102" fillId="0" borderId="11" applyNumberFormat="0" applyFill="0" applyAlignment="0" applyProtection="0"/>
    <xf numFmtId="0" fontId="103" fillId="7" borderId="12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2" fillId="0" borderId="14" applyNumberFormat="0" applyFill="0" applyAlignment="0" applyProtection="0"/>
    <xf numFmtId="0" fontId="106" fillId="9" borderId="0" applyNumberFormat="0" applyBorder="0" applyAlignment="0" applyProtection="0"/>
    <xf numFmtId="0" fontId="106" fillId="12" borderId="0" applyNumberFormat="0" applyBorder="0" applyAlignment="0" applyProtection="0"/>
    <xf numFmtId="0" fontId="106" fillId="13" borderId="0" applyNumberFormat="0" applyBorder="0" applyAlignment="0" applyProtection="0"/>
    <xf numFmtId="0" fontId="106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4" borderId="0" applyNumberFormat="0" applyBorder="0" applyAlignment="0" applyProtection="0"/>
    <xf numFmtId="0" fontId="106" fillId="25" borderId="0" applyNumberFormat="0" applyBorder="0" applyAlignment="0" applyProtection="0"/>
    <xf numFmtId="0" fontId="106" fillId="28" borderId="0" applyNumberFormat="0" applyBorder="0" applyAlignment="0" applyProtection="0"/>
    <xf numFmtId="0" fontId="106" fillId="29" borderId="0" applyNumberFormat="0" applyBorder="0" applyAlignment="0" applyProtection="0"/>
    <xf numFmtId="0" fontId="106" fillId="32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5" fillId="0" borderId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09" fillId="0" borderId="0">
      <alignment vertical="top"/>
    </xf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106" fillId="12" borderId="0" applyNumberFormat="0" applyBorder="0" applyAlignment="0" applyProtection="0"/>
    <xf numFmtId="0" fontId="106" fillId="16" borderId="0" applyNumberFormat="0" applyBorder="0" applyAlignment="0" applyProtection="0"/>
    <xf numFmtId="0" fontId="106" fillId="20" borderId="0" applyNumberFormat="0" applyBorder="0" applyAlignment="0" applyProtection="0"/>
    <xf numFmtId="0" fontId="106" fillId="24" borderId="0" applyNumberFormat="0" applyBorder="0" applyAlignment="0" applyProtection="0"/>
    <xf numFmtId="0" fontId="106" fillId="28" borderId="0" applyNumberFormat="0" applyBorder="0" applyAlignment="0" applyProtection="0"/>
    <xf numFmtId="0" fontId="106" fillId="32" borderId="0" applyNumberFormat="0" applyBorder="0" applyAlignment="0" applyProtection="0"/>
    <xf numFmtId="0" fontId="106" fillId="9" borderId="0" applyNumberFormat="0" applyBorder="0" applyAlignment="0" applyProtection="0"/>
    <xf numFmtId="0" fontId="106" fillId="13" borderId="0" applyNumberFormat="0" applyBorder="0" applyAlignment="0" applyProtection="0"/>
    <xf numFmtId="0" fontId="106" fillId="17" borderId="0" applyNumberFormat="0" applyBorder="0" applyAlignment="0" applyProtection="0"/>
    <xf numFmtId="0" fontId="106" fillId="21" borderId="0" applyNumberFormat="0" applyBorder="0" applyAlignment="0" applyProtection="0"/>
    <xf numFmtId="0" fontId="106" fillId="25" borderId="0" applyNumberFormat="0" applyBorder="0" applyAlignment="0" applyProtection="0"/>
    <xf numFmtId="0" fontId="106" fillId="29" borderId="0" applyNumberFormat="0" applyBorder="0" applyAlignment="0" applyProtection="0"/>
    <xf numFmtId="0" fontId="97" fillId="3" borderId="0" applyNumberFormat="0" applyBorder="0" applyAlignment="0" applyProtection="0"/>
    <xf numFmtId="0" fontId="101" fillId="6" borderId="9" applyNumberFormat="0" applyAlignment="0" applyProtection="0"/>
    <xf numFmtId="0" fontId="103" fillId="7" borderId="12" applyNumberFormat="0" applyAlignment="0" applyProtection="0"/>
    <xf numFmtId="0" fontId="1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26" fillId="0" borderId="15">
      <alignment horizontal="left" vertical="top"/>
    </xf>
    <xf numFmtId="0" fontId="28" fillId="0" borderId="15">
      <alignment horizontal="left" vertical="top"/>
    </xf>
    <xf numFmtId="0" fontId="31" fillId="0" borderId="0">
      <alignment horizontal="left"/>
    </xf>
    <xf numFmtId="0" fontId="95" fillId="0" borderId="0" applyNumberFormat="0" applyFill="0" applyBorder="0" applyAlignment="0" applyProtection="0"/>
    <xf numFmtId="0" fontId="99" fillId="5" borderId="9" applyNumberFormat="0" applyAlignment="0" applyProtection="0"/>
    <xf numFmtId="0" fontId="102" fillId="0" borderId="11" applyNumberFormat="0" applyFill="0" applyAlignment="0" applyProtection="0"/>
    <xf numFmtId="0" fontId="98" fillId="4" borderId="0" applyNumberFormat="0" applyBorder="0" applyAlignment="0" applyProtection="0"/>
    <xf numFmtId="0" fontId="100" fillId="6" borderId="10" applyNumberFormat="0" applyAlignment="0" applyProtection="0"/>
    <xf numFmtId="198" fontId="12" fillId="0" borderId="0" applyFont="0" applyFill="0" applyBorder="0" applyAlignment="0" applyProtection="0"/>
    <xf numFmtId="0" fontId="92" fillId="0" borderId="14" applyNumberFormat="0" applyFill="0" applyAlignment="0" applyProtection="0"/>
    <xf numFmtId="0" fontId="104" fillId="0" borderId="0" applyNumberFormat="0" applyFill="0" applyBorder="0" applyAlignment="0" applyProtection="0"/>
    <xf numFmtId="0" fontId="5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190" fontId="12" fillId="0" borderId="0" applyFont="0" applyFill="0" applyBorder="0" applyAlignment="0" applyProtection="0"/>
    <xf numFmtId="0" fontId="40" fillId="0" borderId="0"/>
    <xf numFmtId="190" fontId="12" fillId="0" borderId="0" applyFont="0" applyFill="0" applyBorder="0" applyAlignment="0" applyProtection="0"/>
    <xf numFmtId="0" fontId="29" fillId="0" borderId="0"/>
    <xf numFmtId="0" fontId="40" fillId="8" borderId="13" applyNumberFormat="0" applyFont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" fillId="0" borderId="0">
      <alignment vertical="top"/>
    </xf>
    <xf numFmtId="0" fontId="99" fillId="5" borderId="9" applyNumberFormat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0" fillId="0" borderId="0"/>
    <xf numFmtId="0" fontId="99" fillId="5" borderId="9" applyNumberFormat="0" applyAlignment="0" applyProtection="0"/>
    <xf numFmtId="0" fontId="99" fillId="5" borderId="9" applyNumberFormat="0" applyAlignment="0" applyProtection="0"/>
    <xf numFmtId="0" fontId="5" fillId="0" borderId="0"/>
    <xf numFmtId="0" fontId="109" fillId="0" borderId="0">
      <alignment vertical="top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0" fillId="0" borderId="0"/>
    <xf numFmtId="0" fontId="40" fillId="0" borderId="0"/>
    <xf numFmtId="0" fontId="99" fillId="5" borderId="9" applyNumberFormat="0" applyAlignment="0" applyProtection="0"/>
    <xf numFmtId="192" fontId="12" fillId="0" borderId="0" applyFon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9" fillId="5" borderId="9" applyNumberFormat="0" applyAlignment="0" applyProtection="0"/>
    <xf numFmtId="0" fontId="12" fillId="0" borderId="0"/>
    <xf numFmtId="0" fontId="12" fillId="0" borderId="0"/>
    <xf numFmtId="0" fontId="12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0" fillId="0" borderId="0"/>
    <xf numFmtId="192" fontId="40" fillId="0" borderId="0" applyFont="0" applyFill="0" applyBorder="0" applyAlignment="0" applyProtection="0"/>
    <xf numFmtId="0" fontId="125" fillId="0" borderId="0"/>
    <xf numFmtId="207" fontId="131" fillId="0" borderId="0" applyNumberFormat="0" applyFill="0" applyBorder="0" applyAlignment="0" applyProtection="0"/>
    <xf numFmtId="248" fontId="60" fillId="0" borderId="0" applyFont="0" applyFill="0" applyBorder="0" applyAlignment="0" applyProtection="0"/>
    <xf numFmtId="248" fontId="298" fillId="0" borderId="0" applyFill="0" applyBorder="0" applyAlignment="0" applyProtection="0"/>
    <xf numFmtId="0" fontId="5" fillId="0" borderId="0" applyFont="0" applyFill="0" applyBorder="0" applyAlignment="0" applyProtection="0"/>
    <xf numFmtId="0" fontId="298" fillId="0" borderId="0" applyFill="0" applyBorder="0" applyAlignment="0" applyProtection="0"/>
    <xf numFmtId="249" fontId="5" fillId="0" borderId="0" applyFont="0" applyFill="0" applyBorder="0" applyAlignment="0" applyProtection="0"/>
    <xf numFmtId="249" fontId="298" fillId="0" borderId="0" applyFill="0" applyBorder="0" applyAlignment="0" applyProtection="0"/>
    <xf numFmtId="207" fontId="5" fillId="0" borderId="0"/>
    <xf numFmtId="10" fontId="132" fillId="0" borderId="0"/>
    <xf numFmtId="10" fontId="132" fillId="0" borderId="0"/>
    <xf numFmtId="10" fontId="132" fillId="0" borderId="0"/>
    <xf numFmtId="39" fontId="133" fillId="0" borderId="0"/>
    <xf numFmtId="39" fontId="133" fillId="0" borderId="0"/>
    <xf numFmtId="10" fontId="132" fillId="0" borderId="0"/>
    <xf numFmtId="9" fontId="128" fillId="0" borderId="0"/>
    <xf numFmtId="207" fontId="133" fillId="0" borderId="0"/>
    <xf numFmtId="198" fontId="128" fillId="0" borderId="0"/>
    <xf numFmtId="207" fontId="133" fillId="0" borderId="0"/>
    <xf numFmtId="198" fontId="128" fillId="0" borderId="0"/>
    <xf numFmtId="10" fontId="128" fillId="0" borderId="0"/>
    <xf numFmtId="39" fontId="133" fillId="0" borderId="0"/>
    <xf numFmtId="207" fontId="134" fillId="0" borderId="0"/>
    <xf numFmtId="207" fontId="135" fillId="0" borderId="0"/>
    <xf numFmtId="198" fontId="128" fillId="0" borderId="0"/>
    <xf numFmtId="207" fontId="128" fillId="0" borderId="0"/>
    <xf numFmtId="207" fontId="136" fillId="0" borderId="0"/>
    <xf numFmtId="207" fontId="137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137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5" fillId="0" borderId="0"/>
    <xf numFmtId="207" fontId="5" fillId="0" borderId="0"/>
    <xf numFmtId="207" fontId="137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138" fillId="0" borderId="0" applyNumberFormat="0" applyFill="0" applyBorder="0" applyAlignment="0" applyProtection="0"/>
    <xf numFmtId="207" fontId="5" fillId="0" borderId="0"/>
    <xf numFmtId="207" fontId="139" fillId="0" borderId="0"/>
    <xf numFmtId="0" fontId="25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08" fontId="55" fillId="0" borderId="0">
      <alignment horizontal="right"/>
    </xf>
    <xf numFmtId="209" fontId="128" fillId="0" borderId="0" applyFont="0" applyFill="0" applyBorder="0" applyAlignment="0" applyProtection="0"/>
    <xf numFmtId="210" fontId="128" fillId="0" borderId="0" applyFont="0" applyFill="0" applyBorder="0" applyAlignment="0" applyProtection="0"/>
    <xf numFmtId="207" fontId="128" fillId="0" borderId="0"/>
    <xf numFmtId="37" fontId="60" fillId="0" borderId="0" applyFont="0" applyFill="0" applyBorder="0" applyAlignment="0" applyProtection="0"/>
    <xf numFmtId="37" fontId="298" fillId="0" borderId="0" applyFill="0" applyBorder="0" applyAlignment="0" applyProtection="0"/>
    <xf numFmtId="207" fontId="128" fillId="0" borderId="0"/>
    <xf numFmtId="207" fontId="128" fillId="0" borderId="0"/>
    <xf numFmtId="207" fontId="128" fillId="0" borderId="0"/>
    <xf numFmtId="207" fontId="128" fillId="0" borderId="0"/>
    <xf numFmtId="207" fontId="128" fillId="0" borderId="0"/>
    <xf numFmtId="207" fontId="128" fillId="0" borderId="0"/>
    <xf numFmtId="207" fontId="128" fillId="0" borderId="0"/>
    <xf numFmtId="1" fontId="140" fillId="0" borderId="0">
      <alignment horizontal="right"/>
    </xf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26" fillId="35" borderId="0" applyNumberFormat="0" applyBorder="0" applyAlignment="0" applyProtection="0"/>
    <xf numFmtId="207" fontId="126" fillId="35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26" fillId="36" borderId="0" applyNumberFormat="0" applyBorder="0" applyAlignment="0" applyProtection="0"/>
    <xf numFmtId="207" fontId="126" fillId="36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26" fillId="37" borderId="0" applyNumberFormat="0" applyBorder="0" applyAlignment="0" applyProtection="0"/>
    <xf numFmtId="207" fontId="126" fillId="37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26" fillId="39" borderId="0" applyNumberFormat="0" applyBorder="0" applyAlignment="0" applyProtection="0"/>
    <xf numFmtId="207" fontId="126" fillId="39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26" fillId="40" borderId="0" applyNumberFormat="0" applyBorder="0" applyAlignment="0" applyProtection="0"/>
    <xf numFmtId="207" fontId="126" fillId="40" borderId="0" applyNumberFormat="0" applyBorder="0" applyAlignment="0" applyProtection="0"/>
    <xf numFmtId="0" fontId="239" fillId="35" borderId="0" applyNumberFormat="0" applyBorder="0" applyAlignment="0" applyProtection="0"/>
    <xf numFmtId="0" fontId="239" fillId="36" borderId="0" applyNumberFormat="0" applyBorder="0" applyAlignment="0" applyProtection="0"/>
    <xf numFmtId="0" fontId="239" fillId="37" borderId="0" applyNumberFormat="0" applyBorder="0" applyAlignment="0" applyProtection="0"/>
    <xf numFmtId="0" fontId="239" fillId="38" borderId="0" applyNumberFormat="0" applyBorder="0" applyAlignment="0" applyProtection="0"/>
    <xf numFmtId="0" fontId="239" fillId="39" borderId="0" applyNumberFormat="0" applyBorder="0" applyAlignment="0" applyProtection="0"/>
    <xf numFmtId="0" fontId="239" fillId="40" borderId="0" applyNumberFormat="0" applyBorder="0" applyAlignment="0" applyProtection="0"/>
    <xf numFmtId="211" fontId="141" fillId="0" borderId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26" fillId="42" borderId="0" applyNumberFormat="0" applyBorder="0" applyAlignment="0" applyProtection="0"/>
    <xf numFmtId="207" fontId="126" fillId="42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26" fillId="43" borderId="0" applyNumberFormat="0" applyBorder="0" applyAlignment="0" applyProtection="0"/>
    <xf numFmtId="207" fontId="126" fillId="43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26" fillId="38" borderId="0" applyNumberFormat="0" applyBorder="0" applyAlignment="0" applyProtection="0"/>
    <xf numFmtId="207" fontId="126" fillId="38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26" fillId="41" borderId="0" applyNumberFormat="0" applyBorder="0" applyAlignment="0" applyProtection="0"/>
    <xf numFmtId="207" fontId="126" fillId="41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26" fillId="44" borderId="0" applyNumberFormat="0" applyBorder="0" applyAlignment="0" applyProtection="0"/>
    <xf numFmtId="207" fontId="126" fillId="44" borderId="0" applyNumberFormat="0" applyBorder="0" applyAlignment="0" applyProtection="0"/>
    <xf numFmtId="0" fontId="239" fillId="41" borderId="0" applyNumberFormat="0" applyBorder="0" applyAlignment="0" applyProtection="0"/>
    <xf numFmtId="0" fontId="239" fillId="42" borderId="0" applyNumberFormat="0" applyBorder="0" applyAlignment="0" applyProtection="0"/>
    <xf numFmtId="0" fontId="239" fillId="43" borderId="0" applyNumberFormat="0" applyBorder="0" applyAlignment="0" applyProtection="0"/>
    <xf numFmtId="0" fontId="239" fillId="38" borderId="0" applyNumberFormat="0" applyBorder="0" applyAlignment="0" applyProtection="0"/>
    <xf numFmtId="0" fontId="239" fillId="41" borderId="0" applyNumberFormat="0" applyBorder="0" applyAlignment="0" applyProtection="0"/>
    <xf numFmtId="0" fontId="239" fillId="44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0" fontId="240" fillId="45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23" fillId="12" borderId="0" applyNumberFormat="0" applyBorder="0" applyAlignment="0" applyProtection="0"/>
    <xf numFmtId="207" fontId="142" fillId="45" borderId="0" applyNumberFormat="0" applyBorder="0" applyAlignment="0" applyProtection="0"/>
    <xf numFmtId="207" fontId="142" fillId="45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23" fillId="16" borderId="0" applyNumberFormat="0" applyBorder="0" applyAlignment="0" applyProtection="0"/>
    <xf numFmtId="207" fontId="142" fillId="42" borderId="0" applyNumberFormat="0" applyBorder="0" applyAlignment="0" applyProtection="0"/>
    <xf numFmtId="207" fontId="142" fillId="42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23" fillId="20" borderId="0" applyNumberFormat="0" applyBorder="0" applyAlignment="0" applyProtection="0"/>
    <xf numFmtId="207" fontId="142" fillId="43" borderId="0" applyNumberFormat="0" applyBorder="0" applyAlignment="0" applyProtection="0"/>
    <xf numFmtId="207" fontId="142" fillId="43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23" fillId="24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23" fillId="28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23" fillId="32" borderId="0" applyNumberFormat="0" applyBorder="0" applyAlignment="0" applyProtection="0"/>
    <xf numFmtId="207" fontId="142" fillId="48" borderId="0" applyNumberFormat="0" applyBorder="0" applyAlignment="0" applyProtection="0"/>
    <xf numFmtId="207" fontId="142" fillId="48" borderId="0" applyNumberFormat="0" applyBorder="0" applyAlignment="0" applyProtection="0"/>
    <xf numFmtId="0" fontId="240" fillId="45" borderId="0" applyNumberFormat="0" applyBorder="0" applyAlignment="0" applyProtection="0"/>
    <xf numFmtId="0" fontId="240" fillId="42" borderId="0" applyNumberFormat="0" applyBorder="0" applyAlignment="0" applyProtection="0"/>
    <xf numFmtId="0" fontId="240" fillId="43" borderId="0" applyNumberFormat="0" applyBorder="0" applyAlignment="0" applyProtection="0"/>
    <xf numFmtId="0" fontId="240" fillId="46" borderId="0" applyNumberFormat="0" applyBorder="0" applyAlignment="0" applyProtection="0"/>
    <xf numFmtId="0" fontId="240" fillId="47" borderId="0" applyNumberFormat="0" applyBorder="0" applyAlignment="0" applyProtection="0"/>
    <xf numFmtId="0" fontId="240" fillId="48" borderId="0" applyNumberFormat="0" applyBorder="0" applyAlignment="0" applyProtection="0"/>
    <xf numFmtId="0" fontId="25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23" fillId="9" borderId="0" applyNumberFormat="0" applyBorder="0" applyAlignment="0" applyProtection="0"/>
    <xf numFmtId="207" fontId="142" fillId="49" borderId="0" applyNumberFormat="0" applyBorder="0" applyAlignment="0" applyProtection="0"/>
    <xf numFmtId="207" fontId="142" fillId="49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23" fillId="13" borderId="0" applyNumberFormat="0" applyBorder="0" applyAlignment="0" applyProtection="0"/>
    <xf numFmtId="207" fontId="142" fillId="50" borderId="0" applyNumberFormat="0" applyBorder="0" applyAlignment="0" applyProtection="0"/>
    <xf numFmtId="207" fontId="142" fillId="50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23" fillId="17" borderId="0" applyNumberFormat="0" applyBorder="0" applyAlignment="0" applyProtection="0"/>
    <xf numFmtId="207" fontId="142" fillId="51" borderId="0" applyNumberFormat="0" applyBorder="0" applyAlignment="0" applyProtection="0"/>
    <xf numFmtId="207" fontId="142" fillId="51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23" fillId="21" borderId="0" applyNumberFormat="0" applyBorder="0" applyAlignment="0" applyProtection="0"/>
    <xf numFmtId="207" fontId="142" fillId="46" borderId="0" applyNumberFormat="0" applyBorder="0" applyAlignment="0" applyProtection="0"/>
    <xf numFmtId="207" fontId="142" fillId="46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23" fillId="25" borderId="0" applyNumberFormat="0" applyBorder="0" applyAlignment="0" applyProtection="0"/>
    <xf numFmtId="207" fontId="142" fillId="47" borderId="0" applyNumberFormat="0" applyBorder="0" applyAlignment="0" applyProtection="0"/>
    <xf numFmtId="207" fontId="142" fillId="47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23" fillId="29" borderId="0" applyNumberFormat="0" applyBorder="0" applyAlignment="0" applyProtection="0"/>
    <xf numFmtId="207" fontId="142" fillId="52" borderId="0" applyNumberFormat="0" applyBorder="0" applyAlignment="0" applyProtection="0"/>
    <xf numFmtId="207" fontId="142" fillId="52" borderId="0" applyNumberFormat="0" applyBorder="0" applyAlignment="0" applyProtection="0"/>
    <xf numFmtId="2" fontId="143" fillId="0" borderId="0" applyNumberFormat="0" applyFill="0" applyBorder="0" applyAlignment="0">
      <protection locked="0"/>
    </xf>
    <xf numFmtId="207" fontId="5" fillId="0" borderId="0"/>
    <xf numFmtId="250" fontId="259" fillId="61" borderId="0" applyAlignment="0">
      <alignment horizontal="left"/>
      <protection locked="0"/>
    </xf>
    <xf numFmtId="250" fontId="303" fillId="62" borderId="0" applyAlignment="0">
      <protection locked="0"/>
    </xf>
    <xf numFmtId="198" fontId="259" fillId="61" borderId="0">
      <alignment horizontal="center"/>
      <protection locked="0"/>
    </xf>
    <xf numFmtId="198" fontId="303" fillId="62" borderId="0">
      <alignment horizontal="center"/>
      <protection locked="0"/>
    </xf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207" fontId="133" fillId="0" borderId="0"/>
    <xf numFmtId="193" fontId="132" fillId="0" borderId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14" fillId="3" borderId="0" applyNumberFormat="0" applyBorder="0" applyAlignment="0" applyProtection="0"/>
    <xf numFmtId="207" fontId="144" fillId="36" borderId="0" applyNumberFormat="0" applyBorder="0" applyAlignment="0" applyProtection="0"/>
    <xf numFmtId="207" fontId="144" fillId="36" borderId="0" applyNumberFormat="0" applyBorder="0" applyAlignment="0" applyProtection="0"/>
    <xf numFmtId="0" fontId="260" fillId="63" borderId="0" applyNumberFormat="0" applyBorder="0" applyAlignment="0" applyProtection="0"/>
    <xf numFmtId="0" fontId="304" fillId="64" borderId="0" applyNumberFormat="0" applyBorder="0" applyAlignment="0" applyProtection="0"/>
    <xf numFmtId="15" fontId="261" fillId="65" borderId="29">
      <alignment horizontal="center"/>
    </xf>
    <xf numFmtId="15" fontId="305" fillId="66" borderId="30">
      <alignment horizontal="center"/>
    </xf>
    <xf numFmtId="37" fontId="133" fillId="67" borderId="0"/>
    <xf numFmtId="0" fontId="17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07" fontId="127" fillId="0" borderId="1" applyNumberFormat="0" applyFill="0" applyAlignment="0" applyProtection="0"/>
    <xf numFmtId="207" fontId="5" fillId="68" borderId="0"/>
    <xf numFmtId="207" fontId="145" fillId="0" borderId="31">
      <alignment horizontal="centerContinuous"/>
    </xf>
    <xf numFmtId="212" fontId="128" fillId="0" borderId="0" applyFont="0" applyFill="0" applyBorder="0" applyAlignment="0" applyProtection="0"/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92" fontId="133" fillId="0" borderId="0">
      <alignment horizontal="right"/>
    </xf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14" fontId="133" fillId="0" borderId="0"/>
    <xf numFmtId="207" fontId="132" fillId="0" borderId="0"/>
    <xf numFmtId="207" fontId="132" fillId="0" borderId="0"/>
    <xf numFmtId="192" fontId="133" fillId="0" borderId="0">
      <alignment horizontal="right"/>
    </xf>
    <xf numFmtId="213" fontId="128" fillId="0" borderId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0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17" fillId="6" borderId="9" applyNumberFormat="0" applyAlignment="0" applyProtection="0"/>
    <xf numFmtId="207" fontId="146" fillId="53" borderId="19" applyNumberFormat="0" applyAlignment="0" applyProtection="0"/>
    <xf numFmtId="207" fontId="146" fillId="53" borderId="19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19" fillId="7" borderId="12" applyNumberFormat="0" applyAlignment="0" applyProtection="0"/>
    <xf numFmtId="207" fontId="147" fillId="54" borderId="20" applyNumberFormat="0" applyAlignment="0" applyProtection="0"/>
    <xf numFmtId="207" fontId="147" fillId="54" borderId="20" applyNumberFormat="0" applyAlignment="0" applyProtection="0"/>
    <xf numFmtId="200" fontId="133" fillId="0" borderId="0"/>
    <xf numFmtId="198" fontId="133" fillId="0" borderId="0"/>
    <xf numFmtId="192" fontId="126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14" fontId="55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192" fontId="47" fillId="0" borderId="0" applyFont="0" applyFill="0" applyBorder="0" applyAlignment="0" applyProtection="0"/>
    <xf numFmtId="192" fontId="257" fillId="0" borderId="0" applyFont="0" applyFill="0" applyBorder="0" applyAlignment="0" applyProtection="0"/>
    <xf numFmtId="192" fontId="257" fillId="0" borderId="0" applyFont="0" applyFill="0" applyBorder="0" applyAlignment="0" applyProtection="0"/>
    <xf numFmtId="267" fontId="298" fillId="0" borderId="0" applyFill="0" applyBorder="0" applyAlignment="0" applyProtection="0"/>
    <xf numFmtId="267" fontId="298" fillId="0" borderId="0" applyFill="0" applyBorder="0" applyAlignment="0" applyProtection="0"/>
    <xf numFmtId="192" fontId="257" fillId="0" borderId="0" applyFont="0" applyFill="0" applyBorder="0" applyAlignment="0" applyProtection="0"/>
    <xf numFmtId="267" fontId="298" fillId="0" borderId="0" applyFill="0" applyBorder="0" applyAlignment="0" applyProtection="0"/>
    <xf numFmtId="0" fontId="256" fillId="0" borderId="0"/>
    <xf numFmtId="267" fontId="298" fillId="0" borderId="0" applyFill="0" applyBorder="0" applyAlignment="0" applyProtection="0"/>
    <xf numFmtId="43" fontId="257" fillId="0" borderId="0" applyFont="0" applyFill="0" applyBorder="0" applyAlignment="0" applyProtection="0"/>
    <xf numFmtId="192" fontId="47" fillId="0" borderId="0" applyFont="0" applyFill="0" applyBorder="0" applyAlignment="0" applyProtection="0"/>
    <xf numFmtId="4" fontId="11" fillId="0" borderId="0" applyFont="0" applyFill="0" applyBorder="0" applyAlignment="0" applyProtection="0"/>
    <xf numFmtId="267" fontId="298" fillId="0" borderId="0" applyFill="0" applyBorder="0" applyAlignment="0" applyProtection="0"/>
    <xf numFmtId="192" fontId="48" fillId="0" borderId="0" applyFont="0" applyFill="0" applyBorder="0" applyAlignment="0" applyProtection="0"/>
    <xf numFmtId="242" fontId="257" fillId="0" borderId="0" applyFont="0" applyFill="0" applyBorder="0" applyAlignment="0" applyProtection="0"/>
    <xf numFmtId="270" fontId="298" fillId="0" borderId="0" applyFill="0" applyBorder="0" applyAlignment="0" applyProtection="0"/>
    <xf numFmtId="242" fontId="257" fillId="0" borderId="0" applyFont="0" applyFill="0" applyBorder="0" applyAlignment="0" applyProtection="0"/>
    <xf numFmtId="270" fontId="298" fillId="0" borderId="0" applyFill="0" applyBorder="0" applyAlignment="0" applyProtection="0"/>
    <xf numFmtId="251" fontId="257" fillId="0" borderId="0" applyFont="0" applyFill="0" applyBorder="0" applyAlignment="0" applyProtection="0"/>
    <xf numFmtId="251" fontId="298" fillId="0" borderId="0" applyFill="0" applyBorder="0" applyAlignment="0" applyProtection="0"/>
    <xf numFmtId="267" fontId="298" fillId="0" borderId="0" applyFill="0" applyBorder="0" applyAlignment="0" applyProtection="0"/>
    <xf numFmtId="192" fontId="5" fillId="0" borderId="0" applyFont="0" applyFill="0" applyBorder="0" applyAlignment="0" applyProtection="0"/>
    <xf numFmtId="267" fontId="298" fillId="0" borderId="0" applyFill="0" applyBorder="0" applyAlignment="0" applyProtection="0"/>
    <xf numFmtId="192" fontId="48" fillId="0" borderId="0" applyFont="0" applyFill="0" applyBorder="0" applyAlignment="0" applyProtection="0"/>
    <xf numFmtId="192" fontId="126" fillId="0" borderId="0" applyFont="0" applyFill="0" applyBorder="0" applyAlignment="0" applyProtection="0"/>
    <xf numFmtId="43" fontId="48" fillId="0" borderId="0" applyFont="0" applyFill="0" applyBorder="0" applyAlignment="0" applyProtection="0"/>
    <xf numFmtId="271" fontId="298" fillId="0" borderId="0" applyFill="0" applyBorder="0" applyAlignment="0" applyProtection="0"/>
    <xf numFmtId="267" fontId="298" fillId="0" borderId="0" applyFill="0" applyBorder="0" applyAlignment="0" applyProtection="0"/>
    <xf numFmtId="192" fontId="126" fillId="0" borderId="0" applyFont="0" applyFill="0" applyBorder="0" applyAlignment="0" applyProtection="0"/>
    <xf numFmtId="267" fontId="298" fillId="0" borderId="0" applyFill="0" applyBorder="0" applyAlignment="0" applyProtection="0"/>
    <xf numFmtId="192" fontId="126" fillId="0" borderId="0" applyFont="0" applyFill="0" applyBorder="0" applyAlignment="0" applyProtection="0"/>
    <xf numFmtId="192" fontId="257" fillId="0" borderId="0" applyFont="0" applyFill="0" applyBorder="0" applyAlignment="0" applyProtection="0"/>
    <xf numFmtId="267" fontId="298" fillId="0" borderId="0" applyFill="0" applyBorder="0" applyAlignment="0" applyProtection="0"/>
    <xf numFmtId="192" fontId="48" fillId="0" borderId="0" applyFont="0" applyFill="0" applyBorder="0" applyAlignment="0" applyProtection="0"/>
    <xf numFmtId="267" fontId="298" fillId="0" borderId="0" applyFill="0" applyBorder="0" applyAlignment="0" applyProtection="0"/>
    <xf numFmtId="192" fontId="48" fillId="0" borderId="0" applyFont="0" applyFill="0" applyBorder="0" applyAlignment="0" applyProtection="0"/>
    <xf numFmtId="267" fontId="298" fillId="0" borderId="0" applyFill="0" applyBorder="0" applyAlignment="0" applyProtection="0"/>
    <xf numFmtId="192" fontId="126" fillId="0" borderId="0" applyFont="0" applyFill="0" applyBorder="0" applyAlignment="0" applyProtection="0"/>
    <xf numFmtId="267" fontId="298" fillId="0" borderId="0" applyFill="0" applyBorder="0" applyAlignment="0" applyProtection="0"/>
    <xf numFmtId="192" fontId="126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3" fontId="5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52" fontId="262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72" fontId="298" fillId="0" borderId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71" fontId="298" fillId="0" borderId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67" fontId="298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67" fontId="298" fillId="0" borderId="0" applyFill="0" applyBorder="0" applyAlignment="0" applyProtection="0"/>
    <xf numFmtId="192" fontId="47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71" fontId="298" fillId="0" borderId="0" applyFill="0" applyBorder="0" applyAlignment="0" applyProtection="0"/>
    <xf numFmtId="43" fontId="48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67" fontId="298" fillId="0" borderId="0" applyFill="0" applyBorder="0" applyAlignment="0" applyProtection="0"/>
    <xf numFmtId="192" fontId="48" fillId="0" borderId="0" applyFont="0" applyFill="0" applyBorder="0" applyAlignment="0" applyProtection="0"/>
    <xf numFmtId="207" fontId="148" fillId="0" borderId="0" applyFont="0" applyFill="0" applyBorder="0" applyAlignment="0" applyProtection="0">
      <alignment horizontal="right"/>
    </xf>
    <xf numFmtId="243" fontId="298" fillId="0" borderId="0" applyFill="0" applyBorder="0" applyAlignment="0" applyProtection="0"/>
    <xf numFmtId="192" fontId="126" fillId="0" borderId="0" applyFont="0" applyFill="0" applyBorder="0" applyAlignment="0" applyProtection="0"/>
    <xf numFmtId="267" fontId="298" fillId="0" borderId="0" applyFill="0" applyBorder="0" applyAlignment="0" applyProtection="0"/>
    <xf numFmtId="43" fontId="5" fillId="0" borderId="0" applyFont="0" applyFill="0" applyBorder="0" applyAlignment="0" applyProtection="0"/>
    <xf numFmtId="271" fontId="298" fillId="0" borderId="0" applyFill="0" applyBorder="0" applyAlignment="0" applyProtection="0"/>
    <xf numFmtId="4" fontId="11" fillId="0" borderId="0" applyFont="0" applyFill="0" applyBorder="0" applyAlignment="0" applyProtection="0"/>
    <xf numFmtId="4" fontId="298" fillId="0" borderId="0" applyFill="0" applyBorder="0" applyAlignment="0" applyProtection="0"/>
    <xf numFmtId="267" fontId="298" fillId="0" borderId="0" applyFill="0" applyBorder="0" applyAlignment="0" applyProtection="0"/>
    <xf numFmtId="192" fontId="5" fillId="0" borderId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37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48" fillId="0" borderId="0" applyFont="0" applyFill="0" applyBorder="0" applyAlignment="0" applyProtection="0"/>
    <xf numFmtId="271" fontId="298" fillId="0" borderId="0" applyFill="0" applyBorder="0" applyAlignment="0" applyProtection="0"/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37" fontId="5" fillId="0" borderId="0" applyFont="0" applyFill="0" applyBorder="0" applyAlignment="0" applyProtection="0"/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37" fontId="5" fillId="0" borderId="0" applyFont="0" applyFill="0" applyBorder="0" applyAlignment="0" applyProtection="0"/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37" fontId="5" fillId="0" borderId="0" applyFont="0" applyFill="0" applyBorder="0" applyAlignment="0" applyProtection="0"/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37" fontId="5" fillId="0" borderId="0" applyFont="0" applyFill="0" applyBorder="0" applyAlignment="0" applyProtection="0"/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37" fontId="5" fillId="0" borderId="0" applyFont="0" applyFill="0" applyBorder="0" applyAlignment="0" applyProtection="0"/>
    <xf numFmtId="271" fontId="298" fillId="0" borderId="0" applyFill="0" applyBorder="0" applyAlignment="0" applyProtection="0"/>
    <xf numFmtId="43" fontId="236" fillId="0" borderId="0" applyFont="0" applyFill="0" applyBorder="0" applyAlignment="0" applyProtection="0"/>
    <xf numFmtId="37" fontId="5" fillId="0" borderId="0" applyFont="0" applyFill="0" applyBorder="0" applyAlignment="0" applyProtection="0"/>
    <xf numFmtId="243" fontId="298" fillId="0" borderId="0" applyFill="0" applyBorder="0" applyAlignment="0" applyProtection="0"/>
    <xf numFmtId="37" fontId="5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7" fontId="298" fillId="0" borderId="0" applyFill="0" applyBorder="0" applyAlignment="0" applyProtection="0"/>
    <xf numFmtId="243" fontId="298" fillId="0" borderId="0" applyFill="0" applyBorder="0" applyAlignment="0" applyProtection="0"/>
    <xf numFmtId="243" fontId="5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6" fillId="0" borderId="0" applyFont="0" applyFill="0" applyBorder="0" applyAlignment="0" applyProtection="0"/>
    <xf numFmtId="271" fontId="298" fillId="0" borderId="0" applyFill="0" applyBorder="0" applyAlignment="0" applyProtection="0"/>
    <xf numFmtId="243" fontId="298" fillId="0" borderId="0" applyFill="0" applyBorder="0" applyAlignment="0" applyProtection="0"/>
    <xf numFmtId="243" fontId="5" fillId="0" borderId="0" applyFont="0" applyFill="0" applyBorder="0" applyAlignment="0" applyProtection="0"/>
    <xf numFmtId="192" fontId="126" fillId="0" borderId="0" applyFont="0" applyFill="0" applyBorder="0" applyAlignment="0" applyProtection="0"/>
    <xf numFmtId="267" fontId="298" fillId="0" borderId="0" applyFill="0" applyBorder="0" applyAlignment="0" applyProtection="0"/>
    <xf numFmtId="192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71" fontId="298" fillId="0" borderId="0" applyFill="0" applyBorder="0" applyAlignment="0" applyProtection="0"/>
    <xf numFmtId="43" fontId="48" fillId="0" borderId="0" applyFont="0" applyFill="0" applyBorder="0" applyAlignment="0" applyProtection="0"/>
    <xf numFmtId="271" fontId="298" fillId="0" borderId="0" applyFill="0" applyBorder="0" applyAlignment="0" applyProtection="0"/>
    <xf numFmtId="243" fontId="298" fillId="0" borderId="0" applyFill="0" applyBorder="0" applyAlignment="0" applyProtection="0"/>
    <xf numFmtId="243" fontId="5" fillId="0" borderId="0" applyFont="0" applyFill="0" applyBorder="0" applyAlignment="0" applyProtection="0"/>
    <xf numFmtId="4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67" fontId="298" fillId="0" borderId="0" applyFill="0" applyBorder="0" applyAlignment="0" applyProtection="0"/>
    <xf numFmtId="192" fontId="257" fillId="0" borderId="0" applyFont="0" applyFill="0" applyBorder="0" applyAlignment="0" applyProtection="0"/>
    <xf numFmtId="243" fontId="298" fillId="0" borderId="0" applyFill="0" applyBorder="0" applyAlignment="0" applyProtection="0"/>
    <xf numFmtId="243" fontId="5" fillId="0" borderId="0" applyFont="0" applyFill="0" applyBorder="0" applyAlignment="0" applyProtection="0"/>
    <xf numFmtId="4" fontId="11" fillId="0" borderId="0" applyFont="0" applyFill="0" applyBorder="0" applyAlignment="0" applyProtection="0"/>
    <xf numFmtId="192" fontId="257" fillId="0" borderId="0" applyFont="0" applyFill="0" applyBorder="0" applyAlignment="0" applyProtection="0"/>
    <xf numFmtId="267" fontId="298" fillId="0" borderId="0" applyFill="0" applyBorder="0" applyAlignment="0" applyProtection="0"/>
    <xf numFmtId="192" fontId="257" fillId="0" borderId="0" applyFont="0" applyFill="0" applyBorder="0" applyAlignment="0" applyProtection="0"/>
    <xf numFmtId="267" fontId="298" fillId="0" borderId="0" applyFill="0" applyBorder="0" applyAlignment="0" applyProtection="0"/>
    <xf numFmtId="243" fontId="298" fillId="0" borderId="0" applyFill="0" applyBorder="0" applyAlignment="0" applyProtection="0"/>
    <xf numFmtId="2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2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71" fontId="298" fillId="0" borderId="0" applyFill="0" applyBorder="0" applyAlignment="0" applyProtection="0"/>
    <xf numFmtId="243" fontId="298" fillId="0" borderId="0" applyFill="0" applyBorder="0" applyAlignment="0" applyProtection="0"/>
    <xf numFmtId="3" fontId="5" fillId="0" borderId="0" applyFont="0" applyFill="0" applyBorder="0" applyAlignment="0" applyProtection="0"/>
    <xf numFmtId="0" fontId="8" fillId="63" borderId="32">
      <alignment wrapText="1"/>
    </xf>
    <xf numFmtId="0" fontId="307" fillId="64" borderId="32">
      <alignment wrapText="1"/>
    </xf>
    <xf numFmtId="250" fontId="172" fillId="69" borderId="33" applyProtection="0">
      <alignment horizontal="center"/>
    </xf>
    <xf numFmtId="250" fontId="308" fillId="70" borderId="30" applyProtection="0">
      <alignment horizontal="center"/>
    </xf>
    <xf numFmtId="206" fontId="176" fillId="0" borderId="0" applyFill="0" applyBorder="0">
      <protection locked="0"/>
    </xf>
    <xf numFmtId="206" fontId="309" fillId="0" borderId="0" applyFill="0" applyBorder="0">
      <protection locked="0"/>
    </xf>
    <xf numFmtId="253" fontId="5" fillId="0" borderId="0" applyFill="0" applyBorder="0"/>
    <xf numFmtId="273" fontId="310" fillId="0" borderId="0" applyFill="0" applyBorder="0"/>
    <xf numFmtId="253" fontId="176" fillId="0" borderId="0" applyFill="0" applyBorder="0">
      <protection locked="0"/>
    </xf>
    <xf numFmtId="273" fontId="309" fillId="0" borderId="0" applyFill="0" applyBorder="0">
      <protection locked="0"/>
    </xf>
    <xf numFmtId="207" fontId="148" fillId="0" borderId="0" applyFont="0" applyFill="0" applyBorder="0" applyAlignment="0" applyProtection="0">
      <alignment horizontal="right"/>
    </xf>
    <xf numFmtId="207" fontId="148" fillId="0" borderId="0" applyFont="0" applyFill="0" applyBorder="0" applyAlignment="0" applyProtection="0">
      <alignment horizontal="right"/>
    </xf>
    <xf numFmtId="191" fontId="124" fillId="0" borderId="0" applyFont="0" applyFill="0" applyBorder="0" applyAlignment="0" applyProtection="0"/>
    <xf numFmtId="38" fontId="129" fillId="0" borderId="17" applyBorder="0"/>
    <xf numFmtId="38" fontId="311" fillId="0" borderId="0" applyBorder="0"/>
    <xf numFmtId="215" fontId="5" fillId="0" borderId="0" applyFont="0" applyFill="0" applyBorder="0" applyAlignment="0" applyProtection="0"/>
    <xf numFmtId="193" fontId="5" fillId="0" borderId="0"/>
    <xf numFmtId="268" fontId="310" fillId="0" borderId="0"/>
    <xf numFmtId="216" fontId="132" fillId="0" borderId="0">
      <alignment horizontal="right"/>
    </xf>
    <xf numFmtId="207" fontId="150" fillId="0" borderId="0">
      <alignment horizontal="centerContinuous"/>
    </xf>
    <xf numFmtId="217" fontId="128" fillId="0" borderId="0" applyFont="0" applyFill="0" applyBorder="0" applyAlignment="0" applyProtection="0"/>
    <xf numFmtId="207" fontId="150" fillId="0" borderId="0">
      <alignment horizontal="center"/>
    </xf>
    <xf numFmtId="207" fontId="5" fillId="0" borderId="0" applyFont="0" applyFill="0" applyBorder="0" applyAlignment="0" applyProtection="0"/>
    <xf numFmtId="15" fontId="310" fillId="0" borderId="0"/>
    <xf numFmtId="15" fontId="5" fillId="0" borderId="0"/>
    <xf numFmtId="207" fontId="148" fillId="0" borderId="0" applyFont="0" applyFill="0" applyBorder="0" applyAlignment="0" applyProtection="0"/>
    <xf numFmtId="15" fontId="176" fillId="0" borderId="0" applyFill="0" applyBorder="0">
      <protection locked="0"/>
    </xf>
    <xf numFmtId="15" fontId="309" fillId="0" borderId="0" applyFill="0" applyBorder="0">
      <protection locked="0"/>
    </xf>
    <xf numFmtId="254" fontId="5" fillId="0" borderId="0" applyFill="0" applyBorder="0"/>
    <xf numFmtId="15" fontId="151" fillId="0" borderId="0" applyFont="0" applyFill="0" applyBorder="0" applyAlignment="0" applyProtection="0">
      <alignment horizontal="center"/>
    </xf>
    <xf numFmtId="14" fontId="291" fillId="0" borderId="0" applyFill="0" applyBorder="0" applyProtection="0">
      <alignment horizontal="right"/>
    </xf>
    <xf numFmtId="193" fontId="132" fillId="0" borderId="0"/>
    <xf numFmtId="218" fontId="132" fillId="0" borderId="0"/>
    <xf numFmtId="1" fontId="5" fillId="0" borderId="0" applyFill="0" applyBorder="0">
      <alignment horizontal="right"/>
    </xf>
    <xf numFmtId="1" fontId="310" fillId="0" borderId="0" applyFill="0" applyBorder="0">
      <alignment horizontal="right"/>
    </xf>
    <xf numFmtId="2" fontId="5" fillId="0" borderId="0" applyFill="0" applyBorder="0">
      <alignment horizontal="right"/>
    </xf>
    <xf numFmtId="2" fontId="310" fillId="0" borderId="0" applyFill="0" applyBorder="0">
      <alignment horizontal="right"/>
    </xf>
    <xf numFmtId="2" fontId="176" fillId="0" borderId="0" applyFill="0" applyBorder="0">
      <protection locked="0"/>
    </xf>
    <xf numFmtId="2" fontId="309" fillId="0" borderId="0" applyFill="0" applyBorder="0">
      <protection locked="0"/>
    </xf>
    <xf numFmtId="249" fontId="5" fillId="0" borderId="0" applyFill="0" applyBorder="0">
      <alignment horizontal="right"/>
    </xf>
    <xf numFmtId="249" fontId="310" fillId="0" borderId="0" applyFill="0" applyBorder="0">
      <alignment horizontal="right"/>
    </xf>
    <xf numFmtId="249" fontId="176" fillId="0" borderId="0" applyFill="0" applyBorder="0">
      <protection locked="0"/>
    </xf>
    <xf numFmtId="249" fontId="309" fillId="0" borderId="0" applyFill="0" applyBorder="0">
      <protection locked="0"/>
    </xf>
    <xf numFmtId="0" fontId="263" fillId="71" borderId="0"/>
    <xf numFmtId="0" fontId="312" fillId="72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48" fillId="0" borderId="5" applyNumberFormat="0" applyFont="0" applyFill="0" applyAlignment="0" applyProtection="0"/>
    <xf numFmtId="198" fontId="152" fillId="0" borderId="0">
      <alignment horizontal="right"/>
    </xf>
    <xf numFmtId="0" fontId="263" fillId="71" borderId="34"/>
    <xf numFmtId="0" fontId="312" fillId="72" borderId="34"/>
    <xf numFmtId="0" fontId="263" fillId="71" borderId="34"/>
    <xf numFmtId="0" fontId="312" fillId="72" borderId="34"/>
    <xf numFmtId="216" fontId="132" fillId="0" borderId="28">
      <alignment horizontal="right"/>
    </xf>
    <xf numFmtId="0" fontId="264" fillId="73" borderId="0"/>
    <xf numFmtId="0" fontId="313" fillId="74" borderId="0"/>
    <xf numFmtId="219" fontId="151" fillId="0" borderId="0" applyFont="0" applyFill="0" applyBorder="0" applyAlignment="0" applyProtection="0"/>
    <xf numFmtId="202" fontId="153" fillId="0" borderId="0">
      <alignment horizontal="right"/>
    </xf>
    <xf numFmtId="207" fontId="154" fillId="0" borderId="0" applyNumberFormat="0"/>
    <xf numFmtId="207" fontId="48" fillId="0" borderId="0" applyFont="0" applyFill="0" applyBorder="0" applyAlignment="0" applyProtection="0"/>
    <xf numFmtId="274" fontId="298" fillId="0" borderId="0" applyFill="0" applyBorder="0" applyAlignment="0" applyProtection="0"/>
    <xf numFmtId="204" fontId="5" fillId="0" borderId="0" applyFont="0" applyFill="0" applyBorder="0" applyAlignment="0" applyProtection="0"/>
    <xf numFmtId="0" fontId="300" fillId="0" borderId="0"/>
    <xf numFmtId="0" fontId="41" fillId="0" borderId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07" fontId="155" fillId="0" borderId="0" applyNumberFormat="0" applyFill="0" applyBorder="0" applyAlignment="0" applyProtection="0"/>
    <xf numFmtId="216" fontId="133" fillId="0" borderId="0">
      <alignment horizontal="right"/>
    </xf>
    <xf numFmtId="216" fontId="133" fillId="0" borderId="0">
      <alignment horizontal="right"/>
    </xf>
    <xf numFmtId="216" fontId="133" fillId="0" borderId="0">
      <alignment horizontal="right"/>
    </xf>
    <xf numFmtId="216" fontId="133" fillId="0" borderId="0">
      <alignment horizontal="right"/>
    </xf>
    <xf numFmtId="216" fontId="133" fillId="0" borderId="0">
      <alignment horizontal="right"/>
    </xf>
    <xf numFmtId="220" fontId="156" fillId="0" borderId="0">
      <protection locked="0"/>
    </xf>
    <xf numFmtId="220" fontId="157" fillId="0" borderId="0">
      <protection locked="0"/>
    </xf>
    <xf numFmtId="220" fontId="158" fillId="0" borderId="0">
      <protection locked="0"/>
    </xf>
    <xf numFmtId="220" fontId="158" fillId="0" borderId="0">
      <protection locked="0"/>
    </xf>
    <xf numFmtId="220" fontId="157" fillId="0" borderId="0">
      <protection locked="0"/>
    </xf>
    <xf numFmtId="220" fontId="159" fillId="0" borderId="0">
      <protection locked="0"/>
    </xf>
    <xf numFmtId="220" fontId="157" fillId="0" borderId="0">
      <protection locked="0"/>
    </xf>
    <xf numFmtId="193" fontId="133" fillId="0" borderId="0">
      <alignment horizontal="right"/>
    </xf>
    <xf numFmtId="218" fontId="133" fillId="0" borderId="0">
      <alignment horizontal="right"/>
    </xf>
    <xf numFmtId="0" fontId="5" fillId="60" borderId="0" applyNumberFormat="0" applyFont="0" applyAlignment="0"/>
    <xf numFmtId="0" fontId="298" fillId="72" borderId="0" applyNumberFormat="0" applyAlignment="0"/>
    <xf numFmtId="2" fontId="5" fillId="0" borderId="0" applyFont="0" applyFill="0" applyBorder="0" applyAlignment="0" applyProtection="0"/>
    <xf numFmtId="250" fontId="265" fillId="75" borderId="33" applyProtection="0">
      <alignment horizontal="center"/>
    </xf>
    <xf numFmtId="250" fontId="314" fillId="76" borderId="30" applyProtection="0">
      <alignment horizontal="center"/>
    </xf>
    <xf numFmtId="221" fontId="128" fillId="0" borderId="0" applyProtection="0">
      <alignment horizontal="left"/>
    </xf>
    <xf numFmtId="207" fontId="151" fillId="0" borderId="0" applyFill="0" applyBorder="0" applyProtection="0">
      <alignment horizontal="left"/>
    </xf>
    <xf numFmtId="4" fontId="160" fillId="0" borderId="0">
      <protection locked="0"/>
    </xf>
    <xf numFmtId="0" fontId="266" fillId="71" borderId="35"/>
    <xf numFmtId="0" fontId="315" fillId="72" borderId="35"/>
    <xf numFmtId="0" fontId="266" fillId="71" borderId="34"/>
    <xf numFmtId="0" fontId="315" fillId="72" borderId="34"/>
    <xf numFmtId="0" fontId="266" fillId="77" borderId="34"/>
    <xf numFmtId="0" fontId="315" fillId="78" borderId="34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13" fillId="2" borderId="0" applyNumberFormat="0" applyBorder="0" applyAlignment="0" applyProtection="0"/>
    <xf numFmtId="207" fontId="161" fillId="37" borderId="0" applyNumberFormat="0" applyBorder="0" applyAlignment="0" applyProtection="0"/>
    <xf numFmtId="207" fontId="161" fillId="37" borderId="0" applyNumberFormat="0" applyBorder="0" applyAlignment="0" applyProtection="0"/>
    <xf numFmtId="0" fontId="316" fillId="79" borderId="0" applyNumberFormat="0" applyBorder="0" applyAlignment="0" applyProtection="0"/>
    <xf numFmtId="194" fontId="140" fillId="0" borderId="0"/>
    <xf numFmtId="207" fontId="162" fillId="0" borderId="0" applyNumberFormat="0" applyFill="0" applyProtection="0">
      <alignment horizontal="left"/>
    </xf>
    <xf numFmtId="207" fontId="162" fillId="0" borderId="0" applyNumberFormat="0" applyFill="0" applyProtection="0">
      <alignment horizontal="left"/>
    </xf>
    <xf numFmtId="207" fontId="162" fillId="0" borderId="0" applyNumberFormat="0" applyFill="0" applyProtection="0">
      <alignment horizontal="left"/>
    </xf>
    <xf numFmtId="207" fontId="154" fillId="0" borderId="0" applyFont="0">
      <alignment horizontal="centerContinuous"/>
    </xf>
    <xf numFmtId="207" fontId="154" fillId="0" borderId="0" applyFont="0">
      <alignment horizontal="centerContinuous"/>
    </xf>
    <xf numFmtId="213" fontId="128" fillId="0" borderId="0"/>
    <xf numFmtId="213" fontId="128" fillId="0" borderId="0"/>
    <xf numFmtId="213" fontId="128" fillId="0" borderId="0"/>
    <xf numFmtId="213" fontId="128" fillId="0" borderId="0"/>
    <xf numFmtId="213" fontId="128" fillId="0" borderId="0"/>
    <xf numFmtId="213" fontId="128" fillId="0" borderId="0"/>
    <xf numFmtId="213" fontId="128" fillId="0" borderId="0"/>
    <xf numFmtId="207" fontId="162" fillId="0" borderId="0" applyNumberFormat="0" applyFill="0" applyProtection="0">
      <alignment horizontal="left"/>
    </xf>
    <xf numFmtId="207" fontId="163" fillId="0" borderId="36">
      <alignment horizontal="centerContinuous"/>
    </xf>
    <xf numFmtId="207" fontId="164" fillId="0" borderId="0">
      <alignment horizontal="centerContinuous"/>
    </xf>
    <xf numFmtId="207" fontId="164" fillId="0" borderId="0">
      <alignment horizontal="centerContinuous"/>
    </xf>
    <xf numFmtId="207" fontId="148" fillId="0" borderId="0" applyFont="0" applyFill="0" applyBorder="0" applyAlignment="0" applyProtection="0">
      <alignment horizontal="right"/>
    </xf>
    <xf numFmtId="207" fontId="165" fillId="0" borderId="0" applyProtection="0">
      <alignment horizontal="right"/>
    </xf>
    <xf numFmtId="250" fontId="5" fillId="80" borderId="0" applyNumberFormat="0" applyFont="0" applyAlignment="0">
      <alignment horizontal="left"/>
    </xf>
    <xf numFmtId="0" fontId="298" fillId="81" borderId="0" applyNumberFormat="0" applyAlignment="0"/>
    <xf numFmtId="250" fontId="260" fillId="82" borderId="0" applyNumberFormat="0" applyAlignment="0">
      <alignment horizontal="left"/>
    </xf>
    <xf numFmtId="0" fontId="304" fillId="83" borderId="0" applyNumberFormat="0" applyAlignment="0"/>
    <xf numFmtId="250" fontId="260" fillId="84" borderId="0" applyNumberFormat="0" applyAlignment="0">
      <alignment horizontal="left"/>
    </xf>
    <xf numFmtId="0" fontId="304" fillId="85" borderId="0" applyNumberFormat="0" applyAlignment="0"/>
    <xf numFmtId="207" fontId="166" fillId="0" borderId="37" applyNumberFormat="0" applyAlignment="0" applyProtection="0">
      <alignment horizontal="left" vertical="center"/>
    </xf>
    <xf numFmtId="0" fontId="317" fillId="0" borderId="38" applyNumberFormat="0" applyAlignment="0" applyProtection="0"/>
    <xf numFmtId="0" fontId="166" fillId="0" borderId="37" applyNumberFormat="0" applyAlignment="0" applyProtection="0">
      <alignment horizontal="left" vertical="center"/>
    </xf>
    <xf numFmtId="207" fontId="166" fillId="0" borderId="4">
      <alignment horizontal="left" vertical="center"/>
    </xf>
    <xf numFmtId="0" fontId="317" fillId="0" borderId="39">
      <alignment horizontal="left" vertical="center"/>
    </xf>
    <xf numFmtId="0" fontId="166" fillId="0" borderId="4">
      <alignment horizontal="left" vertical="center"/>
    </xf>
    <xf numFmtId="0" fontId="267" fillId="0" borderId="0"/>
    <xf numFmtId="0" fontId="318" fillId="0" borderId="0"/>
    <xf numFmtId="14" fontId="6" fillId="63" borderId="31">
      <alignment horizontal="center" vertical="center" wrapText="1"/>
    </xf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10" fillId="0" borderId="6" applyNumberFormat="0" applyFill="0" applyAlignment="0" applyProtection="0"/>
    <xf numFmtId="207" fontId="167" fillId="0" borderId="21" applyNumberFormat="0" applyFill="0" applyAlignment="0" applyProtection="0"/>
    <xf numFmtId="207" fontId="167" fillId="0" borderId="21" applyNumberFormat="0" applyFill="0" applyAlignment="0" applyProtection="0"/>
    <xf numFmtId="207" fontId="28" fillId="0" borderId="0" applyProtection="0">
      <alignment horizontal="left"/>
    </xf>
    <xf numFmtId="207" fontId="28" fillId="0" borderId="0" applyProtection="0">
      <alignment horizontal="left"/>
    </xf>
    <xf numFmtId="207" fontId="28" fillId="0" borderId="0" applyProtection="0">
      <alignment horizontal="left"/>
    </xf>
    <xf numFmtId="207" fontId="28" fillId="0" borderId="0" applyProtection="0">
      <alignment horizontal="left"/>
    </xf>
    <xf numFmtId="207" fontId="28" fillId="0" borderId="0" applyProtection="0">
      <alignment horizontal="left"/>
    </xf>
    <xf numFmtId="207" fontId="28" fillId="0" borderId="0" applyProtection="0">
      <alignment horizontal="left"/>
    </xf>
    <xf numFmtId="207" fontId="28" fillId="0" borderId="0" applyProtection="0">
      <alignment horizontal="left"/>
    </xf>
    <xf numFmtId="207" fontId="28" fillId="0" borderId="0" applyProtection="0">
      <alignment horizontal="left"/>
    </xf>
    <xf numFmtId="207" fontId="28" fillId="0" borderId="0" applyProtection="0">
      <alignment horizontal="left"/>
    </xf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111" fillId="0" borderId="7" applyNumberFormat="0" applyFill="0" applyAlignment="0" applyProtection="0"/>
    <xf numFmtId="207" fontId="28" fillId="0" borderId="0" applyProtection="0">
      <alignment horizontal="left"/>
    </xf>
    <xf numFmtId="207" fontId="28" fillId="0" borderId="0" applyProtection="0">
      <alignment horizontal="left"/>
    </xf>
    <xf numFmtId="0" fontId="268" fillId="0" borderId="0" applyNumberFormat="0" applyFill="0" applyBorder="0"/>
    <xf numFmtId="0" fontId="319" fillId="0" borderId="0" applyNumberFormat="0" applyFill="0" applyBorder="0"/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112" fillId="0" borderId="8" applyNumberFormat="0" applyFill="0" applyAlignment="0" applyProtection="0"/>
    <xf numFmtId="207" fontId="31" fillId="0" borderId="0" applyProtection="0">
      <alignment horizontal="left"/>
    </xf>
    <xf numFmtId="207" fontId="31" fillId="0" borderId="0" applyProtection="0">
      <alignment horizontal="left"/>
    </xf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68" fillId="0" borderId="0" applyNumberFormat="0" applyFill="0" applyBorder="0" applyAlignment="0" applyProtection="0"/>
    <xf numFmtId="207" fontId="158" fillId="0" borderId="0">
      <protection locked="0"/>
    </xf>
    <xf numFmtId="269" fontId="299" fillId="0" borderId="0">
      <alignment horizontal="left"/>
    </xf>
    <xf numFmtId="269" fontId="299" fillId="0" borderId="0">
      <alignment horizontal="left"/>
    </xf>
    <xf numFmtId="255" fontId="88" fillId="0" borderId="0">
      <alignment horizontal="left"/>
    </xf>
    <xf numFmtId="207" fontId="158" fillId="0" borderId="0">
      <protection locked="0"/>
    </xf>
    <xf numFmtId="0" fontId="320" fillId="0" borderId="0"/>
    <xf numFmtId="0" fontId="269" fillId="0" borderId="0"/>
    <xf numFmtId="0" fontId="270" fillId="0" borderId="0"/>
    <xf numFmtId="0" fontId="321" fillId="0" borderId="0"/>
    <xf numFmtId="0" fontId="271" fillId="0" borderId="0">
      <alignment horizontal="left"/>
    </xf>
    <xf numFmtId="0" fontId="322" fillId="0" borderId="0">
      <alignment horizontal="left"/>
    </xf>
    <xf numFmtId="199" fontId="169" fillId="0" borderId="0">
      <alignment horizontal="right"/>
    </xf>
    <xf numFmtId="207" fontId="170" fillId="0" borderId="31">
      <alignment horizontal="centerContinuous"/>
    </xf>
    <xf numFmtId="40" fontId="171" fillId="0" borderId="0">
      <protection locked="0"/>
    </xf>
    <xf numFmtId="207" fontId="127" fillId="0" borderId="0" applyFont="0" applyAlignment="0">
      <alignment horizontal="centerContinuous"/>
    </xf>
    <xf numFmtId="0" fontId="238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3" fontId="172" fillId="0" borderId="0"/>
    <xf numFmtId="207" fontId="128" fillId="0" borderId="0"/>
    <xf numFmtId="207" fontId="132" fillId="0" borderId="16">
      <alignment horizontal="centerContinuous"/>
    </xf>
    <xf numFmtId="207" fontId="132" fillId="0" borderId="16">
      <alignment horizontal="centerContinuous"/>
    </xf>
    <xf numFmtId="207" fontId="173" fillId="0" borderId="0"/>
    <xf numFmtId="3" fontId="172" fillId="0" borderId="0"/>
    <xf numFmtId="202" fontId="132" fillId="0" borderId="0">
      <alignment horizontal="center"/>
    </xf>
    <xf numFmtId="202" fontId="173" fillId="0" borderId="0">
      <alignment horizontal="right"/>
    </xf>
    <xf numFmtId="202" fontId="173" fillId="0" borderId="0">
      <alignment horizontal="right"/>
    </xf>
    <xf numFmtId="3" fontId="172" fillId="0" borderId="0"/>
    <xf numFmtId="37" fontId="132" fillId="0" borderId="0">
      <protection locked="0"/>
    </xf>
    <xf numFmtId="202" fontId="174" fillId="0" borderId="0">
      <alignment horizontal="center"/>
    </xf>
    <xf numFmtId="256" fontId="272" fillId="0" borderId="33" applyNumberFormat="0" applyAlignment="0" applyProtection="0"/>
    <xf numFmtId="0" fontId="324" fillId="0" borderId="30" applyNumberFormat="0" applyAlignment="0" applyProtection="0"/>
    <xf numFmtId="0" fontId="316" fillId="72" borderId="0" applyNumberFormat="0" applyBorder="0" applyAlignment="0" applyProtection="0"/>
    <xf numFmtId="10" fontId="55" fillId="60" borderId="16" applyNumberFormat="0" applyBorder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0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15" fillId="5" borderId="9" applyNumberFormat="0" applyAlignment="0" applyProtection="0"/>
    <xf numFmtId="207" fontId="175" fillId="40" borderId="19" applyNumberFormat="0" applyAlignment="0" applyProtection="0"/>
    <xf numFmtId="207" fontId="175" fillId="40" borderId="19" applyNumberFormat="0" applyAlignment="0" applyProtection="0"/>
    <xf numFmtId="207" fontId="176" fillId="0" borderId="0" applyNumberFormat="0" applyFill="0" applyBorder="0" applyAlignment="0">
      <protection locked="0"/>
    </xf>
    <xf numFmtId="0" fontId="5" fillId="0" borderId="40" applyNumberFormat="0" applyFont="0" applyFill="0" applyAlignment="0" applyProtection="0"/>
    <xf numFmtId="0" fontId="298" fillId="0" borderId="40" applyNumberFormat="0" applyFill="0" applyAlignment="0" applyProtection="0"/>
    <xf numFmtId="207" fontId="128" fillId="0" borderId="0"/>
    <xf numFmtId="37" fontId="153" fillId="59" borderId="0">
      <protection locked="0"/>
    </xf>
    <xf numFmtId="257" fontId="214" fillId="58" borderId="33" applyNumberFormat="0" applyAlignment="0" applyProtection="0">
      <alignment horizontal="center"/>
    </xf>
    <xf numFmtId="0" fontId="325" fillId="74" borderId="30" applyNumberFormat="0" applyAlignment="0" applyProtection="0"/>
    <xf numFmtId="38" fontId="187" fillId="0" borderId="0"/>
    <xf numFmtId="38" fontId="292" fillId="0" borderId="0"/>
    <xf numFmtId="38" fontId="293" fillId="0" borderId="0"/>
    <xf numFmtId="38" fontId="195" fillId="0" borderId="0"/>
    <xf numFmtId="0" fontId="129" fillId="0" borderId="0"/>
    <xf numFmtId="0" fontId="129" fillId="0" borderId="0"/>
    <xf numFmtId="0" fontId="5" fillId="0" borderId="4" applyNumberFormat="0" applyFont="0" applyFill="0" applyAlignment="0"/>
    <xf numFmtId="40" fontId="177" fillId="0" borderId="0">
      <alignment horizontal="right"/>
    </xf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18" fillId="0" borderId="11" applyNumberFormat="0" applyFill="0" applyAlignment="0" applyProtection="0"/>
    <xf numFmtId="207" fontId="178" fillId="0" borderId="24" applyNumberFormat="0" applyFill="0" applyAlignment="0" applyProtection="0"/>
    <xf numFmtId="207" fontId="178" fillId="0" borderId="24" applyNumberFormat="0" applyFill="0" applyAlignment="0" applyProtection="0"/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3" fontId="132" fillId="0" borderId="0"/>
    <xf numFmtId="223" fontId="132" fillId="0" borderId="0"/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2" fontId="128" fillId="0" borderId="0">
      <alignment horizontal="right"/>
    </xf>
    <xf numFmtId="224" fontId="154" fillId="0" borderId="1">
      <alignment horizontal="centerContinuous"/>
    </xf>
    <xf numFmtId="40" fontId="179" fillId="0" borderId="0">
      <alignment horizontal="right"/>
    </xf>
    <xf numFmtId="262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38" fontId="180" fillId="0" borderId="0" applyFont="0" applyFill="0" applyBorder="0" applyAlignment="0" applyProtection="0"/>
    <xf numFmtId="40" fontId="180" fillId="0" borderId="0" applyFont="0" applyFill="0" applyBorder="0" applyAlignment="0" applyProtection="0"/>
    <xf numFmtId="3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87" fontId="180" fillId="0" borderId="0" applyFont="0" applyFill="0" applyBorder="0" applyAlignment="0" applyProtection="0"/>
    <xf numFmtId="188" fontId="180" fillId="0" borderId="0" applyFont="0" applyFill="0" applyBorder="0" applyAlignment="0" applyProtection="0"/>
    <xf numFmtId="207" fontId="181" fillId="0" borderId="0"/>
    <xf numFmtId="207" fontId="182" fillId="0" borderId="0"/>
    <xf numFmtId="207" fontId="183" fillId="0" borderId="0">
      <alignment horizontal="centerContinuous"/>
    </xf>
    <xf numFmtId="207" fontId="145" fillId="0" borderId="31">
      <alignment horizontal="centerContinuous"/>
    </xf>
    <xf numFmtId="207" fontId="148" fillId="0" borderId="0" applyFont="0" applyFill="0" applyBorder="0" applyAlignment="0" applyProtection="0">
      <alignment horizontal="right"/>
    </xf>
    <xf numFmtId="227" fontId="184" fillId="0" borderId="0"/>
    <xf numFmtId="192" fontId="128" fillId="0" borderId="0"/>
    <xf numFmtId="40" fontId="294" fillId="0" borderId="0">
      <alignment horizontal="left"/>
    </xf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359" fillId="4" borderId="0" applyNumberFormat="0" applyBorder="0" applyAlignment="0" applyProtection="0"/>
    <xf numFmtId="207" fontId="185" fillId="55" borderId="0" applyNumberFormat="0" applyBorder="0" applyAlignment="0" applyProtection="0"/>
    <xf numFmtId="207" fontId="185" fillId="55" borderId="0" applyNumberFormat="0" applyBorder="0" applyAlignment="0" applyProtection="0"/>
    <xf numFmtId="2" fontId="108" fillId="0" borderId="0" applyNumberFormat="0" applyFont="0" applyAlignment="0"/>
    <xf numFmtId="216" fontId="176" fillId="0" borderId="0"/>
    <xf numFmtId="207" fontId="133" fillId="0" borderId="0">
      <alignment horizontal="left"/>
    </xf>
    <xf numFmtId="37" fontId="326" fillId="0" borderId="0"/>
    <xf numFmtId="39" fontId="186" fillId="0" borderId="0">
      <alignment horizontal="center"/>
    </xf>
    <xf numFmtId="228" fontId="186" fillId="0" borderId="0">
      <alignment horizontal="right"/>
    </xf>
    <xf numFmtId="229" fontId="186" fillId="0" borderId="0">
      <alignment horizontal="right"/>
    </xf>
    <xf numFmtId="230" fontId="186" fillId="0" borderId="0">
      <alignment horizontal="right"/>
    </xf>
    <xf numFmtId="231" fontId="186" fillId="0" borderId="0">
      <alignment horizontal="right"/>
    </xf>
    <xf numFmtId="1" fontId="140" fillId="0" borderId="0" applyFill="0">
      <alignment horizontal="center"/>
    </xf>
    <xf numFmtId="199" fontId="327" fillId="0" borderId="0"/>
    <xf numFmtId="199" fontId="34" fillId="0" borderId="0"/>
    <xf numFmtId="265" fontId="29" fillId="0" borderId="0"/>
    <xf numFmtId="0" fontId="29" fillId="0" borderId="0"/>
    <xf numFmtId="266" fontId="29" fillId="0" borderId="0">
      <alignment horizontal="right"/>
    </xf>
    <xf numFmtId="207" fontId="5" fillId="0" borderId="0"/>
    <xf numFmtId="0" fontId="328" fillId="0" borderId="0"/>
    <xf numFmtId="0" fontId="48" fillId="0" borderId="0"/>
    <xf numFmtId="207" fontId="1" fillId="0" borderId="0"/>
    <xf numFmtId="0" fontId="310" fillId="0" borderId="0"/>
    <xf numFmtId="0" fontId="5" fillId="0" borderId="0"/>
    <xf numFmtId="207" fontId="1" fillId="0" borderId="0"/>
    <xf numFmtId="232" fontId="1" fillId="0" borderId="0"/>
    <xf numFmtId="0" fontId="310" fillId="0" borderId="0"/>
    <xf numFmtId="232" fontId="1" fillId="0" borderId="0"/>
    <xf numFmtId="232" fontId="1" fillId="0" borderId="0"/>
    <xf numFmtId="0" fontId="5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4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256" fillId="0" borderId="0"/>
    <xf numFmtId="207" fontId="1" fillId="0" borderId="0"/>
    <xf numFmtId="0" fontId="1" fillId="0" borderId="0"/>
    <xf numFmtId="0" fontId="1" fillId="0" borderId="0"/>
    <xf numFmtId="0" fontId="5" fillId="0" borderId="0"/>
    <xf numFmtId="207" fontId="10" fillId="0" borderId="0"/>
    <xf numFmtId="0" fontId="360" fillId="0" borderId="0"/>
    <xf numFmtId="207" fontId="10" fillId="0" borderId="0"/>
    <xf numFmtId="207" fontId="10" fillId="0" borderId="0"/>
    <xf numFmtId="207" fontId="1" fillId="0" borderId="0"/>
    <xf numFmtId="207" fontId="5" fillId="0" borderId="0"/>
    <xf numFmtId="207" fontId="5" fillId="0" borderId="0"/>
    <xf numFmtId="207" fontId="1" fillId="0" borderId="0"/>
    <xf numFmtId="232" fontId="1" fillId="0" borderId="0"/>
    <xf numFmtId="232" fontId="1" fillId="0" borderId="0"/>
    <xf numFmtId="232" fontId="1" fillId="0" borderId="0"/>
    <xf numFmtId="0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10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0" fontId="5" fillId="0" borderId="0"/>
    <xf numFmtId="207" fontId="5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0" fontId="3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5" fillId="0" borderId="0"/>
    <xf numFmtId="207" fontId="5" fillId="0" borderId="0"/>
    <xf numFmtId="207" fontId="5" fillId="0" borderId="0"/>
    <xf numFmtId="0" fontId="48" fillId="0" borderId="0"/>
    <xf numFmtId="207" fontId="10" fillId="0" borderId="0"/>
    <xf numFmtId="0" fontId="328" fillId="0" borderId="0"/>
    <xf numFmtId="207" fontId="10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10" fillId="0" borderId="0"/>
    <xf numFmtId="207" fontId="10" fillId="0" borderId="0"/>
    <xf numFmtId="207" fontId="5" fillId="0" borderId="0"/>
    <xf numFmtId="0" fontId="1" fillId="0" borderId="0"/>
    <xf numFmtId="0" fontId="1" fillId="0" borderId="0"/>
    <xf numFmtId="207" fontId="10" fillId="0" borderId="0"/>
    <xf numFmtId="0" fontId="329" fillId="0" borderId="0"/>
    <xf numFmtId="0" fontId="361" fillId="0" borderId="0"/>
    <xf numFmtId="207" fontId="5" fillId="0" borderId="0"/>
    <xf numFmtId="0" fontId="329" fillId="0" borderId="0"/>
    <xf numFmtId="0" fontId="361" fillId="0" borderId="0"/>
    <xf numFmtId="207" fontId="5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0" fontId="361" fillId="0" borderId="0"/>
    <xf numFmtId="207" fontId="10" fillId="0" borderId="0"/>
    <xf numFmtId="0" fontId="329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0" fontId="329" fillId="0" borderId="0"/>
    <xf numFmtId="0" fontId="361" fillId="0" borderId="0"/>
    <xf numFmtId="207" fontId="10" fillId="0" borderId="0"/>
    <xf numFmtId="0" fontId="329" fillId="0" borderId="0"/>
    <xf numFmtId="0" fontId="361" fillId="0" borderId="0"/>
    <xf numFmtId="207" fontId="10" fillId="0" borderId="0"/>
    <xf numFmtId="0" fontId="300" fillId="0" borderId="0"/>
    <xf numFmtId="207" fontId="5" fillId="0" borderId="0"/>
    <xf numFmtId="207" fontId="5" fillId="0" borderId="0"/>
    <xf numFmtId="20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10" fillId="0" borderId="0"/>
    <xf numFmtId="0" fontId="48" fillId="0" borderId="0"/>
    <xf numFmtId="0" fontId="328" fillId="0" borderId="0"/>
    <xf numFmtId="0" fontId="32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10" fillId="0" borderId="0"/>
    <xf numFmtId="0" fontId="310" fillId="0" borderId="0"/>
    <xf numFmtId="0" fontId="5" fillId="0" borderId="0"/>
    <xf numFmtId="207" fontId="10" fillId="0" borderId="0"/>
    <xf numFmtId="0" fontId="310" fillId="0" borderId="0"/>
    <xf numFmtId="0" fontId="5" fillId="0" borderId="0"/>
    <xf numFmtId="207" fontId="10" fillId="0" borderId="0"/>
    <xf numFmtId="0" fontId="310" fillId="0" borderId="0"/>
    <xf numFmtId="0" fontId="5" fillId="0" borderId="0"/>
    <xf numFmtId="207" fontId="10" fillId="0" borderId="0"/>
    <xf numFmtId="0" fontId="236" fillId="0" borderId="0"/>
    <xf numFmtId="0" fontId="89" fillId="0" borderId="0"/>
    <xf numFmtId="207" fontId="10" fillId="0" borderId="0"/>
    <xf numFmtId="0" fontId="48" fillId="0" borderId="0"/>
    <xf numFmtId="207" fontId="10" fillId="0" borderId="0"/>
    <xf numFmtId="0" fontId="4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48" fillId="0" borderId="0"/>
    <xf numFmtId="0" fontId="149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7" fillId="0" borderId="0"/>
    <xf numFmtId="0" fontId="1" fillId="0" borderId="0"/>
    <xf numFmtId="37" fontId="5" fillId="0" borderId="0"/>
    <xf numFmtId="37" fontId="5" fillId="0" borderId="0"/>
    <xf numFmtId="3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0" fontId="47" fillId="0" borderId="0"/>
    <xf numFmtId="3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0" fontId="262" fillId="0" borderId="0"/>
    <xf numFmtId="20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330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207" fontId="5" fillId="0" borderId="0"/>
    <xf numFmtId="207" fontId="5" fillId="0" borderId="0"/>
    <xf numFmtId="207" fontId="5" fillId="0" borderId="0"/>
    <xf numFmtId="37" fontId="5" fillId="0" borderId="0"/>
    <xf numFmtId="0" fontId="236" fillId="0" borderId="0"/>
    <xf numFmtId="0" fontId="89" fillId="0" borderId="0"/>
    <xf numFmtId="37" fontId="5" fillId="0" borderId="0"/>
    <xf numFmtId="0" fontId="236" fillId="0" borderId="0"/>
    <xf numFmtId="0" fontId="89" fillId="0" borderId="0"/>
    <xf numFmtId="37" fontId="5" fillId="0" borderId="0"/>
    <xf numFmtId="0" fontId="236" fillId="0" borderId="0"/>
    <xf numFmtId="0" fontId="89" fillId="0" borderId="0"/>
    <xf numFmtId="37" fontId="5" fillId="0" borderId="0"/>
    <xf numFmtId="0" fontId="236" fillId="0" borderId="0"/>
    <xf numFmtId="0" fontId="89" fillId="0" borderId="0"/>
    <xf numFmtId="37" fontId="5" fillId="0" borderId="0"/>
    <xf numFmtId="0" fontId="236" fillId="0" borderId="0"/>
    <xf numFmtId="0" fontId="89" fillId="0" borderId="0"/>
    <xf numFmtId="37" fontId="5" fillId="0" borderId="0"/>
    <xf numFmtId="0" fontId="310" fillId="0" borderId="0"/>
    <xf numFmtId="0" fontId="5" fillId="0" borderId="0"/>
    <xf numFmtId="37" fontId="5" fillId="0" borderId="0"/>
    <xf numFmtId="0" fontId="331" fillId="0" borderId="0"/>
    <xf numFmtId="0" fontId="1" fillId="0" borderId="0"/>
    <xf numFmtId="0" fontId="358" fillId="0" borderId="0"/>
    <xf numFmtId="0" fontId="1" fillId="0" borderId="0"/>
    <xf numFmtId="0" fontId="41" fillId="0" borderId="0"/>
    <xf numFmtId="0" fontId="149" fillId="0" borderId="0"/>
    <xf numFmtId="0" fontId="89" fillId="0" borderId="0"/>
    <xf numFmtId="0" fontId="5" fillId="0" borderId="0"/>
    <xf numFmtId="0" fontId="129" fillId="0" borderId="0"/>
    <xf numFmtId="0" fontId="124" fillId="0" borderId="0"/>
    <xf numFmtId="0" fontId="124" fillId="0" borderId="0"/>
    <xf numFmtId="0" fontId="124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0" fontId="47" fillId="0" borderId="0"/>
    <xf numFmtId="207" fontId="5" fillId="0" borderId="0"/>
    <xf numFmtId="0" fontId="310" fillId="0" borderId="0"/>
    <xf numFmtId="0" fontId="5" fillId="0" borderId="0"/>
    <xf numFmtId="207" fontId="5" fillId="0" borderId="0"/>
    <xf numFmtId="0" fontId="48" fillId="0" borderId="0"/>
    <xf numFmtId="207" fontId="5" fillId="0" borderId="0"/>
    <xf numFmtId="0" fontId="1" fillId="0" borderId="0"/>
    <xf numFmtId="0" fontId="1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5" fillId="0" borderId="0"/>
    <xf numFmtId="0" fontId="310" fillId="0" borderId="0"/>
    <xf numFmtId="0" fontId="32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29" fillId="0" borderId="0"/>
    <xf numFmtId="0" fontId="129" fillId="0" borderId="0"/>
    <xf numFmtId="0" fontId="32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47" fillId="0" borderId="0"/>
    <xf numFmtId="207" fontId="5" fillId="0" borderId="0"/>
    <xf numFmtId="207" fontId="5" fillId="0" borderId="0"/>
    <xf numFmtId="207" fontId="5" fillId="0" borderId="0"/>
    <xf numFmtId="0" fontId="89" fillId="0" borderId="0"/>
    <xf numFmtId="207" fontId="5" fillId="0" borderId="0"/>
    <xf numFmtId="0" fontId="236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1" fillId="0" borderId="0"/>
    <xf numFmtId="0" fontId="236" fillId="0" borderId="0"/>
    <xf numFmtId="0" fontId="89" fillId="0" borderId="0"/>
    <xf numFmtId="207" fontId="1" fillId="0" borderId="0"/>
    <xf numFmtId="0" fontId="361" fillId="0" borderId="0"/>
    <xf numFmtId="0" fontId="329" fillId="0" borderId="0"/>
    <xf numFmtId="0" fontId="5" fillId="0" borderId="0"/>
    <xf numFmtId="0" fontId="310" fillId="0" borderId="0"/>
    <xf numFmtId="0" fontId="310" fillId="0" borderId="0"/>
    <xf numFmtId="0" fontId="5" fillId="0" borderId="0"/>
    <xf numFmtId="0" fontId="176" fillId="0" borderId="0" applyFill="0" applyBorder="0">
      <protection locked="0"/>
    </xf>
    <xf numFmtId="0" fontId="309" fillId="0" borderId="0" applyFill="0" applyBorder="0">
      <protection locked="0"/>
    </xf>
    <xf numFmtId="207" fontId="29" fillId="0" borderId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47" fontId="295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0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8" borderId="13" applyNumberFormat="0" applyFont="0" applyAlignment="0" applyProtection="0"/>
    <xf numFmtId="207" fontId="126" fillId="56" borderId="25" applyNumberFormat="0" applyFont="0" applyAlignment="0" applyProtection="0"/>
    <xf numFmtId="207" fontId="126" fillId="56" borderId="25" applyNumberFormat="0" applyFont="0" applyAlignment="0" applyProtection="0"/>
    <xf numFmtId="38" fontId="268" fillId="0" borderId="0"/>
    <xf numFmtId="38" fontId="319" fillId="0" borderId="0"/>
    <xf numFmtId="0" fontId="5" fillId="33" borderId="17"/>
    <xf numFmtId="0" fontId="310" fillId="79" borderId="41"/>
    <xf numFmtId="207" fontId="187" fillId="0" borderId="0">
      <alignment horizontal="centerContinuous"/>
    </xf>
    <xf numFmtId="37" fontId="128" fillId="0" borderId="28"/>
    <xf numFmtId="207" fontId="188" fillId="0" borderId="0" applyFont="0" applyFill="0" applyBorder="0" applyAlignment="0" applyProtection="0"/>
    <xf numFmtId="202" fontId="128" fillId="0" borderId="0"/>
    <xf numFmtId="2" fontId="128" fillId="0" borderId="0"/>
    <xf numFmtId="202" fontId="133" fillId="0" borderId="0"/>
    <xf numFmtId="3" fontId="5" fillId="0" borderId="0"/>
    <xf numFmtId="193" fontId="5" fillId="0" borderId="0"/>
    <xf numFmtId="202" fontId="128" fillId="0" borderId="0"/>
    <xf numFmtId="193" fontId="5" fillId="0" borderId="0"/>
    <xf numFmtId="202" fontId="133" fillId="0" borderId="0"/>
    <xf numFmtId="202" fontId="133" fillId="0" borderId="0"/>
    <xf numFmtId="202" fontId="133" fillId="0" borderId="0"/>
    <xf numFmtId="202" fontId="133" fillId="0" borderId="0"/>
    <xf numFmtId="3" fontId="5" fillId="0" borderId="0"/>
    <xf numFmtId="3" fontId="5" fillId="0" borderId="0"/>
    <xf numFmtId="193" fontId="5" fillId="0" borderId="0"/>
    <xf numFmtId="202" fontId="128" fillId="0" borderId="0">
      <alignment horizontal="center"/>
    </xf>
    <xf numFmtId="202" fontId="128" fillId="0" borderId="0">
      <alignment horizontal="center"/>
    </xf>
    <xf numFmtId="202" fontId="128" fillId="0" borderId="0">
      <alignment horizontal="center"/>
    </xf>
    <xf numFmtId="202" fontId="128" fillId="0" borderId="0">
      <alignment horizontal="center"/>
    </xf>
    <xf numFmtId="202" fontId="128" fillId="0" borderId="0">
      <alignment horizontal="center"/>
    </xf>
    <xf numFmtId="202" fontId="128" fillId="0" borderId="0">
      <alignment horizontal="center"/>
    </xf>
    <xf numFmtId="202" fontId="128" fillId="0" borderId="0">
      <alignment horizontal="center"/>
    </xf>
    <xf numFmtId="202" fontId="128" fillId="0" borderId="0">
      <alignment horizontal="center"/>
    </xf>
    <xf numFmtId="202" fontId="128" fillId="0" borderId="0"/>
    <xf numFmtId="202" fontId="128" fillId="0" borderId="0"/>
    <xf numFmtId="202" fontId="128" fillId="0" borderId="0"/>
    <xf numFmtId="202" fontId="128" fillId="0" borderId="0"/>
    <xf numFmtId="202" fontId="128" fillId="0" borderId="0"/>
    <xf numFmtId="202" fontId="128" fillId="0" borderId="0"/>
    <xf numFmtId="202" fontId="128" fillId="0" borderId="0"/>
    <xf numFmtId="3" fontId="5" fillId="0" borderId="0"/>
    <xf numFmtId="3" fontId="5" fillId="0" borderId="0"/>
    <xf numFmtId="3" fontId="5" fillId="0" borderId="0"/>
    <xf numFmtId="3" fontId="5" fillId="0" borderId="0"/>
    <xf numFmtId="3" fontId="5" fillId="0" borderId="0"/>
    <xf numFmtId="3" fontId="5" fillId="0" borderId="0"/>
    <xf numFmtId="3" fontId="5" fillId="0" borderId="0"/>
    <xf numFmtId="3" fontId="5" fillId="0" borderId="0"/>
    <xf numFmtId="3" fontId="5" fillId="0" borderId="0"/>
    <xf numFmtId="207" fontId="128" fillId="0" borderId="0"/>
    <xf numFmtId="202" fontId="127" fillId="0" borderId="28"/>
    <xf numFmtId="4" fontId="128" fillId="0" borderId="0"/>
    <xf numFmtId="2" fontId="128" fillId="0" borderId="0"/>
    <xf numFmtId="202" fontId="130" fillId="0" borderId="0">
      <alignment horizontal="center"/>
    </xf>
    <xf numFmtId="207" fontId="189" fillId="53" borderId="26" applyNumberFormat="0" applyAlignment="0" applyProtection="0"/>
    <xf numFmtId="207" fontId="189" fillId="53" borderId="26" applyNumberFormat="0" applyAlignment="0" applyProtection="0"/>
    <xf numFmtId="207" fontId="189" fillId="53" borderId="26" applyNumberFormat="0" applyAlignment="0" applyProtection="0"/>
    <xf numFmtId="207" fontId="189" fillId="53" borderId="26" applyNumberFormat="0" applyAlignment="0" applyProtection="0"/>
    <xf numFmtId="207" fontId="189" fillId="53" borderId="26" applyNumberFormat="0" applyAlignment="0" applyProtection="0"/>
    <xf numFmtId="207" fontId="189" fillId="53" borderId="26" applyNumberFormat="0" applyAlignment="0" applyProtection="0"/>
    <xf numFmtId="207" fontId="189" fillId="53" borderId="26" applyNumberFormat="0" applyAlignment="0" applyProtection="0"/>
    <xf numFmtId="207" fontId="189" fillId="53" borderId="26" applyNumberFormat="0" applyAlignment="0" applyProtection="0"/>
    <xf numFmtId="207" fontId="189" fillId="53" borderId="26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16" fillId="6" borderId="10" applyNumberFormat="0" applyAlignment="0" applyProtection="0"/>
    <xf numFmtId="207" fontId="189" fillId="53" borderId="26" applyNumberFormat="0" applyAlignment="0" applyProtection="0"/>
    <xf numFmtId="207" fontId="189" fillId="53" borderId="26" applyNumberFormat="0" applyAlignment="0" applyProtection="0"/>
    <xf numFmtId="40" fontId="130" fillId="60" borderId="0">
      <alignment horizontal="right"/>
    </xf>
    <xf numFmtId="40" fontId="332" fillId="72" borderId="0">
      <alignment horizontal="right"/>
    </xf>
    <xf numFmtId="207" fontId="190" fillId="60" borderId="0">
      <alignment horizontal="right"/>
    </xf>
    <xf numFmtId="0" fontId="333" fillId="78" borderId="0">
      <alignment horizontal="center"/>
    </xf>
    <xf numFmtId="0" fontId="273" fillId="77" borderId="0">
      <alignment horizontal="center"/>
    </xf>
    <xf numFmtId="207" fontId="191" fillId="60" borderId="42"/>
    <xf numFmtId="0" fontId="304" fillId="86" borderId="43"/>
    <xf numFmtId="0" fontId="260" fillId="87" borderId="42"/>
    <xf numFmtId="207" fontId="191" fillId="0" borderId="0" applyBorder="0">
      <alignment horizontal="centerContinuous"/>
    </xf>
    <xf numFmtId="0" fontId="334" fillId="72" borderId="0" applyBorder="0">
      <alignment horizontal="center"/>
    </xf>
    <xf numFmtId="0" fontId="274" fillId="71" borderId="0" applyBorder="0">
      <alignment horizontal="centerContinuous"/>
    </xf>
    <xf numFmtId="207" fontId="192" fillId="0" borderId="0" applyBorder="0">
      <alignment horizontal="centerContinuous"/>
    </xf>
    <xf numFmtId="0" fontId="335" fillId="86" borderId="0" applyBorder="0">
      <alignment horizontal="center"/>
    </xf>
    <xf numFmtId="0" fontId="275" fillId="87" borderId="0" applyBorder="0">
      <alignment horizontal="centerContinuous"/>
    </xf>
    <xf numFmtId="198" fontId="193" fillId="0" borderId="0" applyProtection="0">
      <alignment horizontal="right"/>
    </xf>
    <xf numFmtId="9" fontId="128" fillId="0" borderId="0"/>
    <xf numFmtId="198" fontId="193" fillId="0" borderId="0" applyProtection="0">
      <alignment horizontal="right"/>
    </xf>
    <xf numFmtId="198" fontId="193" fillId="0" borderId="0" applyProtection="0">
      <alignment horizontal="right"/>
    </xf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/>
    <xf numFmtId="198" fontId="193" fillId="0" borderId="0" applyProtection="0">
      <alignment horizontal="right"/>
    </xf>
    <xf numFmtId="1" fontId="194" fillId="0" borderId="0" applyProtection="0">
      <alignment horizontal="right" vertical="center"/>
    </xf>
    <xf numFmtId="198" fontId="152" fillId="0" borderId="0">
      <alignment horizontal="right"/>
    </xf>
    <xf numFmtId="9" fontId="126" fillId="0" borderId="0" applyFont="0" applyFill="0" applyBorder="0" applyAlignment="0" applyProtection="0"/>
    <xf numFmtId="233" fontId="5" fillId="0" borderId="0" applyFont="0" applyFill="0" applyBorder="0" applyAlignment="0" applyProtection="0"/>
    <xf numFmtId="0" fontId="5" fillId="0" borderId="0" applyFill="0" applyBorder="0">
      <protection locked="0"/>
    </xf>
    <xf numFmtId="0" fontId="310" fillId="0" borderId="0" applyFill="0" applyBorder="0">
      <protection locked="0"/>
    </xf>
    <xf numFmtId="10" fontId="5" fillId="0" borderId="0" applyFont="0" applyFill="0" applyBorder="0" applyAlignment="0" applyProtection="0"/>
    <xf numFmtId="10" fontId="298" fillId="0" borderId="0" applyFill="0" applyBorder="0" applyAlignment="0" applyProtection="0"/>
    <xf numFmtId="258" fontId="5" fillId="0" borderId="0" applyFill="0" applyBorder="0">
      <protection locked="0"/>
    </xf>
    <xf numFmtId="275" fontId="310" fillId="0" borderId="0" applyFill="0" applyBorder="0">
      <protection locked="0"/>
    </xf>
    <xf numFmtId="10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8" fillId="0" borderId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8" fillId="0" borderId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8" fillId="0" borderId="0" applyFill="0" applyBorder="0" applyAlignment="0" applyProtection="0"/>
    <xf numFmtId="9" fontId="126" fillId="0" borderId="0" applyFont="0" applyFill="0" applyBorder="0" applyAlignment="0" applyProtection="0"/>
    <xf numFmtId="9" fontId="298" fillId="0" borderId="0" applyFill="0" applyBorder="0" applyAlignment="0" applyProtection="0"/>
    <xf numFmtId="9" fontId="11" fillId="0" borderId="0" applyFont="0" applyFill="0" applyBorder="0" applyAlignment="0" applyProtection="0"/>
    <xf numFmtId="9" fontId="298" fillId="0" borderId="0" applyFill="0" applyBorder="0" applyAlignment="0" applyProtection="0"/>
    <xf numFmtId="9" fontId="298" fillId="0" borderId="0" applyFill="0" applyBorder="0" applyAlignment="0" applyProtection="0"/>
    <xf numFmtId="9" fontId="298" fillId="0" borderId="0" applyFill="0" applyBorder="0" applyAlignment="0" applyProtection="0"/>
    <xf numFmtId="9" fontId="298" fillId="0" borderId="0" applyFill="0" applyBorder="0" applyAlignment="0" applyProtection="0"/>
    <xf numFmtId="198" fontId="149" fillId="0" borderId="0" applyFont="0" applyFill="0" applyBorder="0" applyAlignment="0" applyProtection="0"/>
    <xf numFmtId="10" fontId="149" fillId="0" borderId="0" applyFont="0" applyFill="0" applyBorder="0" applyAlignment="0" applyProtection="0"/>
    <xf numFmtId="9" fontId="180" fillId="0" borderId="44" applyNumberFormat="0" applyBorder="0"/>
    <xf numFmtId="198" fontId="193" fillId="0" borderId="0">
      <alignment horizontal="right"/>
    </xf>
    <xf numFmtId="198" fontId="132" fillId="0" borderId="0"/>
    <xf numFmtId="9" fontId="128" fillId="0" borderId="0"/>
    <xf numFmtId="10" fontId="128" fillId="0" borderId="0"/>
    <xf numFmtId="9" fontId="195" fillId="0" borderId="0"/>
    <xf numFmtId="207" fontId="5" fillId="0" borderId="31"/>
    <xf numFmtId="198" fontId="128" fillId="0" borderId="0"/>
    <xf numFmtId="207" fontId="128" fillId="0" borderId="0"/>
    <xf numFmtId="207" fontId="196" fillId="0" borderId="0" applyNumberFormat="0"/>
    <xf numFmtId="10" fontId="127" fillId="0" borderId="42"/>
    <xf numFmtId="234" fontId="141" fillId="0" borderId="0"/>
    <xf numFmtId="10" fontId="132" fillId="0" borderId="0"/>
    <xf numFmtId="9" fontId="132" fillId="0" borderId="0"/>
    <xf numFmtId="4" fontId="5" fillId="0" borderId="0">
      <alignment horizontal="center"/>
    </xf>
    <xf numFmtId="0" fontId="46" fillId="0" borderId="0" applyNumberFormat="0" applyFont="0" applyFill="0" applyBorder="0" applyAlignment="0" applyProtection="0">
      <alignment horizontal="left"/>
    </xf>
    <xf numFmtId="0" fontId="298" fillId="0" borderId="0" applyNumberFormat="0" applyFill="0" applyBorder="0" applyAlignment="0" applyProtection="0"/>
    <xf numFmtId="15" fontId="46" fillId="0" borderId="0" applyFont="0" applyFill="0" applyBorder="0" applyAlignment="0" applyProtection="0"/>
    <xf numFmtId="15" fontId="298" fillId="0" borderId="0" applyFill="0" applyBorder="0" applyAlignment="0" applyProtection="0"/>
    <xf numFmtId="4" fontId="46" fillId="0" borderId="0" applyFont="0" applyFill="0" applyBorder="0" applyAlignment="0" applyProtection="0"/>
    <xf numFmtId="4" fontId="298" fillId="0" borderId="0" applyFill="0" applyBorder="0" applyAlignment="0" applyProtection="0"/>
    <xf numFmtId="0" fontId="131" fillId="0" borderId="31">
      <alignment horizontal="center"/>
    </xf>
    <xf numFmtId="0" fontId="131" fillId="0" borderId="31">
      <alignment horizontal="center"/>
    </xf>
    <xf numFmtId="0" fontId="131" fillId="0" borderId="31">
      <alignment horizontal="center"/>
    </xf>
    <xf numFmtId="0" fontId="131" fillId="0" borderId="31">
      <alignment horizontal="center"/>
    </xf>
    <xf numFmtId="0" fontId="131" fillId="0" borderId="31">
      <alignment horizontal="center"/>
    </xf>
    <xf numFmtId="3" fontId="46" fillId="0" borderId="0" applyFont="0" applyFill="0" applyBorder="0" applyAlignment="0" applyProtection="0"/>
    <xf numFmtId="3" fontId="298" fillId="0" borderId="0" applyFill="0" applyBorder="0" applyAlignment="0" applyProtection="0"/>
    <xf numFmtId="0" fontId="46" fillId="88" borderId="0" applyNumberFormat="0" applyFont="0" applyBorder="0" applyAlignment="0" applyProtection="0"/>
    <xf numFmtId="0" fontId="298" fillId="89" borderId="0" applyNumberFormat="0" applyBorder="0" applyAlignment="0" applyProtection="0"/>
    <xf numFmtId="216" fontId="153" fillId="0" borderId="0">
      <alignment horizontal="right"/>
    </xf>
    <xf numFmtId="0" fontId="210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259" fontId="5" fillId="0" borderId="0"/>
    <xf numFmtId="0" fontId="276" fillId="0" borderId="0"/>
    <xf numFmtId="0" fontId="337" fillId="0" borderId="0"/>
    <xf numFmtId="276" fontId="310" fillId="0" borderId="0"/>
    <xf numFmtId="276" fontId="310" fillId="0" borderId="0"/>
    <xf numFmtId="0" fontId="263" fillId="71" borderId="0"/>
    <xf numFmtId="0" fontId="312" fillId="72" borderId="0"/>
    <xf numFmtId="0" fontId="215" fillId="0" borderId="0">
      <alignment vertical="center"/>
    </xf>
    <xf numFmtId="0" fontId="338" fillId="0" borderId="0">
      <alignment vertical="center"/>
    </xf>
    <xf numFmtId="250" fontId="214" fillId="90" borderId="45" applyProtection="0">
      <alignment horizontal="center"/>
      <protection hidden="1"/>
    </xf>
    <xf numFmtId="250" fontId="325" fillId="91" borderId="46" applyProtection="0">
      <alignment horizontal="center"/>
    </xf>
    <xf numFmtId="207" fontId="128" fillId="0" borderId="0"/>
    <xf numFmtId="216" fontId="133" fillId="0" borderId="28">
      <alignment horizontal="right"/>
    </xf>
    <xf numFmtId="216" fontId="133" fillId="0" borderId="28">
      <alignment horizontal="right"/>
    </xf>
    <xf numFmtId="207" fontId="196" fillId="0" borderId="0">
      <alignment horizontal="center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16" fontId="133" fillId="0" borderId="28">
      <alignment horizontal="right"/>
    </xf>
    <xf numFmtId="207" fontId="196" fillId="0" borderId="0">
      <alignment horizontal="center"/>
    </xf>
    <xf numFmtId="207" fontId="108" fillId="0" borderId="0">
      <alignment horizontal="centerContinuous"/>
    </xf>
    <xf numFmtId="207" fontId="108" fillId="0" borderId="0">
      <alignment horizontal="centerContinuous"/>
    </xf>
    <xf numFmtId="216" fontId="133" fillId="0" borderId="28">
      <alignment horizontal="right"/>
    </xf>
    <xf numFmtId="207" fontId="196" fillId="0" borderId="0">
      <alignment horizontal="center"/>
    </xf>
    <xf numFmtId="207" fontId="20" fillId="0" borderId="18">
      <alignment vertical="center"/>
    </xf>
    <xf numFmtId="4" fontId="277" fillId="59" borderId="47" applyNumberFormat="0" applyProtection="0">
      <alignment vertical="center"/>
    </xf>
    <xf numFmtId="0" fontId="339" fillId="92" borderId="48" applyNumberFormat="0" applyProtection="0">
      <alignment vertical="center"/>
    </xf>
    <xf numFmtId="4" fontId="278" fillId="59" borderId="49" applyNumberFormat="0" applyProtection="0">
      <alignment vertical="center"/>
    </xf>
    <xf numFmtId="0" fontId="340" fillId="92" borderId="49" applyNumberFormat="0" applyProtection="0">
      <alignment vertical="center"/>
    </xf>
    <xf numFmtId="4" fontId="277" fillId="55" borderId="47" applyNumberFormat="0" applyProtection="0">
      <alignment horizontal="left" vertical="center" indent="1"/>
    </xf>
    <xf numFmtId="0" fontId="339" fillId="92" borderId="48" applyNumberFormat="0" applyProtection="0">
      <alignment horizontal="left" vertical="center" indent="1"/>
    </xf>
    <xf numFmtId="4" fontId="279" fillId="59" borderId="26" applyNumberFormat="0" applyProtection="0">
      <alignment horizontal="left" vertical="center" indent="1"/>
    </xf>
    <xf numFmtId="0" fontId="341" fillId="92" borderId="26" applyNumberFormat="0" applyProtection="0">
      <alignment horizontal="left" vertical="center" indent="1"/>
    </xf>
    <xf numFmtId="4" fontId="154" fillId="35" borderId="50" applyNumberFormat="0" applyProtection="0">
      <alignment horizontal="left" vertical="center" indent="1"/>
    </xf>
    <xf numFmtId="0" fontId="342" fillId="93" borderId="51" applyNumberFormat="0" applyProtection="0">
      <alignment horizontal="left" vertical="center" indent="1"/>
    </xf>
    <xf numFmtId="4" fontId="154" fillId="35" borderId="50" applyNumberFormat="0" applyProtection="0">
      <alignment horizontal="left" vertical="center" indent="1"/>
    </xf>
    <xf numFmtId="4" fontId="280" fillId="94" borderId="49" applyNumberFormat="0" applyProtection="0">
      <alignment horizontal="right" vertical="center"/>
    </xf>
    <xf numFmtId="0" fontId="343" fillId="95" borderId="49" applyNumberFormat="0" applyProtection="0">
      <alignment horizontal="right" vertical="center"/>
    </xf>
    <xf numFmtId="4" fontId="280" fillId="96" borderId="49" applyNumberFormat="0" applyProtection="0">
      <alignment horizontal="right" vertical="center"/>
    </xf>
    <xf numFmtId="0" fontId="343" fillId="97" borderId="49" applyNumberFormat="0" applyProtection="0">
      <alignment horizontal="right" vertical="center"/>
    </xf>
    <xf numFmtId="4" fontId="280" fillId="84" borderId="49" applyNumberFormat="0" applyProtection="0">
      <alignment horizontal="right" vertical="center"/>
    </xf>
    <xf numFmtId="0" fontId="343" fillId="85" borderId="49" applyNumberFormat="0" applyProtection="0">
      <alignment horizontal="right" vertical="center"/>
    </xf>
    <xf numFmtId="4" fontId="280" fillId="98" borderId="49" applyNumberFormat="0" applyProtection="0">
      <alignment horizontal="right" vertical="center"/>
    </xf>
    <xf numFmtId="0" fontId="343" fillId="99" borderId="49" applyNumberFormat="0" applyProtection="0">
      <alignment horizontal="right" vertical="center"/>
    </xf>
    <xf numFmtId="4" fontId="280" fillId="100" borderId="49" applyNumberFormat="0" applyProtection="0">
      <alignment horizontal="right" vertical="center"/>
    </xf>
    <xf numFmtId="0" fontId="343" fillId="101" borderId="49" applyNumberFormat="0" applyProtection="0">
      <alignment horizontal="right" vertical="center"/>
    </xf>
    <xf numFmtId="4" fontId="280" fillId="102" borderId="49" applyNumberFormat="0" applyProtection="0">
      <alignment horizontal="right" vertical="center"/>
    </xf>
    <xf numFmtId="0" fontId="343" fillId="103" borderId="49" applyNumberFormat="0" applyProtection="0">
      <alignment horizontal="right" vertical="center"/>
    </xf>
    <xf numFmtId="4" fontId="280" fillId="104" borderId="49" applyNumberFormat="0" applyProtection="0">
      <alignment horizontal="right" vertical="center"/>
    </xf>
    <xf numFmtId="0" fontId="343" fillId="105" borderId="49" applyNumberFormat="0" applyProtection="0">
      <alignment horizontal="right" vertical="center"/>
    </xf>
    <xf numFmtId="4" fontId="280" fillId="106" borderId="49" applyNumberFormat="0" applyProtection="0">
      <alignment horizontal="right" vertical="center"/>
    </xf>
    <xf numFmtId="0" fontId="343" fillId="107" borderId="49" applyNumberFormat="0" applyProtection="0">
      <alignment horizontal="right" vertical="center"/>
    </xf>
    <xf numFmtId="4" fontId="280" fillId="108" borderId="49" applyNumberFormat="0" applyProtection="0">
      <alignment horizontal="right" vertical="center"/>
    </xf>
    <xf numFmtId="0" fontId="343" fillId="109" borderId="49" applyNumberFormat="0" applyProtection="0">
      <alignment horizontal="right" vertical="center"/>
    </xf>
    <xf numFmtId="4" fontId="154" fillId="110" borderId="52" applyNumberFormat="0" applyProtection="0">
      <alignment horizontal="left" vertical="center" indent="1"/>
    </xf>
    <xf numFmtId="0" fontId="342" fillId="111" borderId="53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0" fontId="342" fillId="112" borderId="0" applyNumberFormat="0" applyProtection="0">
      <alignment horizontal="left" vertical="center" indent="1"/>
    </xf>
    <xf numFmtId="4" fontId="270" fillId="113" borderId="0" applyNumberFormat="0" applyProtection="0">
      <alignment horizontal="left" vertical="center" indent="1"/>
    </xf>
    <xf numFmtId="0" fontId="321" fillId="114" borderId="0" applyNumberFormat="0" applyProtection="0">
      <alignment horizontal="left" vertical="center" indent="1"/>
    </xf>
    <xf numFmtId="4" fontId="280" fillId="115" borderId="49" applyNumberFormat="0" applyProtection="0">
      <alignment horizontal="right" vertical="center"/>
    </xf>
    <xf numFmtId="0" fontId="343" fillId="116" borderId="49" applyNumberFormat="0" applyProtection="0">
      <alignment horizontal="right" vertical="center"/>
    </xf>
    <xf numFmtId="4" fontId="88" fillId="115" borderId="0" applyNumberFormat="0" applyProtection="0">
      <alignment horizontal="left" vertical="center" indent="1"/>
    </xf>
    <xf numFmtId="0" fontId="299" fillId="116" borderId="0" applyNumberFormat="0" applyProtection="0">
      <alignment horizontal="left" vertical="center" indent="1"/>
    </xf>
    <xf numFmtId="4" fontId="281" fillId="117" borderId="54" applyNumberFormat="0" applyProtection="0">
      <alignment horizontal="left" vertical="center" indent="1"/>
    </xf>
    <xf numFmtId="0" fontId="344" fillId="83" borderId="54" applyNumberFormat="0" applyProtection="0">
      <alignment horizontal="left" vertical="center" indent="1"/>
    </xf>
    <xf numFmtId="0" fontId="282" fillId="0" borderId="54" applyNumberFormat="0" applyProtection="0">
      <alignment horizontal="left" vertical="center" indent="1"/>
    </xf>
    <xf numFmtId="0" fontId="345" fillId="0" borderId="54" applyNumberFormat="0" applyProtection="0">
      <alignment horizontal="left" vertical="center" indent="1"/>
    </xf>
    <xf numFmtId="0" fontId="5" fillId="117" borderId="26" applyNumberFormat="0" applyProtection="0">
      <alignment horizontal="left" vertical="center" indent="1"/>
    </xf>
    <xf numFmtId="0" fontId="310" fillId="83" borderId="26" applyNumberFormat="0" applyProtection="0">
      <alignment horizontal="left" vertical="center" indent="1"/>
    </xf>
    <xf numFmtId="0" fontId="282" fillId="0" borderId="54" applyNumberFormat="0" applyProtection="0">
      <alignment horizontal="left" vertical="center" indent="1"/>
    </xf>
    <xf numFmtId="0" fontId="345" fillId="0" borderId="54" applyNumberFormat="0" applyProtection="0">
      <alignment horizontal="left" vertical="center" indent="1"/>
    </xf>
    <xf numFmtId="0" fontId="5" fillId="118" borderId="26" applyNumberFormat="0" applyProtection="0">
      <alignment horizontal="left" vertical="center" indent="1"/>
    </xf>
    <xf numFmtId="0" fontId="310" fillId="119" borderId="26" applyNumberFormat="0" applyProtection="0">
      <alignment horizontal="left" vertical="center" indent="1"/>
    </xf>
    <xf numFmtId="0" fontId="282" fillId="0" borderId="54" applyNumberFormat="0" applyProtection="0">
      <alignment horizontal="left" vertical="center" indent="1"/>
    </xf>
    <xf numFmtId="0" fontId="345" fillId="0" borderId="54" applyNumberFormat="0" applyProtection="0">
      <alignment horizontal="left" vertical="center" indent="1"/>
    </xf>
    <xf numFmtId="0" fontId="5" fillId="33" borderId="26" applyNumberFormat="0" applyProtection="0">
      <alignment horizontal="left" vertical="center" indent="1"/>
    </xf>
    <xf numFmtId="0" fontId="310" fillId="79" borderId="26" applyNumberFormat="0" applyProtection="0">
      <alignment horizontal="left" vertical="center" indent="1"/>
    </xf>
    <xf numFmtId="0" fontId="282" fillId="0" borderId="54" applyNumberFormat="0" applyProtection="0">
      <alignment horizontal="left" vertical="center" indent="1"/>
    </xf>
    <xf numFmtId="0" fontId="345" fillId="0" borderId="54" applyNumberFormat="0" applyProtection="0">
      <alignment horizontal="left" vertical="center" indent="1"/>
    </xf>
    <xf numFmtId="0" fontId="5" fillId="120" borderId="26" applyNumberFormat="0" applyProtection="0">
      <alignment horizontal="left" vertical="center" indent="1"/>
    </xf>
    <xf numFmtId="0" fontId="310" fillId="93" borderId="26" applyNumberFormat="0" applyProtection="0">
      <alignment horizontal="left" vertical="center" indent="1"/>
    </xf>
    <xf numFmtId="4" fontId="280" fillId="121" borderId="49" applyNumberFormat="0" applyProtection="0">
      <alignment vertical="center"/>
    </xf>
    <xf numFmtId="0" fontId="343" fillId="64" borderId="49" applyNumberFormat="0" applyProtection="0">
      <alignment vertical="center"/>
    </xf>
    <xf numFmtId="4" fontId="283" fillId="121" borderId="49" applyNumberFormat="0" applyProtection="0">
      <alignment vertical="center"/>
    </xf>
    <xf numFmtId="0" fontId="346" fillId="64" borderId="49" applyNumberFormat="0" applyProtection="0">
      <alignment vertical="center"/>
    </xf>
    <xf numFmtId="4" fontId="270" fillId="115" borderId="55" applyNumberFormat="0" applyProtection="0">
      <alignment horizontal="left" vertical="center" indent="1"/>
    </xf>
    <xf numFmtId="0" fontId="321" fillId="116" borderId="55" applyNumberFormat="0" applyProtection="0">
      <alignment horizontal="left" vertical="center" indent="1"/>
    </xf>
    <xf numFmtId="4" fontId="88" fillId="34" borderId="26" applyNumberFormat="0" applyProtection="0">
      <alignment horizontal="left" vertical="center" indent="1"/>
    </xf>
    <xf numFmtId="0" fontId="299" fillId="122" borderId="26" applyNumberFormat="0" applyProtection="0">
      <alignment horizontal="left" vertical="center" indent="1"/>
    </xf>
    <xf numFmtId="4" fontId="284" fillId="0" borderId="0" applyNumberFormat="0" applyProtection="0">
      <alignment horizontal="right" vertical="center"/>
    </xf>
    <xf numFmtId="0" fontId="347" fillId="0" borderId="0" applyNumberFormat="0" applyProtection="0">
      <alignment horizontal="right" vertical="center"/>
    </xf>
    <xf numFmtId="4" fontId="282" fillId="0" borderId="0" applyNumberFormat="0" applyProtection="0">
      <alignment horizontal="right" vertical="center"/>
    </xf>
    <xf numFmtId="0" fontId="345" fillId="0" borderId="0" applyNumberFormat="0" applyProtection="0">
      <alignment horizontal="right" vertical="center"/>
    </xf>
    <xf numFmtId="0" fontId="282" fillId="0" borderId="0" applyNumberFormat="0" applyProtection="0">
      <alignment horizontal="left" vertical="center" indent="1"/>
    </xf>
    <xf numFmtId="0" fontId="345" fillId="0" borderId="0" applyNumberFormat="0" applyProtection="0">
      <alignment horizontal="left" vertical="center" indent="1"/>
    </xf>
    <xf numFmtId="0" fontId="285" fillId="123" borderId="0" applyNumberFormat="0" applyProtection="0">
      <alignment horizontal="center" vertical="center" wrapText="1"/>
    </xf>
    <xf numFmtId="0" fontId="348" fillId="124" borderId="0" applyNumberFormat="0" applyProtection="0">
      <alignment horizontal="center" vertical="center" wrapText="1"/>
    </xf>
    <xf numFmtId="4" fontId="286" fillId="125" borderId="55" applyNumberFormat="0" applyProtection="0">
      <alignment horizontal="left" vertical="center" indent="1"/>
    </xf>
    <xf numFmtId="0" fontId="349" fillId="126" borderId="55" applyNumberFormat="0" applyProtection="0">
      <alignment horizontal="left" vertical="center" indent="1"/>
    </xf>
    <xf numFmtId="4" fontId="151" fillId="71" borderId="16" applyNumberFormat="0" applyProtection="0">
      <alignment horizontal="right" vertical="center"/>
    </xf>
    <xf numFmtId="0" fontId="350" fillId="72" borderId="30" applyNumberFormat="0" applyProtection="0">
      <alignment horizontal="right" vertical="center"/>
    </xf>
    <xf numFmtId="235" fontId="197" fillId="0" borderId="0">
      <protection locked="0"/>
    </xf>
    <xf numFmtId="10" fontId="214" fillId="127" borderId="56" applyNumberFormat="0" applyProtection="0">
      <alignment horizontal="center"/>
      <protection locked="0"/>
    </xf>
    <xf numFmtId="0" fontId="325" fillId="128" borderId="57" applyNumberFormat="0" applyProtection="0">
      <alignment horizontal="center"/>
    </xf>
    <xf numFmtId="235" fontId="198" fillId="0" borderId="0"/>
    <xf numFmtId="37" fontId="198" fillId="0" borderId="0"/>
    <xf numFmtId="0" fontId="287" fillId="57" borderId="0"/>
    <xf numFmtId="0" fontId="351" fillId="124" borderId="0"/>
    <xf numFmtId="0" fontId="288" fillId="57" borderId="0"/>
    <xf numFmtId="0" fontId="352" fillId="124" borderId="0"/>
    <xf numFmtId="207" fontId="46" fillId="0" borderId="0">
      <alignment textRotation="90"/>
    </xf>
    <xf numFmtId="216" fontId="154" fillId="0" borderId="58">
      <alignment horizontal="right"/>
    </xf>
    <xf numFmtId="207" fontId="127" fillId="0" borderId="0">
      <alignment horizontal="centerContinuous"/>
    </xf>
    <xf numFmtId="0" fontId="5" fillId="129" borderId="0"/>
    <xf numFmtId="207" fontId="199" fillId="0" borderId="0" applyNumberFormat="0" applyFill="0" applyBorder="0" applyAlignment="0" applyProtection="0"/>
    <xf numFmtId="0" fontId="310" fillId="0" borderId="0"/>
    <xf numFmtId="0" fontId="139" fillId="0" borderId="0"/>
    <xf numFmtId="207" fontId="200" fillId="0" borderId="0" applyNumberFormat="0" applyFill="0" applyBorder="0" applyAlignment="0" applyProtection="0"/>
    <xf numFmtId="207" fontId="201" fillId="0" borderId="0" applyNumberFormat="0" applyFill="0" applyBorder="0" applyAlignment="0" applyProtection="0"/>
    <xf numFmtId="207" fontId="200" fillId="0" borderId="0" applyNumberFormat="0" applyFill="0" applyBorder="0" applyProtection="0">
      <alignment horizontal="center"/>
    </xf>
    <xf numFmtId="207" fontId="201" fillId="0" borderId="0" applyNumberFormat="0" applyFill="0" applyBorder="0" applyProtection="0">
      <alignment horizontal="center"/>
    </xf>
    <xf numFmtId="207" fontId="201" fillId="130" borderId="0" applyNumberFormat="0" applyBorder="0" applyAlignment="0" applyProtection="0"/>
    <xf numFmtId="4" fontId="200" fillId="0" borderId="0" applyFill="0" applyBorder="0" applyAlignment="0" applyProtection="0"/>
    <xf numFmtId="4" fontId="202" fillId="0" borderId="0" applyFill="0" applyBorder="0" applyAlignment="0" applyProtection="0"/>
    <xf numFmtId="4" fontId="203" fillId="117" borderId="0" applyBorder="0" applyAlignment="0" applyProtection="0"/>
    <xf numFmtId="4" fontId="204" fillId="0" borderId="0" applyFill="0" applyBorder="0" applyAlignment="0" applyProtection="0"/>
    <xf numFmtId="4" fontId="205" fillId="58" borderId="0" applyBorder="0" applyAlignment="0" applyProtection="0"/>
    <xf numFmtId="4" fontId="200" fillId="94" borderId="0" applyBorder="0" applyAlignment="0" applyProtection="0"/>
    <xf numFmtId="207" fontId="206" fillId="60" borderId="0" applyNumberFormat="0" applyProtection="0">
      <alignment horizontal="center" vertical="center"/>
    </xf>
    <xf numFmtId="4" fontId="88" fillId="60" borderId="0" applyProtection="0">
      <alignment horizontal="center" vertical="center"/>
    </xf>
    <xf numFmtId="207" fontId="207" fillId="60" borderId="0" applyNumberFormat="0" applyProtection="0">
      <alignment horizontal="center" vertical="center"/>
    </xf>
    <xf numFmtId="4" fontId="208" fillId="60" borderId="0" applyProtection="0">
      <alignment horizontal="center" vertical="center"/>
    </xf>
    <xf numFmtId="207" fontId="209" fillId="131" borderId="0" applyNumberFormat="0" applyProtection="0">
      <alignment horizontal="center" vertical="center"/>
    </xf>
    <xf numFmtId="4" fontId="210" fillId="131" borderId="0" applyProtection="0">
      <alignment horizontal="center" vertical="center"/>
    </xf>
    <xf numFmtId="207" fontId="211" fillId="60" borderId="0" applyNumberFormat="0" applyProtection="0">
      <alignment horizontal="center" vertical="center"/>
    </xf>
    <xf numFmtId="4" fontId="212" fillId="60" borderId="0" applyProtection="0">
      <alignment horizontal="center" vertical="center"/>
    </xf>
    <xf numFmtId="207" fontId="213" fillId="58" borderId="0" applyNumberFormat="0" applyProtection="0">
      <alignment horizontal="center" vertical="center"/>
    </xf>
    <xf numFmtId="4" fontId="214" fillId="58" borderId="0" applyProtection="0">
      <alignment horizontal="center" vertical="center"/>
    </xf>
    <xf numFmtId="207" fontId="206" fillId="60" borderId="0" applyNumberFormat="0" applyProtection="0">
      <alignment horizontal="center" vertical="center"/>
    </xf>
    <xf numFmtId="4" fontId="215" fillId="60" borderId="0" applyProtection="0">
      <alignment horizontal="center" vertical="center"/>
    </xf>
    <xf numFmtId="207" fontId="207" fillId="60" borderId="0" applyNumberFormat="0" applyProtection="0">
      <alignment horizontal="center" vertical="center"/>
    </xf>
    <xf numFmtId="4" fontId="216" fillId="60" borderId="0" applyProtection="0">
      <alignment horizontal="center" vertical="center"/>
    </xf>
    <xf numFmtId="207" fontId="209" fillId="131" borderId="0" applyNumberFormat="0" applyProtection="0">
      <alignment horizontal="center" vertical="center"/>
    </xf>
    <xf numFmtId="4" fontId="217" fillId="131" borderId="0" applyProtection="0">
      <alignment horizontal="center" vertical="center"/>
    </xf>
    <xf numFmtId="207" fontId="218" fillId="60" borderId="0" applyNumberFormat="0" applyProtection="0">
      <alignment horizontal="center" vertical="center"/>
    </xf>
    <xf numFmtId="4" fontId="219" fillId="60" borderId="0" applyProtection="0">
      <alignment horizontal="center" vertical="center"/>
    </xf>
    <xf numFmtId="207" fontId="213" fillId="58" borderId="0" applyNumberFormat="0" applyProtection="0">
      <alignment horizontal="center" vertical="center"/>
    </xf>
    <xf numFmtId="4" fontId="220" fillId="58" borderId="0" applyProtection="0">
      <alignment horizontal="center" vertical="center"/>
    </xf>
    <xf numFmtId="255" fontId="5" fillId="0" borderId="0"/>
    <xf numFmtId="269" fontId="310" fillId="0" borderId="0"/>
    <xf numFmtId="0" fontId="289" fillId="0" borderId="0"/>
    <xf numFmtId="0" fontId="353" fillId="0" borderId="0"/>
    <xf numFmtId="0" fontId="289" fillId="0" borderId="0"/>
    <xf numFmtId="0" fontId="353" fillId="0" borderId="0"/>
    <xf numFmtId="250" fontId="5" fillId="0" borderId="28" applyAlignment="0">
      <alignment horizontal="center"/>
    </xf>
    <xf numFmtId="250" fontId="310" fillId="0" borderId="59" applyAlignment="0"/>
    <xf numFmtId="250" fontId="6" fillId="0" borderId="28" applyFill="0" applyAlignment="0" applyProtection="0"/>
    <xf numFmtId="250" fontId="354" fillId="0" borderId="59" applyFill="0" applyAlignment="0" applyProtection="0"/>
    <xf numFmtId="207" fontId="221" fillId="0" borderId="0" applyNumberFormat="0" applyFill="0" applyBorder="0" applyProtection="0">
      <alignment horizontal="centerContinuous"/>
    </xf>
    <xf numFmtId="207" fontId="127" fillId="0" borderId="60">
      <alignment horizontal="centerContinuous"/>
    </xf>
    <xf numFmtId="198" fontId="127" fillId="0" borderId="1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27" fillId="0" borderId="60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54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1">
      <alignment horizontal="centerContinuous"/>
    </xf>
    <xf numFmtId="207" fontId="127" fillId="0" borderId="60">
      <alignment horizontal="centerContinuous"/>
    </xf>
    <xf numFmtId="9" fontId="127" fillId="0" borderId="0">
      <alignment horizontal="centerContinuous"/>
    </xf>
    <xf numFmtId="207" fontId="222" fillId="0" borderId="0" applyBorder="0" applyProtection="0">
      <alignment vertical="center"/>
    </xf>
    <xf numFmtId="207" fontId="222" fillId="0" borderId="1" applyBorder="0" applyProtection="0">
      <alignment horizontal="right" vertical="center"/>
    </xf>
    <xf numFmtId="207" fontId="223" fillId="68" borderId="0" applyBorder="0" applyProtection="0">
      <alignment horizontal="centerContinuous" vertical="center"/>
    </xf>
    <xf numFmtId="207" fontId="223" fillId="58" borderId="1" applyBorder="0" applyProtection="0">
      <alignment horizontal="centerContinuous" vertical="center"/>
    </xf>
    <xf numFmtId="207" fontId="36" fillId="0" borderId="0"/>
    <xf numFmtId="207" fontId="224" fillId="0" borderId="0" applyBorder="0" applyProtection="0">
      <alignment horizontal="left"/>
    </xf>
    <xf numFmtId="0" fontId="355" fillId="0" borderId="0" applyFill="0" applyBorder="0" applyAlignment="0"/>
    <xf numFmtId="0" fontId="7" fillId="0" borderId="0" applyFill="0" applyBorder="0" applyAlignment="0"/>
    <xf numFmtId="207" fontId="29" fillId="0" borderId="0"/>
    <xf numFmtId="207" fontId="3" fillId="0" borderId="0" applyFill="0" applyBorder="0" applyProtection="0">
      <alignment horizontal="left"/>
    </xf>
    <xf numFmtId="207" fontId="55" fillId="0" borderId="15" applyFill="0" applyBorder="0" applyProtection="0">
      <alignment horizontal="left" vertical="top"/>
    </xf>
    <xf numFmtId="207" fontId="225" fillId="0" borderId="0">
      <alignment horizontal="centerContinuous"/>
    </xf>
    <xf numFmtId="0" fontId="5" fillId="102" borderId="0" applyNumberFormat="0" applyFont="0" applyBorder="0" applyAlignment="0" applyProtection="0"/>
    <xf numFmtId="0" fontId="298" fillId="103" borderId="0" applyNumberFormat="0" applyBorder="0" applyAlignment="0" applyProtection="0"/>
    <xf numFmtId="197" fontId="127" fillId="0" borderId="1" applyNumberFormat="0" applyFont="0">
      <alignment horizontal="centerContinuous"/>
    </xf>
    <xf numFmtId="40" fontId="5" fillId="0" borderId="0">
      <alignment horizontal="left"/>
      <protection locked="0"/>
    </xf>
    <xf numFmtId="207" fontId="226" fillId="0" borderId="0"/>
    <xf numFmtId="207" fontId="227" fillId="0" borderId="0"/>
    <xf numFmtId="207" fontId="228" fillId="0" borderId="0" applyFill="0" applyBorder="0" applyProtection="0">
      <alignment horizontal="left" vertical="top"/>
    </xf>
    <xf numFmtId="40" fontId="237" fillId="0" borderId="0"/>
    <xf numFmtId="40" fontId="356" fillId="0" borderId="0"/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362" fillId="0" borderId="0" applyNumberFormat="0" applyFill="0" applyBorder="0" applyAlignment="0" applyProtection="0"/>
    <xf numFmtId="207" fontId="127" fillId="0" borderId="0" applyNumberFormat="0" applyFill="0" applyBorder="0" applyProtection="0">
      <alignment horizontal="centerContinuous"/>
    </xf>
    <xf numFmtId="207" fontId="127" fillId="0" borderId="0" applyNumberFormat="0" applyFill="0" applyBorder="0" applyProtection="0">
      <alignment horizontal="centerContinuous"/>
    </xf>
    <xf numFmtId="236" fontId="141" fillId="0" borderId="0"/>
    <xf numFmtId="206" fontId="6" fillId="0" borderId="4" applyFill="0"/>
    <xf numFmtId="206" fontId="354" fillId="0" borderId="39" applyFill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6" fontId="354" fillId="0" borderId="59" applyFill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6" fontId="6" fillId="0" borderId="28" applyFill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6" fontId="310" fillId="0" borderId="39" applyFill="0"/>
    <xf numFmtId="206" fontId="5" fillId="0" borderId="4" applyFill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207" fontId="122" fillId="0" borderId="14" applyNumberFormat="0" applyFill="0" applyAlignment="0" applyProtection="0"/>
    <xf numFmtId="206" fontId="310" fillId="0" borderId="59" applyFill="0"/>
    <xf numFmtId="206" fontId="5" fillId="0" borderId="28" applyFill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122" fillId="0" borderId="14" applyNumberFormat="0" applyFill="0" applyAlignment="0" applyProtection="0"/>
    <xf numFmtId="207" fontId="229" fillId="0" borderId="27" applyNumberFormat="0" applyFill="0" applyAlignment="0" applyProtection="0"/>
    <xf numFmtId="207" fontId="229" fillId="0" borderId="27" applyNumberFormat="0" applyFill="0" applyAlignment="0" applyProtection="0"/>
    <xf numFmtId="0" fontId="5" fillId="0" borderId="61" applyNumberFormat="0" applyFont="0" applyFill="0" applyAlignment="0" applyProtection="0"/>
    <xf numFmtId="0" fontId="298" fillId="0" borderId="61" applyNumberFormat="0" applyFill="0" applyAlignment="0" applyProtection="0"/>
    <xf numFmtId="207" fontId="127" fillId="0" borderId="1">
      <alignment horizontal="centerContinuous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32" fillId="0" borderId="0" applyFont="0" applyFill="0" applyBorder="0">
      <alignment horizontal="right"/>
    </xf>
    <xf numFmtId="193" fontId="132" fillId="0" borderId="0" applyFont="0" applyFill="0" applyBorder="0">
      <alignment horizontal="right"/>
    </xf>
    <xf numFmtId="193" fontId="132" fillId="0" borderId="0" applyFont="0" applyFill="0" applyBorder="0">
      <alignment horizontal="right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207" fontId="127" fillId="0" borderId="0">
      <alignment horizontal="centerContinuous"/>
    </xf>
    <xf numFmtId="193" fontId="132" fillId="0" borderId="0" applyFont="0" applyFill="0" applyBorder="0">
      <alignment horizontal="right"/>
    </xf>
    <xf numFmtId="207" fontId="230" fillId="0" borderId="0">
      <alignment horizontal="fill"/>
    </xf>
    <xf numFmtId="0" fontId="290" fillId="0" borderId="0" applyNumberFormat="0"/>
    <xf numFmtId="0" fontId="357" fillId="0" borderId="0" applyNumberFormat="0"/>
    <xf numFmtId="4" fontId="231" fillId="0" borderId="0">
      <protection locked="0"/>
    </xf>
    <xf numFmtId="0" fontId="309" fillId="0" borderId="0" applyNumberFormat="0" applyFill="0" applyBorder="0" applyAlignment="0">
      <protection locked="0"/>
    </xf>
    <xf numFmtId="0" fontId="176" fillId="0" borderId="15" applyNumberFormat="0" applyFill="0" applyBorder="0" applyAlignment="0">
      <protection locked="0"/>
    </xf>
    <xf numFmtId="0" fontId="289" fillId="0" borderId="0"/>
    <xf numFmtId="260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07" fontId="153" fillId="0" borderId="16"/>
    <xf numFmtId="216" fontId="153" fillId="0" borderId="0">
      <alignment horizontal="right"/>
    </xf>
    <xf numFmtId="244" fontId="48" fillId="0" borderId="0" applyFont="0" applyFill="0" applyBorder="0" applyAlignment="0" applyProtection="0"/>
    <xf numFmtId="245" fontId="241" fillId="0" borderId="0" applyFont="0" applyFill="0" applyBorder="0" applyAlignment="0" applyProtection="0"/>
    <xf numFmtId="0" fontId="210" fillId="0" borderId="0" applyNumberFormat="0" applyFill="0" applyBorder="0"/>
    <xf numFmtId="0" fontId="336" fillId="0" borderId="0" applyNumberFormat="0" applyFill="0" applyBorder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120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207" fontId="232" fillId="0" borderId="0" applyNumberForma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198" fontId="233" fillId="0" borderId="0" applyNumberFormat="0" applyFont="0"/>
    <xf numFmtId="207" fontId="55" fillId="0" borderId="1" applyBorder="0" applyProtection="0">
      <alignment horizontal="right"/>
    </xf>
    <xf numFmtId="237" fontId="151" fillId="0" borderId="16" applyFont="0" applyFill="0" applyBorder="0" applyAlignment="0" applyProtection="0"/>
    <xf numFmtId="207" fontId="127" fillId="0" borderId="0">
      <alignment horizontal="centerContinuous"/>
    </xf>
    <xf numFmtId="9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207" fontId="133" fillId="0" borderId="0">
      <alignment horizontal="left"/>
    </xf>
    <xf numFmtId="7" fontId="48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6" fontId="48" fillId="0" borderId="0" applyFont="0" applyFill="0" applyBorder="0" applyAlignment="0" applyProtection="0"/>
    <xf numFmtId="246" fontId="48" fillId="0" borderId="0" applyFont="0" applyFill="0" applyBorder="0" applyAlignment="0" applyProtection="0"/>
    <xf numFmtId="246" fontId="48" fillId="0" borderId="0" applyFont="0" applyFill="0" applyBorder="0" applyAlignment="0" applyProtection="0"/>
    <xf numFmtId="24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242" fillId="54" borderId="20" applyNumberFormat="0" applyAlignment="0" applyProtection="0"/>
    <xf numFmtId="0" fontId="243" fillId="0" borderId="24" applyNumberFormat="0" applyFill="0" applyAlignment="0" applyProtection="0"/>
    <xf numFmtId="9" fontId="48" fillId="0" borderId="0" applyFont="0" applyFill="0" applyBorder="0" applyAlignment="0" applyProtection="0"/>
    <xf numFmtId="0" fontId="244" fillId="36" borderId="0" applyNumberFormat="0" applyBorder="0" applyAlignment="0" applyProtection="0"/>
    <xf numFmtId="0" fontId="245" fillId="53" borderId="26" applyNumberFormat="0" applyAlignment="0" applyProtection="0"/>
    <xf numFmtId="0" fontId="246" fillId="53" borderId="19" applyNumberFormat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37" borderId="0" applyNumberFormat="0" applyBorder="0" applyAlignment="0" applyProtection="0"/>
    <xf numFmtId="9" fontId="234" fillId="0" borderId="0" applyFont="0" applyFill="0" applyBorder="0" applyAlignment="0" applyProtection="0"/>
    <xf numFmtId="0" fontId="48" fillId="0" borderId="0"/>
    <xf numFmtId="0" fontId="296" fillId="0" borderId="0"/>
    <xf numFmtId="0" fontId="296" fillId="0" borderId="0"/>
    <xf numFmtId="0" fontId="296" fillId="0" borderId="0"/>
    <xf numFmtId="0" fontId="47" fillId="0" borderId="0"/>
    <xf numFmtId="0" fontId="89" fillId="0" borderId="0"/>
    <xf numFmtId="0" fontId="236" fillId="0" borderId="0"/>
    <xf numFmtId="0" fontId="48" fillId="0" borderId="0"/>
    <xf numFmtId="207" fontId="5" fillId="0" borderId="0"/>
    <xf numFmtId="0" fontId="250" fillId="40" borderId="19" applyNumberFormat="0" applyAlignment="0" applyProtection="0"/>
    <xf numFmtId="0" fontId="251" fillId="55" borderId="0" applyNumberFormat="0" applyBorder="0" applyAlignment="0" applyProtection="0"/>
    <xf numFmtId="0" fontId="252" fillId="0" borderId="27" applyNumberFormat="0" applyFill="0" applyAlignment="0" applyProtection="0"/>
    <xf numFmtId="238" fontId="234" fillId="0" borderId="0" applyFont="0" applyFill="0" applyBorder="0" applyAlignment="0" applyProtection="0"/>
    <xf numFmtId="239" fontId="234" fillId="0" borderId="0" applyFont="0" applyFill="0" applyBorder="0" applyAlignment="0" applyProtection="0"/>
    <xf numFmtId="240" fontId="234" fillId="0" borderId="0" applyFont="0" applyFill="0" applyBorder="0" applyAlignment="0" applyProtection="0"/>
    <xf numFmtId="241" fontId="234" fillId="0" borderId="0" applyFont="0" applyFill="0" applyBorder="0" applyAlignment="0" applyProtection="0"/>
    <xf numFmtId="207" fontId="234" fillId="0" borderId="0"/>
    <xf numFmtId="0" fontId="240" fillId="49" borderId="0" applyNumberFormat="0" applyBorder="0" applyAlignment="0" applyProtection="0"/>
    <xf numFmtId="0" fontId="240" fillId="50" borderId="0" applyNumberFormat="0" applyBorder="0" applyAlignment="0" applyProtection="0"/>
    <xf numFmtId="0" fontId="240" fillId="51" borderId="0" applyNumberFormat="0" applyBorder="0" applyAlignment="0" applyProtection="0"/>
    <xf numFmtId="0" fontId="240" fillId="46" borderId="0" applyNumberFormat="0" applyBorder="0" applyAlignment="0" applyProtection="0"/>
    <xf numFmtId="0" fontId="240" fillId="47" borderId="0" applyNumberFormat="0" applyBorder="0" applyAlignment="0" applyProtection="0"/>
    <xf numFmtId="0" fontId="240" fillId="52" borderId="0" applyNumberFormat="0" applyBorder="0" applyAlignment="0" applyProtection="0"/>
    <xf numFmtId="0" fontId="47" fillId="56" borderId="25" applyNumberFormat="0" applyFont="0" applyAlignment="0" applyProtection="0"/>
    <xf numFmtId="0" fontId="253" fillId="0" borderId="21" applyNumberFormat="0" applyFill="0" applyAlignment="0" applyProtection="0"/>
    <xf numFmtId="0" fontId="254" fillId="0" borderId="22" applyNumberFormat="0" applyFill="0" applyAlignment="0" applyProtection="0"/>
    <xf numFmtId="0" fontId="255" fillId="0" borderId="23" applyNumberFormat="0" applyFill="0" applyAlignment="0" applyProtection="0"/>
    <xf numFmtId="0" fontId="255" fillId="0" borderId="0" applyNumberForma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07" fontId="48" fillId="0" borderId="0"/>
    <xf numFmtId="207" fontId="134" fillId="0" borderId="0"/>
    <xf numFmtId="207" fontId="235" fillId="0" borderId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0" borderId="0"/>
    <xf numFmtId="207" fontId="1" fillId="0" borderId="0"/>
    <xf numFmtId="232" fontId="1" fillId="0" borderId="0"/>
    <xf numFmtId="232" fontId="1" fillId="0" borderId="0"/>
    <xf numFmtId="232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32" fontId="1" fillId="0" borderId="0"/>
    <xf numFmtId="232" fontId="1" fillId="0" borderId="0"/>
    <xf numFmtId="23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</cellStyleXfs>
  <cellXfs count="173">
    <xf numFmtId="1" fontId="0" fillId="0" borderId="0" xfId="0"/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5" fillId="0" borderId="0" xfId="0" applyNumberFormat="1" applyFont="1" applyBorder="1" applyAlignment="1">
      <alignment vertical="center"/>
    </xf>
    <xf numFmtId="1" fontId="5" fillId="0" borderId="0" xfId="0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vertical="center"/>
    </xf>
    <xf numFmtId="190" fontId="5" fillId="0" borderId="3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5" fillId="0" borderId="4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190" fontId="5" fillId="0" borderId="4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0" fontId="5" fillId="0" borderId="4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9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90" fontId="5" fillId="0" borderId="1" xfId="0" applyNumberFormat="1" applyFont="1" applyFill="1" applyBorder="1" applyAlignment="1">
      <alignment horizontal="right" vertical="center"/>
    </xf>
    <xf numFmtId="37" fontId="5" fillId="0" borderId="0" xfId="3" applyNumberFormat="1" applyFont="1" applyFill="1" applyBorder="1" applyAlignment="1">
      <alignment vertical="center"/>
    </xf>
    <xf numFmtId="190" fontId="5" fillId="0" borderId="0" xfId="3" applyNumberFormat="1" applyFont="1" applyFill="1" applyBorder="1" applyAlignment="1">
      <alignment horizontal="center" vertical="center"/>
    </xf>
    <xf numFmtId="190" fontId="5" fillId="0" borderId="2" xfId="0" applyNumberFormat="1" applyFont="1" applyFill="1" applyBorder="1" applyAlignment="1">
      <alignment vertical="center"/>
    </xf>
    <xf numFmtId="39" fontId="5" fillId="0" borderId="0" xfId="0" applyNumberFormat="1" applyFont="1" applyFill="1" applyBorder="1" applyAlignment="1">
      <alignment vertical="center"/>
    </xf>
    <xf numFmtId="190" fontId="5" fillId="0" borderId="0" xfId="481" applyNumberFormat="1" applyFont="1" applyFill="1" applyBorder="1" applyAlignment="1">
      <alignment vertical="center"/>
    </xf>
    <xf numFmtId="190" fontId="5" fillId="0" borderId="0" xfId="470" applyNumberFormat="1" applyFont="1" applyFill="1" applyBorder="1" applyAlignment="1">
      <alignment vertical="center"/>
    </xf>
    <xf numFmtId="190" fontId="5" fillId="0" borderId="0" xfId="481" applyNumberFormat="1" applyFont="1" applyFill="1" applyBorder="1" applyAlignment="1">
      <alignment horizontal="right" vertical="center"/>
    </xf>
    <xf numFmtId="190" fontId="5" fillId="0" borderId="0" xfId="430" applyNumberFormat="1" applyFont="1" applyFill="1" applyBorder="1" applyAlignment="1">
      <alignment vertical="center"/>
    </xf>
    <xf numFmtId="190" fontId="5" fillId="0" borderId="0" xfId="482" applyNumberFormat="1" applyFont="1" applyFill="1" applyBorder="1" applyAlignment="1">
      <alignment vertical="center"/>
    </xf>
    <xf numFmtId="190" fontId="5" fillId="0" borderId="1" xfId="477" applyNumberFormat="1" applyFont="1" applyFill="1" applyBorder="1" applyAlignment="1">
      <alignment vertical="center"/>
    </xf>
    <xf numFmtId="190" fontId="5" fillId="0" borderId="0" xfId="466" applyNumberFormat="1" applyFont="1" applyFill="1" applyBorder="1" applyAlignment="1">
      <alignment vertical="center"/>
    </xf>
    <xf numFmtId="0" fontId="40" fillId="0" borderId="0" xfId="0" applyNumberFormat="1" applyFont="1" applyFill="1" applyAlignment="1">
      <alignment horizontal="right" vertical="center"/>
    </xf>
    <xf numFmtId="190" fontId="40" fillId="0" borderId="0" xfId="0" applyNumberFormat="1" applyFont="1" applyFill="1" applyAlignment="1">
      <alignment vertical="center"/>
    </xf>
    <xf numFmtId="195" fontId="40" fillId="0" borderId="0" xfId="0" applyNumberFormat="1" applyFont="1" applyFill="1" applyAlignment="1">
      <alignment vertical="center"/>
    </xf>
    <xf numFmtId="0" fontId="40" fillId="0" borderId="0" xfId="3" applyFont="1" applyFill="1" applyAlignment="1">
      <alignment vertical="center"/>
    </xf>
    <xf numFmtId="190" fontId="5" fillId="0" borderId="0" xfId="3" applyNumberFormat="1" applyFont="1" applyFill="1" applyAlignment="1">
      <alignment horizontal="center" vertical="center"/>
    </xf>
    <xf numFmtId="193" fontId="5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Border="1" applyAlignment="1">
      <alignment horizontal="center" vertical="center"/>
    </xf>
    <xf numFmtId="190" fontId="5" fillId="0" borderId="0" xfId="435" applyNumberFormat="1" applyFont="1" applyFill="1" applyBorder="1" applyAlignment="1">
      <alignment vertical="center"/>
    </xf>
    <xf numFmtId="190" fontId="5" fillId="0" borderId="1" xfId="435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1" xfId="491" applyNumberFormat="1" applyFont="1" applyFill="1" applyBorder="1" applyAlignment="1">
      <alignment horizontal="right" vertical="center"/>
    </xf>
    <xf numFmtId="190" fontId="5" fillId="0" borderId="2" xfId="0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horizontal="right" vertical="center"/>
    </xf>
    <xf numFmtId="193" fontId="5" fillId="0" borderId="0" xfId="1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centerContinuous" vertical="center"/>
    </xf>
    <xf numFmtId="1" fontId="5" fillId="0" borderId="0" xfId="0" applyFont="1" applyFill="1" applyBorder="1" applyAlignment="1">
      <alignment vertical="center"/>
    </xf>
    <xf numFmtId="205" fontId="8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90" fontId="5" fillId="0" borderId="28" xfId="0" applyNumberFormat="1" applyFont="1" applyFill="1" applyBorder="1" applyAlignment="1">
      <alignment vertical="center"/>
    </xf>
    <xf numFmtId="39" fontId="5" fillId="0" borderId="2" xfId="0" applyNumberFormat="1" applyFont="1" applyFill="1" applyBorder="1" applyAlignment="1">
      <alignment vertical="center"/>
    </xf>
    <xf numFmtId="0" fontId="124" fillId="0" borderId="0" xfId="494" applyNumberFormat="1" applyFont="1" applyFill="1" applyBorder="1" applyAlignment="1">
      <alignment vertical="center"/>
    </xf>
    <xf numFmtId="38" fontId="363" fillId="0" borderId="0" xfId="0" applyNumberFormat="1" applyFont="1" applyFill="1" applyAlignment="1">
      <alignment vertical="center"/>
    </xf>
    <xf numFmtId="37" fontId="363" fillId="0" borderId="0" xfId="0" applyNumberFormat="1" applyFont="1" applyFill="1" applyAlignment="1">
      <alignment vertical="center"/>
    </xf>
    <xf numFmtId="37" fontId="363" fillId="0" borderId="0" xfId="0" applyNumberFormat="1" applyFont="1" applyFill="1" applyBorder="1" applyAlignment="1">
      <alignment vertical="center"/>
    </xf>
    <xf numFmtId="38" fontId="140" fillId="0" borderId="0" xfId="0" applyNumberFormat="1" applyFont="1" applyFill="1" applyAlignment="1">
      <alignment horizontal="centerContinuous" vertical="center"/>
    </xf>
    <xf numFmtId="37" fontId="140" fillId="0" borderId="0" xfId="0" applyNumberFormat="1" applyFont="1" applyFill="1" applyAlignment="1">
      <alignment horizontal="centerContinuous" vertical="center"/>
    </xf>
    <xf numFmtId="38" fontId="140" fillId="0" borderId="0" xfId="0" applyNumberFormat="1" applyFont="1" applyFill="1" applyAlignment="1">
      <alignment horizontal="left" vertical="center"/>
    </xf>
    <xf numFmtId="37" fontId="140" fillId="0" borderId="0" xfId="0" applyNumberFormat="1" applyFont="1" applyFill="1" applyBorder="1" applyAlignment="1">
      <alignment horizontal="centerContinuous" vertical="center"/>
    </xf>
    <xf numFmtId="37" fontId="140" fillId="0" borderId="0" xfId="0" applyNumberFormat="1" applyFont="1" applyFill="1" applyAlignment="1">
      <alignment horizontal="right" vertical="center"/>
    </xf>
    <xf numFmtId="38" fontId="140" fillId="0" borderId="0" xfId="0" applyNumberFormat="1" applyFont="1" applyFill="1" applyAlignment="1">
      <alignment vertical="center"/>
    </xf>
    <xf numFmtId="38" fontId="140" fillId="0" borderId="1" xfId="0" applyNumberFormat="1" applyFont="1" applyFill="1" applyBorder="1" applyAlignment="1">
      <alignment horizontal="center" vertical="center"/>
    </xf>
    <xf numFmtId="38" fontId="140" fillId="0" borderId="0" xfId="0" applyNumberFormat="1" applyFont="1" applyFill="1" applyBorder="1" applyAlignment="1">
      <alignment horizontal="center" vertical="center"/>
    </xf>
    <xf numFmtId="15" fontId="140" fillId="0" borderId="1" xfId="0" quotePrefix="1" applyNumberFormat="1" applyFont="1" applyBorder="1" applyAlignment="1">
      <alignment horizontal="center" vertical="center"/>
    </xf>
    <xf numFmtId="15" fontId="140" fillId="0" borderId="0" xfId="0" quotePrefix="1" applyNumberFormat="1" applyFont="1" applyAlignment="1">
      <alignment horizontal="center" vertical="center"/>
    </xf>
    <xf numFmtId="0" fontId="140" fillId="0" borderId="1" xfId="0" quotePrefix="1" applyNumberFormat="1" applyFont="1" applyBorder="1" applyAlignment="1">
      <alignment horizontal="center" vertical="center"/>
    </xf>
    <xf numFmtId="15" fontId="140" fillId="0" borderId="0" xfId="0" quotePrefix="1" applyNumberFormat="1" applyFont="1" applyBorder="1" applyAlignment="1">
      <alignment horizontal="center" vertical="center"/>
    </xf>
    <xf numFmtId="15" fontId="140" fillId="0" borderId="1" xfId="0" quotePrefix="1" applyNumberFormat="1" applyFont="1" applyFill="1" applyBorder="1" applyAlignment="1">
      <alignment horizontal="center" vertical="center"/>
    </xf>
    <xf numFmtId="38" fontId="267" fillId="0" borderId="0" xfId="0" applyNumberFormat="1" applyFont="1" applyFill="1" applyBorder="1" applyAlignment="1">
      <alignment horizontal="center" vertical="center"/>
    </xf>
    <xf numFmtId="15" fontId="140" fillId="0" borderId="0" xfId="0" applyNumberFormat="1" applyFont="1" applyAlignment="1">
      <alignment horizontal="center" vertical="center"/>
    </xf>
    <xf numFmtId="0" fontId="140" fillId="0" borderId="0" xfId="0" applyNumberFormat="1" applyFont="1" applyAlignment="1">
      <alignment horizontal="center" vertical="center"/>
    </xf>
    <xf numFmtId="15" fontId="140" fillId="0" borderId="0" xfId="0" applyNumberFormat="1" applyFont="1" applyBorder="1" applyAlignment="1">
      <alignment horizontal="center" vertical="center"/>
    </xf>
    <xf numFmtId="15" fontId="140" fillId="0" borderId="0" xfId="0" applyNumberFormat="1" applyFont="1" applyFill="1" applyAlignment="1">
      <alignment horizontal="center" vertical="center"/>
    </xf>
    <xf numFmtId="37" fontId="140" fillId="0" borderId="0" xfId="0" applyNumberFormat="1" applyFont="1" applyFill="1" applyAlignment="1">
      <alignment vertical="center"/>
    </xf>
    <xf numFmtId="37" fontId="140" fillId="0" borderId="0" xfId="0" applyNumberFormat="1" applyFont="1" applyFill="1" applyBorder="1" applyAlignment="1">
      <alignment vertical="center"/>
    </xf>
    <xf numFmtId="0" fontId="364" fillId="0" borderId="0" xfId="0" applyNumberFormat="1" applyFont="1" applyFill="1" applyAlignment="1">
      <alignment horizontal="center" vertical="center"/>
    </xf>
    <xf numFmtId="0" fontId="140" fillId="0" borderId="0" xfId="0" applyNumberFormat="1" applyFont="1" applyFill="1" applyAlignment="1">
      <alignment vertical="center"/>
    </xf>
    <xf numFmtId="190" fontId="140" fillId="0" borderId="0" xfId="0" applyNumberFormat="1" applyFont="1" applyFill="1" applyAlignment="1">
      <alignment vertical="center"/>
    </xf>
    <xf numFmtId="190" fontId="140" fillId="0" borderId="0" xfId="0" applyNumberFormat="1" applyFont="1" applyFill="1" applyBorder="1" applyAlignment="1">
      <alignment horizontal="right" vertical="center"/>
    </xf>
    <xf numFmtId="190" fontId="140" fillId="0" borderId="0" xfId="0" applyNumberFormat="1" applyFont="1" applyFill="1" applyBorder="1" applyAlignment="1">
      <alignment vertical="center"/>
    </xf>
    <xf numFmtId="190" fontId="140" fillId="0" borderId="0" xfId="0" applyNumberFormat="1" applyFont="1" applyFill="1" applyBorder="1" applyAlignment="1">
      <alignment horizontal="center" vertical="center"/>
    </xf>
    <xf numFmtId="190" fontId="140" fillId="0" borderId="4" xfId="0" applyNumberFormat="1" applyFont="1" applyFill="1" applyBorder="1" applyAlignment="1">
      <alignment horizontal="right" vertical="center"/>
    </xf>
    <xf numFmtId="190" fontId="140" fillId="0" borderId="1" xfId="0" applyNumberFormat="1" applyFont="1" applyFill="1" applyBorder="1" applyAlignment="1">
      <alignment horizontal="right" vertical="center"/>
    </xf>
    <xf numFmtId="190" fontId="140" fillId="0" borderId="2" xfId="0" applyNumberFormat="1" applyFont="1" applyFill="1" applyBorder="1" applyAlignment="1">
      <alignment vertical="center"/>
    </xf>
    <xf numFmtId="38" fontId="364" fillId="0" borderId="0" xfId="0" applyNumberFormat="1" applyFont="1" applyFill="1" applyAlignment="1">
      <alignment horizontal="center" vertical="center"/>
    </xf>
    <xf numFmtId="38" fontId="140" fillId="0" borderId="0" xfId="0" applyNumberFormat="1" applyFont="1" applyFill="1" applyBorder="1" applyAlignment="1">
      <alignment vertical="center"/>
    </xf>
    <xf numFmtId="37" fontId="140" fillId="0" borderId="0" xfId="0" applyNumberFormat="1" applyFont="1" applyFill="1" applyAlignment="1">
      <alignment horizontal="left" vertical="center"/>
    </xf>
    <xf numFmtId="190" fontId="140" fillId="0" borderId="0" xfId="0" applyNumberFormat="1" applyFont="1" applyFill="1" applyAlignment="1">
      <alignment horizontal="right" vertical="center"/>
    </xf>
    <xf numFmtId="190" fontId="140" fillId="0" borderId="0" xfId="0" applyNumberFormat="1" applyFont="1" applyFill="1" applyAlignment="1">
      <alignment horizontal="center" vertical="center"/>
    </xf>
    <xf numFmtId="0" fontId="140" fillId="0" borderId="0" xfId="0" applyNumberFormat="1" applyFont="1" applyFill="1" applyBorder="1" applyAlignment="1">
      <alignment vertical="center"/>
    </xf>
    <xf numFmtId="1" fontId="140" fillId="0" borderId="0" xfId="0" applyFont="1" applyFill="1" applyAlignment="1">
      <alignment vertical="center"/>
    </xf>
    <xf numFmtId="1" fontId="140" fillId="0" borderId="0" xfId="0" applyFont="1" applyAlignment="1">
      <alignment vertical="center" wrapText="1"/>
    </xf>
    <xf numFmtId="0" fontId="140" fillId="0" borderId="0" xfId="0" applyNumberFormat="1" applyFont="1" applyFill="1" applyAlignment="1">
      <alignment horizontal="right" vertical="center"/>
    </xf>
    <xf numFmtId="37" fontId="140" fillId="0" borderId="0" xfId="0" applyNumberFormat="1" applyFont="1" applyFill="1" applyBorder="1" applyAlignment="1">
      <alignment horizontal="right" vertical="center"/>
    </xf>
    <xf numFmtId="37" fontId="140" fillId="0" borderId="0" xfId="0" quotePrefix="1" applyNumberFormat="1" applyFont="1" applyFill="1" applyAlignment="1">
      <alignment horizontal="left" vertical="center"/>
    </xf>
    <xf numFmtId="0" fontId="140" fillId="0" borderId="0" xfId="0" applyNumberFormat="1" applyFont="1" applyFill="1" applyBorder="1" applyAlignment="1">
      <alignment horizontal="right" vertical="center"/>
    </xf>
    <xf numFmtId="190" fontId="140" fillId="0" borderId="2" xfId="0" applyNumberFormat="1" applyFont="1" applyFill="1" applyBorder="1" applyAlignment="1">
      <alignment horizontal="right" vertical="center"/>
    </xf>
    <xf numFmtId="37" fontId="140" fillId="0" borderId="0" xfId="0" quotePrefix="1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37" fontId="140" fillId="0" borderId="0" xfId="0" applyNumberFormat="1" applyFont="1" applyFill="1" applyBorder="1" applyAlignment="1">
      <alignment horizontal="left" vertical="center"/>
    </xf>
    <xf numFmtId="190" fontId="140" fillId="0" borderId="3" xfId="0" applyNumberFormat="1" applyFont="1" applyFill="1" applyBorder="1" applyAlignment="1">
      <alignment horizontal="right" vertical="center"/>
    </xf>
    <xf numFmtId="192" fontId="140" fillId="0" borderId="0" xfId="1" applyNumberFormat="1" applyFont="1" applyFill="1" applyAlignment="1">
      <alignment horizontal="right" vertical="center"/>
    </xf>
    <xf numFmtId="192" fontId="140" fillId="0" borderId="0" xfId="1" applyNumberFormat="1" applyFont="1" applyFill="1" applyBorder="1" applyAlignment="1">
      <alignment horizontal="right" vertical="center"/>
    </xf>
    <xf numFmtId="38" fontId="140" fillId="0" borderId="5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190" fontId="5" fillId="0" borderId="62" xfId="0" applyNumberFormat="1" applyFont="1" applyFill="1" applyBorder="1" applyAlignment="1">
      <alignment horizontal="right" vertical="center"/>
    </xf>
    <xf numFmtId="190" fontId="5" fillId="0" borderId="17" xfId="3" applyNumberFormat="1" applyFont="1" applyFill="1" applyBorder="1" applyAlignment="1">
      <alignment horizontal="center" vertical="center"/>
    </xf>
    <xf numFmtId="190" fontId="5" fillId="0" borderId="63" xfId="3" applyNumberFormat="1" applyFont="1" applyFill="1" applyBorder="1" applyAlignment="1">
      <alignment horizontal="center" vertical="center"/>
    </xf>
    <xf numFmtId="190" fontId="5" fillId="0" borderId="17" xfId="0" applyNumberFormat="1" applyFont="1" applyFill="1" applyBorder="1" applyAlignment="1">
      <alignment vertical="center"/>
    </xf>
    <xf numFmtId="190" fontId="5" fillId="0" borderId="63" xfId="0" applyNumberFormat="1" applyFont="1" applyFill="1" applyBorder="1" applyAlignment="1">
      <alignment vertical="center"/>
    </xf>
    <xf numFmtId="190" fontId="5" fillId="0" borderId="63" xfId="0" applyNumberFormat="1" applyFont="1" applyFill="1" applyBorder="1" applyAlignment="1">
      <alignment horizontal="right" vertical="center"/>
    </xf>
    <xf numFmtId="190" fontId="5" fillId="0" borderId="62" xfId="0" applyNumberFormat="1" applyFont="1" applyFill="1" applyBorder="1" applyAlignment="1">
      <alignment vertical="center"/>
    </xf>
    <xf numFmtId="37" fontId="36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267" fontId="5" fillId="0" borderId="2" xfId="0" applyNumberFormat="1" applyFont="1" applyFill="1" applyBorder="1" applyAlignment="1">
      <alignment vertical="center"/>
    </xf>
  </cellXfs>
  <cellStyles count="4635">
    <cellStyle name="_x000a_386grabber=M" xfId="502"/>
    <cellStyle name="#" xfId="503"/>
    <cellStyle name="# 2" xfId="504"/>
    <cellStyle name="#_AAAMxMain" xfId="505"/>
    <cellStyle name="#_AAAMxMain 2" xfId="506"/>
    <cellStyle name="#_AAAMxSummary" xfId="507"/>
    <cellStyle name="#_AAAMxSummary 2" xfId="508"/>
    <cellStyle name="%" xfId="509"/>
    <cellStyle name="%_Comps" xfId="510"/>
    <cellStyle name="%_Factset" xfId="511"/>
    <cellStyle name="%_Seller's Case (Revised)" xfId="512"/>
    <cellStyle name="%_Snowball Model 012105" xfId="513"/>
    <cellStyle name="%_Sterling Model Apr-30-2003" xfId="514"/>
    <cellStyle name="%_Universe DDM 011005" xfId="515"/>
    <cellStyle name="%0" xfId="516"/>
    <cellStyle name="%01" xfId="517"/>
    <cellStyle name="%1" xfId="518"/>
    <cellStyle name="%1#" xfId="519"/>
    <cellStyle name="%1_Gazelle DDM Jul-9-2003 (FINAL Base Case)" xfId="520"/>
    <cellStyle name="%2" xfId="521"/>
    <cellStyle name="&amp;1" xfId="522"/>
    <cellStyle name="???" xfId="523"/>
    <cellStyle name="??_138(148)??????" xfId="524"/>
    <cellStyle name="[pi" xfId="525"/>
    <cellStyle name="[po" xfId="526"/>
    <cellStyle name="_Chorus_Financial model_2007.02.27 (revised) (v3)" xfId="527"/>
    <cellStyle name="_DataMenu_0509" xfId="528"/>
    <cellStyle name="_DataMenu_0509_Classic" xfId="529"/>
    <cellStyle name="_DataMenu_0509_Gold" xfId="530"/>
    <cellStyle name="_DataMenu_0509_Platinum" xfId="531"/>
    <cellStyle name="_DataMenu_0603" xfId="532"/>
    <cellStyle name="_DataMenu_0603_Classic" xfId="533"/>
    <cellStyle name="_DataMenu_0603_Gold" xfId="534"/>
    <cellStyle name="_DataMenu_0603_Platinum" xfId="535"/>
    <cellStyle name="_GECT Template 20081118 sent to MS V4" xfId="536"/>
    <cellStyle name="_Model Template_2009.09.14 (Circulate to Advisors)" xfId="537"/>
    <cellStyle name="_RP-layout_0512" xfId="538"/>
    <cellStyle name="_RP-layout_0512_Classic" xfId="539"/>
    <cellStyle name="_RP-layout_0512_Gold" xfId="540"/>
    <cellStyle name="_RP-layout_0512_Platinum" xfId="541"/>
    <cellStyle name="_RPT from VDR" xfId="542"/>
    <cellStyle name="_Seller's Case (Revised)" xfId="543"/>
    <cellStyle name="_SSR 08-09 Mining and Process" xfId="544"/>
    <cellStyle name="_SSR 08-09 Mining and Process 2" xfId="545"/>
    <cellStyle name="_SSR 08-09 Transport Industry 20080402" xfId="546"/>
    <cellStyle name="_SSR 08-09 Transport Industry 20080402 2" xfId="547"/>
    <cellStyle name="_SSR 08-09 Water Industry 200803402v3" xfId="548"/>
    <cellStyle name="_SSR 08-09 Water Industry 200803402v3 2" xfId="549"/>
    <cellStyle name="_Tower Model v53" xfId="550"/>
    <cellStyle name="£ BP" xfId="551"/>
    <cellStyle name="¥ JY" xfId="552"/>
    <cellStyle name="0" xfId="553"/>
    <cellStyle name="0,000" xfId="554"/>
    <cellStyle name="0,000 2" xfId="555"/>
    <cellStyle name="0_Gazelle DDM Jul-9-2003 (FINAL Base Case)" xfId="556"/>
    <cellStyle name="0_Snowball Model 012105" xfId="557"/>
    <cellStyle name="0_Snowball Model 012105_2005-07-13 Financials (3)" xfId="558"/>
    <cellStyle name="0_Snowball Model 012105_Theta DDM 071305" xfId="559"/>
    <cellStyle name="0_Snowball Model 012105_Tulip Model 020205" xfId="560"/>
    <cellStyle name="0_Snowball Model 012105_Tulip Model 020205 v4" xfId="561"/>
    <cellStyle name="0_Universe DDM 011005" xfId="562"/>
    <cellStyle name="1decimal" xfId="563"/>
    <cellStyle name="20% - Accent1 10" xfId="564"/>
    <cellStyle name="20% - Accent1 11" xfId="565"/>
    <cellStyle name="20% - Accent1 12" xfId="566"/>
    <cellStyle name="20% - Accent1 13" xfId="567"/>
    <cellStyle name="20% - Accent1 14" xfId="568"/>
    <cellStyle name="20% - Accent1 15" xfId="569"/>
    <cellStyle name="20% - Accent1 16" xfId="570"/>
    <cellStyle name="20% - Accent1 17" xfId="571"/>
    <cellStyle name="20% - Accent1 18" xfId="572"/>
    <cellStyle name="20% - Accent1 19" xfId="573"/>
    <cellStyle name="20% - Accent1 19 2" xfId="4122"/>
    <cellStyle name="20% - Accent1 2" xfId="319"/>
    <cellStyle name="20% - Accent1 2 2" xfId="575"/>
    <cellStyle name="20% - Accent1 2 2 2" xfId="4124"/>
    <cellStyle name="20% - Accent1 2 3" xfId="576"/>
    <cellStyle name="20% - Accent1 2 3 2" xfId="4125"/>
    <cellStyle name="20% - Accent1 2 4" xfId="577"/>
    <cellStyle name="20% - Accent1 2 4 2" xfId="4126"/>
    <cellStyle name="20% - Accent1 2 5" xfId="578"/>
    <cellStyle name="20% - Accent1 2 5 2" xfId="4127"/>
    <cellStyle name="20% - Accent1 2 6" xfId="579"/>
    <cellStyle name="20% - Accent1 2 6 2" xfId="4128"/>
    <cellStyle name="20% - Accent1 2 7" xfId="580"/>
    <cellStyle name="20% - Accent1 2 7 2" xfId="4129"/>
    <cellStyle name="20% - Accent1 2 8" xfId="4123"/>
    <cellStyle name="20% - Accent1 2 9" xfId="574"/>
    <cellStyle name="20% - Accent1 20" xfId="581"/>
    <cellStyle name="20% - Accent1 20 2" xfId="4130"/>
    <cellStyle name="20% - Accent1 21" xfId="582"/>
    <cellStyle name="20% - Accent1 21 2" xfId="4131"/>
    <cellStyle name="20% - Accent1 22" xfId="583"/>
    <cellStyle name="20% - Accent1 22 2" xfId="4132"/>
    <cellStyle name="20% - Accent1 23" xfId="584"/>
    <cellStyle name="20% - Accent1 23 2" xfId="585"/>
    <cellStyle name="20% - Accent1 23 2 2" xfId="4134"/>
    <cellStyle name="20% - Accent1 23 3" xfId="586"/>
    <cellStyle name="20% - Accent1 23 3 2" xfId="4135"/>
    <cellStyle name="20% - Accent1 23 4" xfId="4133"/>
    <cellStyle name="20% - Accent1 24" xfId="587"/>
    <cellStyle name="20% - Accent1 24 2" xfId="588"/>
    <cellStyle name="20% - Accent1 24 2 2" xfId="4137"/>
    <cellStyle name="20% - Accent1 24 3" xfId="589"/>
    <cellStyle name="20% - Accent1 24 3 2" xfId="4138"/>
    <cellStyle name="20% - Accent1 24 4" xfId="4136"/>
    <cellStyle name="20% - Accent1 25" xfId="590"/>
    <cellStyle name="20% - Accent1 25 2" xfId="4139"/>
    <cellStyle name="20% - Accent1 26" xfId="591"/>
    <cellStyle name="20% - Accent1 26 2" xfId="4140"/>
    <cellStyle name="20% - Accent1 27" xfId="592"/>
    <cellStyle name="20% - Accent1 27 2" xfId="4141"/>
    <cellStyle name="20% - Accent1 28" xfId="593"/>
    <cellStyle name="20% - Accent1 28 2" xfId="4142"/>
    <cellStyle name="20% - Accent1 29" xfId="594"/>
    <cellStyle name="20% - Accent1 29 2" xfId="4143"/>
    <cellStyle name="20% - Accent1 3" xfId="362"/>
    <cellStyle name="20% - Accent1 3 2" xfId="4144"/>
    <cellStyle name="20% - Accent1 3 3" xfId="595"/>
    <cellStyle name="20% - Accent1 30" xfId="596"/>
    <cellStyle name="20% - Accent1 30 2" xfId="4145"/>
    <cellStyle name="20% - Accent1 31" xfId="597"/>
    <cellStyle name="20% - Accent1 31 2" xfId="4146"/>
    <cellStyle name="20% - Accent1 32" xfId="598"/>
    <cellStyle name="20% - Accent1 32 2" xfId="4147"/>
    <cellStyle name="20% - Accent1 33" xfId="599"/>
    <cellStyle name="20% - Accent1 33 2" xfId="4148"/>
    <cellStyle name="20% - Accent1 34" xfId="600"/>
    <cellStyle name="20% - Accent1 34 2" xfId="4149"/>
    <cellStyle name="20% - Accent1 35" xfId="601"/>
    <cellStyle name="20% - Accent1 35 2" xfId="4150"/>
    <cellStyle name="20% - Accent1 36" xfId="602"/>
    <cellStyle name="20% - Accent1 36 2" xfId="4151"/>
    <cellStyle name="20% - Accent1 4" xfId="303"/>
    <cellStyle name="20% - Accent1 4 2" xfId="4152"/>
    <cellStyle name="20% - Accent1 4 3" xfId="603"/>
    <cellStyle name="20% - Accent1 5" xfId="604"/>
    <cellStyle name="20% - Accent1 5 2" xfId="4153"/>
    <cellStyle name="20% - Accent1 6" xfId="605"/>
    <cellStyle name="20% - Accent1 6 2" xfId="4154"/>
    <cellStyle name="20% - Accent1 7" xfId="606"/>
    <cellStyle name="20% - Accent1 7 2" xfId="4155"/>
    <cellStyle name="20% - Accent1 8" xfId="607"/>
    <cellStyle name="20% - Accent1 9" xfId="608"/>
    <cellStyle name="20% - Accent2 10" xfId="609"/>
    <cellStyle name="20% - Accent2 11" xfId="610"/>
    <cellStyle name="20% - Accent2 12" xfId="611"/>
    <cellStyle name="20% - Accent2 13" xfId="612"/>
    <cellStyle name="20% - Accent2 14" xfId="613"/>
    <cellStyle name="20% - Accent2 15" xfId="614"/>
    <cellStyle name="20% - Accent2 16" xfId="615"/>
    <cellStyle name="20% - Accent2 17" xfId="616"/>
    <cellStyle name="20% - Accent2 18" xfId="617"/>
    <cellStyle name="20% - Accent2 19" xfId="618"/>
    <cellStyle name="20% - Accent2 19 2" xfId="4156"/>
    <cellStyle name="20% - Accent2 2" xfId="320"/>
    <cellStyle name="20% - Accent2 2 2" xfId="620"/>
    <cellStyle name="20% - Accent2 2 2 2" xfId="4158"/>
    <cellStyle name="20% - Accent2 2 3" xfId="621"/>
    <cellStyle name="20% - Accent2 2 3 2" xfId="4159"/>
    <cellStyle name="20% - Accent2 2 4" xfId="622"/>
    <cellStyle name="20% - Accent2 2 4 2" xfId="4160"/>
    <cellStyle name="20% - Accent2 2 5" xfId="623"/>
    <cellStyle name="20% - Accent2 2 5 2" xfId="4161"/>
    <cellStyle name="20% - Accent2 2 6" xfId="624"/>
    <cellStyle name="20% - Accent2 2 6 2" xfId="4162"/>
    <cellStyle name="20% - Accent2 2 7" xfId="625"/>
    <cellStyle name="20% - Accent2 2 7 2" xfId="4163"/>
    <cellStyle name="20% - Accent2 2 8" xfId="4157"/>
    <cellStyle name="20% - Accent2 2 9" xfId="619"/>
    <cellStyle name="20% - Accent2 20" xfId="626"/>
    <cellStyle name="20% - Accent2 20 2" xfId="4164"/>
    <cellStyle name="20% - Accent2 21" xfId="627"/>
    <cellStyle name="20% - Accent2 21 2" xfId="4165"/>
    <cellStyle name="20% - Accent2 22" xfId="628"/>
    <cellStyle name="20% - Accent2 22 2" xfId="4166"/>
    <cellStyle name="20% - Accent2 23" xfId="629"/>
    <cellStyle name="20% - Accent2 23 2" xfId="630"/>
    <cellStyle name="20% - Accent2 23 2 2" xfId="4168"/>
    <cellStyle name="20% - Accent2 23 3" xfId="631"/>
    <cellStyle name="20% - Accent2 23 3 2" xfId="4169"/>
    <cellStyle name="20% - Accent2 23 4" xfId="4167"/>
    <cellStyle name="20% - Accent2 24" xfId="632"/>
    <cellStyle name="20% - Accent2 24 2" xfId="633"/>
    <cellStyle name="20% - Accent2 24 2 2" xfId="4171"/>
    <cellStyle name="20% - Accent2 24 3" xfId="634"/>
    <cellStyle name="20% - Accent2 24 3 2" xfId="4172"/>
    <cellStyle name="20% - Accent2 24 4" xfId="4170"/>
    <cellStyle name="20% - Accent2 25" xfId="635"/>
    <cellStyle name="20% - Accent2 25 2" xfId="4173"/>
    <cellStyle name="20% - Accent2 26" xfId="636"/>
    <cellStyle name="20% - Accent2 26 2" xfId="4174"/>
    <cellStyle name="20% - Accent2 27" xfId="637"/>
    <cellStyle name="20% - Accent2 27 2" xfId="4175"/>
    <cellStyle name="20% - Accent2 28" xfId="638"/>
    <cellStyle name="20% - Accent2 28 2" xfId="4176"/>
    <cellStyle name="20% - Accent2 29" xfId="639"/>
    <cellStyle name="20% - Accent2 29 2" xfId="4177"/>
    <cellStyle name="20% - Accent2 3" xfId="363"/>
    <cellStyle name="20% - Accent2 3 2" xfId="4178"/>
    <cellStyle name="20% - Accent2 3 3" xfId="640"/>
    <cellStyle name="20% - Accent2 30" xfId="641"/>
    <cellStyle name="20% - Accent2 30 2" xfId="4179"/>
    <cellStyle name="20% - Accent2 31" xfId="642"/>
    <cellStyle name="20% - Accent2 31 2" xfId="4180"/>
    <cellStyle name="20% - Accent2 32" xfId="643"/>
    <cellStyle name="20% - Accent2 32 2" xfId="4181"/>
    <cellStyle name="20% - Accent2 33" xfId="644"/>
    <cellStyle name="20% - Accent2 33 2" xfId="4182"/>
    <cellStyle name="20% - Accent2 34" xfId="645"/>
    <cellStyle name="20% - Accent2 34 2" xfId="4183"/>
    <cellStyle name="20% - Accent2 35" xfId="646"/>
    <cellStyle name="20% - Accent2 35 2" xfId="4184"/>
    <cellStyle name="20% - Accent2 36" xfId="647"/>
    <cellStyle name="20% - Accent2 36 2" xfId="4185"/>
    <cellStyle name="20% - Accent2 4" xfId="304"/>
    <cellStyle name="20% - Accent2 4 2" xfId="4186"/>
    <cellStyle name="20% - Accent2 4 3" xfId="648"/>
    <cellStyle name="20% - Accent2 5" xfId="649"/>
    <cellStyle name="20% - Accent2 5 2" xfId="4187"/>
    <cellStyle name="20% - Accent2 6" xfId="650"/>
    <cellStyle name="20% - Accent2 6 2" xfId="4188"/>
    <cellStyle name="20% - Accent2 7" xfId="651"/>
    <cellStyle name="20% - Accent2 7 2" xfId="4189"/>
    <cellStyle name="20% - Accent2 8" xfId="652"/>
    <cellStyle name="20% - Accent2 9" xfId="653"/>
    <cellStyle name="20% - Accent3 10" xfId="654"/>
    <cellStyle name="20% - Accent3 11" xfId="655"/>
    <cellStyle name="20% - Accent3 12" xfId="656"/>
    <cellStyle name="20% - Accent3 13" xfId="657"/>
    <cellStyle name="20% - Accent3 14" xfId="658"/>
    <cellStyle name="20% - Accent3 15" xfId="659"/>
    <cellStyle name="20% - Accent3 16" xfId="660"/>
    <cellStyle name="20% - Accent3 17" xfId="661"/>
    <cellStyle name="20% - Accent3 18" xfId="662"/>
    <cellStyle name="20% - Accent3 19" xfId="663"/>
    <cellStyle name="20% - Accent3 19 2" xfId="4190"/>
    <cellStyle name="20% - Accent3 2" xfId="321"/>
    <cellStyle name="20% - Accent3 2 2" xfId="665"/>
    <cellStyle name="20% - Accent3 2 2 2" xfId="4192"/>
    <cellStyle name="20% - Accent3 2 3" xfId="666"/>
    <cellStyle name="20% - Accent3 2 3 2" xfId="4193"/>
    <cellStyle name="20% - Accent3 2 4" xfId="667"/>
    <cellStyle name="20% - Accent3 2 4 2" xfId="4194"/>
    <cellStyle name="20% - Accent3 2 5" xfId="668"/>
    <cellStyle name="20% - Accent3 2 5 2" xfId="4195"/>
    <cellStyle name="20% - Accent3 2 6" xfId="669"/>
    <cellStyle name="20% - Accent3 2 6 2" xfId="4196"/>
    <cellStyle name="20% - Accent3 2 7" xfId="670"/>
    <cellStyle name="20% - Accent3 2 7 2" xfId="4197"/>
    <cellStyle name="20% - Accent3 2 8" xfId="4191"/>
    <cellStyle name="20% - Accent3 2 9" xfId="664"/>
    <cellStyle name="20% - Accent3 20" xfId="671"/>
    <cellStyle name="20% - Accent3 20 2" xfId="4198"/>
    <cellStyle name="20% - Accent3 21" xfId="672"/>
    <cellStyle name="20% - Accent3 21 2" xfId="4199"/>
    <cellStyle name="20% - Accent3 22" xfId="673"/>
    <cellStyle name="20% - Accent3 22 2" xfId="4200"/>
    <cellStyle name="20% - Accent3 23" xfId="674"/>
    <cellStyle name="20% - Accent3 23 2" xfId="675"/>
    <cellStyle name="20% - Accent3 23 2 2" xfId="4202"/>
    <cellStyle name="20% - Accent3 23 3" xfId="676"/>
    <cellStyle name="20% - Accent3 23 3 2" xfId="4203"/>
    <cellStyle name="20% - Accent3 23 4" xfId="4201"/>
    <cellStyle name="20% - Accent3 24" xfId="677"/>
    <cellStyle name="20% - Accent3 24 2" xfId="678"/>
    <cellStyle name="20% - Accent3 24 2 2" xfId="4205"/>
    <cellStyle name="20% - Accent3 24 3" xfId="679"/>
    <cellStyle name="20% - Accent3 24 3 2" xfId="4206"/>
    <cellStyle name="20% - Accent3 24 4" xfId="4204"/>
    <cellStyle name="20% - Accent3 25" xfId="680"/>
    <cellStyle name="20% - Accent3 25 2" xfId="4207"/>
    <cellStyle name="20% - Accent3 26" xfId="681"/>
    <cellStyle name="20% - Accent3 26 2" xfId="4208"/>
    <cellStyle name="20% - Accent3 27" xfId="682"/>
    <cellStyle name="20% - Accent3 27 2" xfId="4209"/>
    <cellStyle name="20% - Accent3 28" xfId="683"/>
    <cellStyle name="20% - Accent3 28 2" xfId="4210"/>
    <cellStyle name="20% - Accent3 29" xfId="684"/>
    <cellStyle name="20% - Accent3 29 2" xfId="4211"/>
    <cellStyle name="20% - Accent3 3" xfId="364"/>
    <cellStyle name="20% - Accent3 3 2" xfId="4212"/>
    <cellStyle name="20% - Accent3 3 3" xfId="685"/>
    <cellStyle name="20% - Accent3 30" xfId="686"/>
    <cellStyle name="20% - Accent3 30 2" xfId="4213"/>
    <cellStyle name="20% - Accent3 31" xfId="687"/>
    <cellStyle name="20% - Accent3 31 2" xfId="4214"/>
    <cellStyle name="20% - Accent3 32" xfId="688"/>
    <cellStyle name="20% - Accent3 32 2" xfId="4215"/>
    <cellStyle name="20% - Accent3 33" xfId="689"/>
    <cellStyle name="20% - Accent3 33 2" xfId="4216"/>
    <cellStyle name="20% - Accent3 34" xfId="690"/>
    <cellStyle name="20% - Accent3 34 2" xfId="4217"/>
    <cellStyle name="20% - Accent3 35" xfId="691"/>
    <cellStyle name="20% - Accent3 35 2" xfId="4218"/>
    <cellStyle name="20% - Accent3 36" xfId="692"/>
    <cellStyle name="20% - Accent3 36 2" xfId="4219"/>
    <cellStyle name="20% - Accent3 4" xfId="305"/>
    <cellStyle name="20% - Accent3 4 2" xfId="4220"/>
    <cellStyle name="20% - Accent3 4 3" xfId="693"/>
    <cellStyle name="20% - Accent3 5" xfId="694"/>
    <cellStyle name="20% - Accent3 5 2" xfId="4221"/>
    <cellStyle name="20% - Accent3 6" xfId="695"/>
    <cellStyle name="20% - Accent3 6 2" xfId="4222"/>
    <cellStyle name="20% - Accent3 7" xfId="696"/>
    <cellStyle name="20% - Accent3 7 2" xfId="4223"/>
    <cellStyle name="20% - Accent3 8" xfId="697"/>
    <cellStyle name="20% - Accent3 9" xfId="698"/>
    <cellStyle name="20% - Accent4 10" xfId="699"/>
    <cellStyle name="20% - Accent4 11" xfId="700"/>
    <cellStyle name="20% - Accent4 12" xfId="701"/>
    <cellStyle name="20% - Accent4 13" xfId="702"/>
    <cellStyle name="20% - Accent4 14" xfId="703"/>
    <cellStyle name="20% - Accent4 15" xfId="704"/>
    <cellStyle name="20% - Accent4 16" xfId="705"/>
    <cellStyle name="20% - Accent4 17" xfId="706"/>
    <cellStyle name="20% - Accent4 18" xfId="707"/>
    <cellStyle name="20% - Accent4 19" xfId="708"/>
    <cellStyle name="20% - Accent4 19 2" xfId="4224"/>
    <cellStyle name="20% - Accent4 2" xfId="322"/>
    <cellStyle name="20% - Accent4 2 2" xfId="710"/>
    <cellStyle name="20% - Accent4 2 2 2" xfId="4226"/>
    <cellStyle name="20% - Accent4 2 3" xfId="711"/>
    <cellStyle name="20% - Accent4 2 3 2" xfId="4227"/>
    <cellStyle name="20% - Accent4 2 4" xfId="712"/>
    <cellStyle name="20% - Accent4 2 4 2" xfId="4228"/>
    <cellStyle name="20% - Accent4 2 5" xfId="713"/>
    <cellStyle name="20% - Accent4 2 5 2" xfId="4229"/>
    <cellStyle name="20% - Accent4 2 6" xfId="714"/>
    <cellStyle name="20% - Accent4 2 6 2" xfId="4230"/>
    <cellStyle name="20% - Accent4 2 7" xfId="715"/>
    <cellStyle name="20% - Accent4 2 7 2" xfId="4231"/>
    <cellStyle name="20% - Accent4 2 8" xfId="4225"/>
    <cellStyle name="20% - Accent4 2 9" xfId="709"/>
    <cellStyle name="20% - Accent4 20" xfId="716"/>
    <cellStyle name="20% - Accent4 20 2" xfId="4232"/>
    <cellStyle name="20% - Accent4 21" xfId="717"/>
    <cellStyle name="20% - Accent4 21 2" xfId="4233"/>
    <cellStyle name="20% - Accent4 22" xfId="718"/>
    <cellStyle name="20% - Accent4 22 2" xfId="4234"/>
    <cellStyle name="20% - Accent4 23" xfId="719"/>
    <cellStyle name="20% - Accent4 23 2" xfId="720"/>
    <cellStyle name="20% - Accent4 23 2 2" xfId="4236"/>
    <cellStyle name="20% - Accent4 23 3" xfId="721"/>
    <cellStyle name="20% - Accent4 23 3 2" xfId="4237"/>
    <cellStyle name="20% - Accent4 23 4" xfId="4235"/>
    <cellStyle name="20% - Accent4 24" xfId="722"/>
    <cellStyle name="20% - Accent4 24 2" xfId="723"/>
    <cellStyle name="20% - Accent4 24 2 2" xfId="4239"/>
    <cellStyle name="20% - Accent4 24 3" xfId="724"/>
    <cellStyle name="20% - Accent4 24 3 2" xfId="4240"/>
    <cellStyle name="20% - Accent4 24 4" xfId="4238"/>
    <cellStyle name="20% - Accent4 25" xfId="725"/>
    <cellStyle name="20% - Accent4 25 2" xfId="4241"/>
    <cellStyle name="20% - Accent4 26" xfId="726"/>
    <cellStyle name="20% - Accent4 26 2" xfId="4242"/>
    <cellStyle name="20% - Accent4 27" xfId="727"/>
    <cellStyle name="20% - Accent4 27 2" xfId="4243"/>
    <cellStyle name="20% - Accent4 28" xfId="728"/>
    <cellStyle name="20% - Accent4 28 2" xfId="4244"/>
    <cellStyle name="20% - Accent4 29" xfId="729"/>
    <cellStyle name="20% - Accent4 29 2" xfId="4245"/>
    <cellStyle name="20% - Accent4 3" xfId="365"/>
    <cellStyle name="20% - Accent4 3 2" xfId="4246"/>
    <cellStyle name="20% - Accent4 3 3" xfId="730"/>
    <cellStyle name="20% - Accent4 30" xfId="731"/>
    <cellStyle name="20% - Accent4 30 2" xfId="4247"/>
    <cellStyle name="20% - Accent4 31" xfId="732"/>
    <cellStyle name="20% - Accent4 31 2" xfId="4248"/>
    <cellStyle name="20% - Accent4 32" xfId="733"/>
    <cellStyle name="20% - Accent4 32 2" xfId="4249"/>
    <cellStyle name="20% - Accent4 33" xfId="734"/>
    <cellStyle name="20% - Accent4 33 2" xfId="4250"/>
    <cellStyle name="20% - Accent4 34" xfId="735"/>
    <cellStyle name="20% - Accent4 34 2" xfId="4251"/>
    <cellStyle name="20% - Accent4 35" xfId="736"/>
    <cellStyle name="20% - Accent4 35 2" xfId="4252"/>
    <cellStyle name="20% - Accent4 36" xfId="737"/>
    <cellStyle name="20% - Accent4 36 2" xfId="4253"/>
    <cellStyle name="20% - Accent4 4" xfId="306"/>
    <cellStyle name="20% - Accent4 4 2" xfId="4254"/>
    <cellStyle name="20% - Accent4 4 3" xfId="738"/>
    <cellStyle name="20% - Accent4 5" xfId="739"/>
    <cellStyle name="20% - Accent4 5 2" xfId="4255"/>
    <cellStyle name="20% - Accent4 6" xfId="740"/>
    <cellStyle name="20% - Accent4 6 2" xfId="4256"/>
    <cellStyle name="20% - Accent4 7" xfId="741"/>
    <cellStyle name="20% - Accent4 7 2" xfId="4257"/>
    <cellStyle name="20% - Accent4 8" xfId="742"/>
    <cellStyle name="20% - Accent4 9" xfId="743"/>
    <cellStyle name="20% - Accent5 10" xfId="744"/>
    <cellStyle name="20% - Accent5 11" xfId="745"/>
    <cellStyle name="20% - Accent5 12" xfId="746"/>
    <cellStyle name="20% - Accent5 13" xfId="747"/>
    <cellStyle name="20% - Accent5 14" xfId="748"/>
    <cellStyle name="20% - Accent5 15" xfId="749"/>
    <cellStyle name="20% - Accent5 16" xfId="750"/>
    <cellStyle name="20% - Accent5 17" xfId="751"/>
    <cellStyle name="20% - Accent5 18" xfId="752"/>
    <cellStyle name="20% - Accent5 19" xfId="753"/>
    <cellStyle name="20% - Accent5 19 2" xfId="4258"/>
    <cellStyle name="20% - Accent5 2" xfId="323"/>
    <cellStyle name="20% - Accent5 2 2" xfId="755"/>
    <cellStyle name="20% - Accent5 2 2 2" xfId="4260"/>
    <cellStyle name="20% - Accent5 2 3" xfId="756"/>
    <cellStyle name="20% - Accent5 2 3 2" xfId="4261"/>
    <cellStyle name="20% - Accent5 2 4" xfId="757"/>
    <cellStyle name="20% - Accent5 2 4 2" xfId="4262"/>
    <cellStyle name="20% - Accent5 2 5" xfId="758"/>
    <cellStyle name="20% - Accent5 2 5 2" xfId="4263"/>
    <cellStyle name="20% - Accent5 2 6" xfId="759"/>
    <cellStyle name="20% - Accent5 2 6 2" xfId="4264"/>
    <cellStyle name="20% - Accent5 2 7" xfId="760"/>
    <cellStyle name="20% - Accent5 2 7 2" xfId="4265"/>
    <cellStyle name="20% - Accent5 2 8" xfId="4259"/>
    <cellStyle name="20% - Accent5 2 9" xfId="754"/>
    <cellStyle name="20% - Accent5 20" xfId="761"/>
    <cellStyle name="20% - Accent5 20 2" xfId="4266"/>
    <cellStyle name="20% - Accent5 21" xfId="762"/>
    <cellStyle name="20% - Accent5 21 2" xfId="4267"/>
    <cellStyle name="20% - Accent5 22" xfId="763"/>
    <cellStyle name="20% - Accent5 22 2" xfId="4268"/>
    <cellStyle name="20% - Accent5 23" xfId="764"/>
    <cellStyle name="20% - Accent5 23 2" xfId="765"/>
    <cellStyle name="20% - Accent5 23 2 2" xfId="4270"/>
    <cellStyle name="20% - Accent5 23 3" xfId="766"/>
    <cellStyle name="20% - Accent5 23 3 2" xfId="4271"/>
    <cellStyle name="20% - Accent5 23 4" xfId="4269"/>
    <cellStyle name="20% - Accent5 24" xfId="767"/>
    <cellStyle name="20% - Accent5 24 2" xfId="768"/>
    <cellStyle name="20% - Accent5 24 2 2" xfId="4273"/>
    <cellStyle name="20% - Accent5 24 3" xfId="769"/>
    <cellStyle name="20% - Accent5 24 3 2" xfId="4274"/>
    <cellStyle name="20% - Accent5 24 4" xfId="4272"/>
    <cellStyle name="20% - Accent5 25" xfId="770"/>
    <cellStyle name="20% - Accent5 25 2" xfId="4275"/>
    <cellStyle name="20% - Accent5 26" xfId="771"/>
    <cellStyle name="20% - Accent5 26 2" xfId="4276"/>
    <cellStyle name="20% - Accent5 27" xfId="772"/>
    <cellStyle name="20% - Accent5 27 2" xfId="4277"/>
    <cellStyle name="20% - Accent5 28" xfId="773"/>
    <cellStyle name="20% - Accent5 28 2" xfId="4278"/>
    <cellStyle name="20% - Accent5 29" xfId="774"/>
    <cellStyle name="20% - Accent5 29 2" xfId="4279"/>
    <cellStyle name="20% - Accent5 3" xfId="366"/>
    <cellStyle name="20% - Accent5 3 2" xfId="4280"/>
    <cellStyle name="20% - Accent5 3 3" xfId="775"/>
    <cellStyle name="20% - Accent5 30" xfId="776"/>
    <cellStyle name="20% - Accent5 30 2" xfId="4281"/>
    <cellStyle name="20% - Accent5 31" xfId="777"/>
    <cellStyle name="20% - Accent5 31 2" xfId="4282"/>
    <cellStyle name="20% - Accent5 32" xfId="778"/>
    <cellStyle name="20% - Accent5 32 2" xfId="4283"/>
    <cellStyle name="20% - Accent5 33" xfId="779"/>
    <cellStyle name="20% - Accent5 33 2" xfId="4284"/>
    <cellStyle name="20% - Accent5 34" xfId="780"/>
    <cellStyle name="20% - Accent5 34 2" xfId="4285"/>
    <cellStyle name="20% - Accent5 35" xfId="781"/>
    <cellStyle name="20% - Accent5 35 2" xfId="4286"/>
    <cellStyle name="20% - Accent5 36" xfId="782"/>
    <cellStyle name="20% - Accent5 36 2" xfId="4287"/>
    <cellStyle name="20% - Accent5 4" xfId="307"/>
    <cellStyle name="20% - Accent5 4 2" xfId="4288"/>
    <cellStyle name="20% - Accent5 4 3" xfId="783"/>
    <cellStyle name="20% - Accent5 5" xfId="784"/>
    <cellStyle name="20% - Accent5 5 2" xfId="4289"/>
    <cellStyle name="20% - Accent5 6" xfId="785"/>
    <cellStyle name="20% - Accent5 6 2" xfId="4290"/>
    <cellStyle name="20% - Accent5 7" xfId="786"/>
    <cellStyle name="20% - Accent5 7 2" xfId="4291"/>
    <cellStyle name="20% - Accent5 8" xfId="787"/>
    <cellStyle name="20% - Accent5 9" xfId="788"/>
    <cellStyle name="20% - Accent6 10" xfId="789"/>
    <cellStyle name="20% - Accent6 11" xfId="790"/>
    <cellStyle name="20% - Accent6 12" xfId="791"/>
    <cellStyle name="20% - Accent6 13" xfId="792"/>
    <cellStyle name="20% - Accent6 14" xfId="793"/>
    <cellStyle name="20% - Accent6 15" xfId="794"/>
    <cellStyle name="20% - Accent6 16" xfId="795"/>
    <cellStyle name="20% - Accent6 17" xfId="796"/>
    <cellStyle name="20% - Accent6 18" xfId="797"/>
    <cellStyle name="20% - Accent6 19" xfId="798"/>
    <cellStyle name="20% - Accent6 19 2" xfId="4292"/>
    <cellStyle name="20% - Accent6 2" xfId="324"/>
    <cellStyle name="20% - Accent6 2 2" xfId="800"/>
    <cellStyle name="20% - Accent6 2 2 2" xfId="4294"/>
    <cellStyle name="20% - Accent6 2 3" xfId="801"/>
    <cellStyle name="20% - Accent6 2 3 2" xfId="4295"/>
    <cellStyle name="20% - Accent6 2 4" xfId="802"/>
    <cellStyle name="20% - Accent6 2 4 2" xfId="4296"/>
    <cellStyle name="20% - Accent6 2 5" xfId="803"/>
    <cellStyle name="20% - Accent6 2 5 2" xfId="4297"/>
    <cellStyle name="20% - Accent6 2 6" xfId="804"/>
    <cellStyle name="20% - Accent6 2 6 2" xfId="4298"/>
    <cellStyle name="20% - Accent6 2 7" xfId="805"/>
    <cellStyle name="20% - Accent6 2 7 2" xfId="4299"/>
    <cellStyle name="20% - Accent6 2 8" xfId="4293"/>
    <cellStyle name="20% - Accent6 2 9" xfId="799"/>
    <cellStyle name="20% - Accent6 20" xfId="806"/>
    <cellStyle name="20% - Accent6 20 2" xfId="4300"/>
    <cellStyle name="20% - Accent6 21" xfId="807"/>
    <cellStyle name="20% - Accent6 21 2" xfId="4301"/>
    <cellStyle name="20% - Accent6 22" xfId="808"/>
    <cellStyle name="20% - Accent6 22 2" xfId="4302"/>
    <cellStyle name="20% - Accent6 23" xfId="809"/>
    <cellStyle name="20% - Accent6 23 2" xfId="810"/>
    <cellStyle name="20% - Accent6 23 2 2" xfId="4304"/>
    <cellStyle name="20% - Accent6 23 3" xfId="811"/>
    <cellStyle name="20% - Accent6 23 3 2" xfId="4305"/>
    <cellStyle name="20% - Accent6 23 4" xfId="4303"/>
    <cellStyle name="20% - Accent6 24" xfId="812"/>
    <cellStyle name="20% - Accent6 24 2" xfId="813"/>
    <cellStyle name="20% - Accent6 24 2 2" xfId="4307"/>
    <cellStyle name="20% - Accent6 24 3" xfId="814"/>
    <cellStyle name="20% - Accent6 24 3 2" xfId="4308"/>
    <cellStyle name="20% - Accent6 24 4" xfId="4306"/>
    <cellStyle name="20% - Accent6 25" xfId="815"/>
    <cellStyle name="20% - Accent6 25 2" xfId="4309"/>
    <cellStyle name="20% - Accent6 26" xfId="816"/>
    <cellStyle name="20% - Accent6 26 2" xfId="4310"/>
    <cellStyle name="20% - Accent6 27" xfId="817"/>
    <cellStyle name="20% - Accent6 27 2" xfId="4311"/>
    <cellStyle name="20% - Accent6 28" xfId="818"/>
    <cellStyle name="20% - Accent6 28 2" xfId="4312"/>
    <cellStyle name="20% - Accent6 29" xfId="819"/>
    <cellStyle name="20% - Accent6 29 2" xfId="4313"/>
    <cellStyle name="20% - Accent6 3" xfId="367"/>
    <cellStyle name="20% - Accent6 3 2" xfId="4314"/>
    <cellStyle name="20% - Accent6 3 3" xfId="820"/>
    <cellStyle name="20% - Accent6 30" xfId="821"/>
    <cellStyle name="20% - Accent6 30 2" xfId="4315"/>
    <cellStyle name="20% - Accent6 31" xfId="822"/>
    <cellStyle name="20% - Accent6 31 2" xfId="4316"/>
    <cellStyle name="20% - Accent6 32" xfId="823"/>
    <cellStyle name="20% - Accent6 32 2" xfId="4317"/>
    <cellStyle name="20% - Accent6 33" xfId="824"/>
    <cellStyle name="20% - Accent6 33 2" xfId="4318"/>
    <cellStyle name="20% - Accent6 34" xfId="825"/>
    <cellStyle name="20% - Accent6 34 2" xfId="4319"/>
    <cellStyle name="20% - Accent6 35" xfId="826"/>
    <cellStyle name="20% - Accent6 35 2" xfId="4320"/>
    <cellStyle name="20% - Accent6 36" xfId="827"/>
    <cellStyle name="20% - Accent6 36 2" xfId="4321"/>
    <cellStyle name="20% - Accent6 4" xfId="308"/>
    <cellStyle name="20% - Accent6 4 2" xfId="4322"/>
    <cellStyle name="20% - Accent6 4 3" xfId="828"/>
    <cellStyle name="20% - Accent6 5" xfId="829"/>
    <cellStyle name="20% - Accent6 5 2" xfId="4323"/>
    <cellStyle name="20% - Accent6 6" xfId="830"/>
    <cellStyle name="20% - Accent6 6 2" xfId="4324"/>
    <cellStyle name="20% - Accent6 7" xfId="831"/>
    <cellStyle name="20% - Accent6 7 2" xfId="4325"/>
    <cellStyle name="20% - Accent6 8" xfId="832"/>
    <cellStyle name="20% - Accent6 9" xfId="833"/>
    <cellStyle name="20% - ส่วนที่ถูกเน้น1" xfId="53"/>
    <cellStyle name="20% - ส่วนที่ถูกเน้น1 2" xfId="834"/>
    <cellStyle name="20% - ส่วนที่ถูกเน้น2" xfId="54"/>
    <cellStyle name="20% - ส่วนที่ถูกเน้น2 2" xfId="835"/>
    <cellStyle name="20% - ส่วนที่ถูกเน้น3" xfId="55"/>
    <cellStyle name="20% - ส่วนที่ถูกเน้น3 2" xfId="836"/>
    <cellStyle name="20% - ส่วนที่ถูกเน้น4" xfId="56"/>
    <cellStyle name="20% - ส่วนที่ถูกเน้น4 2" xfId="837"/>
    <cellStyle name="20% - ส่วนที่ถูกเน้น5" xfId="57"/>
    <cellStyle name="20% - ส่วนที่ถูกเน้น5 2" xfId="838"/>
    <cellStyle name="20% - ส่วนที่ถูกเน้น6" xfId="58"/>
    <cellStyle name="20% - ส่วนที่ถูกเน้น6 2" xfId="839"/>
    <cellStyle name="2dec" xfId="840"/>
    <cellStyle name="40% - Accent1 10" xfId="841"/>
    <cellStyle name="40% - Accent1 11" xfId="842"/>
    <cellStyle name="40% - Accent1 12" xfId="843"/>
    <cellStyle name="40% - Accent1 13" xfId="844"/>
    <cellStyle name="40% - Accent1 14" xfId="845"/>
    <cellStyle name="40% - Accent1 15" xfId="846"/>
    <cellStyle name="40% - Accent1 16" xfId="847"/>
    <cellStyle name="40% - Accent1 17" xfId="848"/>
    <cellStyle name="40% - Accent1 18" xfId="849"/>
    <cellStyle name="40% - Accent1 19" xfId="850"/>
    <cellStyle name="40% - Accent1 19 2" xfId="4326"/>
    <cellStyle name="40% - Accent1 2" xfId="325"/>
    <cellStyle name="40% - Accent1 2 2" xfId="852"/>
    <cellStyle name="40% - Accent1 2 2 2" xfId="4328"/>
    <cellStyle name="40% - Accent1 2 3" xfId="853"/>
    <cellStyle name="40% - Accent1 2 3 2" xfId="4329"/>
    <cellStyle name="40% - Accent1 2 4" xfId="854"/>
    <cellStyle name="40% - Accent1 2 4 2" xfId="4330"/>
    <cellStyle name="40% - Accent1 2 5" xfId="855"/>
    <cellStyle name="40% - Accent1 2 5 2" xfId="4331"/>
    <cellStyle name="40% - Accent1 2 6" xfId="856"/>
    <cellStyle name="40% - Accent1 2 6 2" xfId="4332"/>
    <cellStyle name="40% - Accent1 2 7" xfId="857"/>
    <cellStyle name="40% - Accent1 2 7 2" xfId="4333"/>
    <cellStyle name="40% - Accent1 2 8" xfId="4327"/>
    <cellStyle name="40% - Accent1 2 9" xfId="851"/>
    <cellStyle name="40% - Accent1 20" xfId="858"/>
    <cellStyle name="40% - Accent1 20 2" xfId="4334"/>
    <cellStyle name="40% - Accent1 21" xfId="859"/>
    <cellStyle name="40% - Accent1 21 2" xfId="4335"/>
    <cellStyle name="40% - Accent1 22" xfId="860"/>
    <cellStyle name="40% - Accent1 22 2" xfId="4336"/>
    <cellStyle name="40% - Accent1 23" xfId="861"/>
    <cellStyle name="40% - Accent1 23 2" xfId="862"/>
    <cellStyle name="40% - Accent1 23 2 2" xfId="4338"/>
    <cellStyle name="40% - Accent1 23 3" xfId="863"/>
    <cellStyle name="40% - Accent1 23 3 2" xfId="4339"/>
    <cellStyle name="40% - Accent1 23 4" xfId="4337"/>
    <cellStyle name="40% - Accent1 24" xfId="864"/>
    <cellStyle name="40% - Accent1 24 2" xfId="865"/>
    <cellStyle name="40% - Accent1 24 2 2" xfId="4341"/>
    <cellStyle name="40% - Accent1 24 3" xfId="866"/>
    <cellStyle name="40% - Accent1 24 3 2" xfId="4342"/>
    <cellStyle name="40% - Accent1 24 4" xfId="4340"/>
    <cellStyle name="40% - Accent1 25" xfId="867"/>
    <cellStyle name="40% - Accent1 25 2" xfId="4343"/>
    <cellStyle name="40% - Accent1 26" xfId="868"/>
    <cellStyle name="40% - Accent1 26 2" xfId="4344"/>
    <cellStyle name="40% - Accent1 27" xfId="869"/>
    <cellStyle name="40% - Accent1 27 2" xfId="4345"/>
    <cellStyle name="40% - Accent1 28" xfId="870"/>
    <cellStyle name="40% - Accent1 28 2" xfId="4346"/>
    <cellStyle name="40% - Accent1 29" xfId="871"/>
    <cellStyle name="40% - Accent1 29 2" xfId="4347"/>
    <cellStyle name="40% - Accent1 3" xfId="368"/>
    <cellStyle name="40% - Accent1 3 2" xfId="4348"/>
    <cellStyle name="40% - Accent1 3 3" xfId="872"/>
    <cellStyle name="40% - Accent1 30" xfId="873"/>
    <cellStyle name="40% - Accent1 30 2" xfId="4349"/>
    <cellStyle name="40% - Accent1 31" xfId="874"/>
    <cellStyle name="40% - Accent1 31 2" xfId="4350"/>
    <cellStyle name="40% - Accent1 32" xfId="875"/>
    <cellStyle name="40% - Accent1 32 2" xfId="4351"/>
    <cellStyle name="40% - Accent1 33" xfId="876"/>
    <cellStyle name="40% - Accent1 33 2" xfId="4352"/>
    <cellStyle name="40% - Accent1 34" xfId="877"/>
    <cellStyle name="40% - Accent1 34 2" xfId="4353"/>
    <cellStyle name="40% - Accent1 35" xfId="878"/>
    <cellStyle name="40% - Accent1 35 2" xfId="4354"/>
    <cellStyle name="40% - Accent1 36" xfId="879"/>
    <cellStyle name="40% - Accent1 36 2" xfId="4355"/>
    <cellStyle name="40% - Accent1 4" xfId="309"/>
    <cellStyle name="40% - Accent1 4 2" xfId="4356"/>
    <cellStyle name="40% - Accent1 4 3" xfId="880"/>
    <cellStyle name="40% - Accent1 5" xfId="881"/>
    <cellStyle name="40% - Accent1 5 2" xfId="4357"/>
    <cellStyle name="40% - Accent1 6" xfId="882"/>
    <cellStyle name="40% - Accent1 6 2" xfId="4358"/>
    <cellStyle name="40% - Accent1 7" xfId="883"/>
    <cellStyle name="40% - Accent1 7 2" xfId="4359"/>
    <cellStyle name="40% - Accent1 8" xfId="884"/>
    <cellStyle name="40% - Accent1 9" xfId="885"/>
    <cellStyle name="40% - Accent2 10" xfId="886"/>
    <cellStyle name="40% - Accent2 11" xfId="887"/>
    <cellStyle name="40% - Accent2 12" xfId="888"/>
    <cellStyle name="40% - Accent2 13" xfId="889"/>
    <cellStyle name="40% - Accent2 14" xfId="890"/>
    <cellStyle name="40% - Accent2 15" xfId="891"/>
    <cellStyle name="40% - Accent2 16" xfId="892"/>
    <cellStyle name="40% - Accent2 17" xfId="893"/>
    <cellStyle name="40% - Accent2 18" xfId="894"/>
    <cellStyle name="40% - Accent2 19" xfId="895"/>
    <cellStyle name="40% - Accent2 19 2" xfId="4360"/>
    <cellStyle name="40% - Accent2 2" xfId="326"/>
    <cellStyle name="40% - Accent2 2 2" xfId="897"/>
    <cellStyle name="40% - Accent2 2 2 2" xfId="4362"/>
    <cellStyle name="40% - Accent2 2 3" xfId="898"/>
    <cellStyle name="40% - Accent2 2 3 2" xfId="4363"/>
    <cellStyle name="40% - Accent2 2 4" xfId="899"/>
    <cellStyle name="40% - Accent2 2 4 2" xfId="4364"/>
    <cellStyle name="40% - Accent2 2 5" xfId="900"/>
    <cellStyle name="40% - Accent2 2 5 2" xfId="4365"/>
    <cellStyle name="40% - Accent2 2 6" xfId="901"/>
    <cellStyle name="40% - Accent2 2 6 2" xfId="4366"/>
    <cellStyle name="40% - Accent2 2 7" xfId="902"/>
    <cellStyle name="40% - Accent2 2 7 2" xfId="4367"/>
    <cellStyle name="40% - Accent2 2 8" xfId="4361"/>
    <cellStyle name="40% - Accent2 2 9" xfId="896"/>
    <cellStyle name="40% - Accent2 20" xfId="903"/>
    <cellStyle name="40% - Accent2 20 2" xfId="4368"/>
    <cellStyle name="40% - Accent2 21" xfId="904"/>
    <cellStyle name="40% - Accent2 21 2" xfId="4369"/>
    <cellStyle name="40% - Accent2 22" xfId="905"/>
    <cellStyle name="40% - Accent2 22 2" xfId="4370"/>
    <cellStyle name="40% - Accent2 23" xfId="906"/>
    <cellStyle name="40% - Accent2 23 2" xfId="907"/>
    <cellStyle name="40% - Accent2 23 2 2" xfId="4372"/>
    <cellStyle name="40% - Accent2 23 3" xfId="908"/>
    <cellStyle name="40% - Accent2 23 3 2" xfId="4373"/>
    <cellStyle name="40% - Accent2 23 4" xfId="4371"/>
    <cellStyle name="40% - Accent2 24" xfId="909"/>
    <cellStyle name="40% - Accent2 24 2" xfId="910"/>
    <cellStyle name="40% - Accent2 24 2 2" xfId="4375"/>
    <cellStyle name="40% - Accent2 24 3" xfId="911"/>
    <cellStyle name="40% - Accent2 24 3 2" xfId="4376"/>
    <cellStyle name="40% - Accent2 24 4" xfId="4374"/>
    <cellStyle name="40% - Accent2 25" xfId="912"/>
    <cellStyle name="40% - Accent2 25 2" xfId="4377"/>
    <cellStyle name="40% - Accent2 26" xfId="913"/>
    <cellStyle name="40% - Accent2 26 2" xfId="4378"/>
    <cellStyle name="40% - Accent2 27" xfId="914"/>
    <cellStyle name="40% - Accent2 27 2" xfId="4379"/>
    <cellStyle name="40% - Accent2 28" xfId="915"/>
    <cellStyle name="40% - Accent2 28 2" xfId="4380"/>
    <cellStyle name="40% - Accent2 29" xfId="916"/>
    <cellStyle name="40% - Accent2 29 2" xfId="4381"/>
    <cellStyle name="40% - Accent2 3" xfId="369"/>
    <cellStyle name="40% - Accent2 3 2" xfId="4382"/>
    <cellStyle name="40% - Accent2 3 3" xfId="917"/>
    <cellStyle name="40% - Accent2 30" xfId="918"/>
    <cellStyle name="40% - Accent2 30 2" xfId="4383"/>
    <cellStyle name="40% - Accent2 31" xfId="919"/>
    <cellStyle name="40% - Accent2 31 2" xfId="4384"/>
    <cellStyle name="40% - Accent2 32" xfId="920"/>
    <cellStyle name="40% - Accent2 32 2" xfId="4385"/>
    <cellStyle name="40% - Accent2 33" xfId="921"/>
    <cellStyle name="40% - Accent2 33 2" xfId="4386"/>
    <cellStyle name="40% - Accent2 34" xfId="922"/>
    <cellStyle name="40% - Accent2 34 2" xfId="4387"/>
    <cellStyle name="40% - Accent2 35" xfId="923"/>
    <cellStyle name="40% - Accent2 35 2" xfId="4388"/>
    <cellStyle name="40% - Accent2 36" xfId="924"/>
    <cellStyle name="40% - Accent2 36 2" xfId="4389"/>
    <cellStyle name="40% - Accent2 4" xfId="310"/>
    <cellStyle name="40% - Accent2 4 2" xfId="4390"/>
    <cellStyle name="40% - Accent2 4 3" xfId="925"/>
    <cellStyle name="40% - Accent2 5" xfId="926"/>
    <cellStyle name="40% - Accent2 5 2" xfId="4391"/>
    <cellStyle name="40% - Accent2 6" xfId="927"/>
    <cellStyle name="40% - Accent2 6 2" xfId="4392"/>
    <cellStyle name="40% - Accent2 7" xfId="928"/>
    <cellStyle name="40% - Accent2 7 2" xfId="4393"/>
    <cellStyle name="40% - Accent2 8" xfId="929"/>
    <cellStyle name="40% - Accent2 9" xfId="930"/>
    <cellStyle name="40% - Accent3 10" xfId="931"/>
    <cellStyle name="40% - Accent3 11" xfId="932"/>
    <cellStyle name="40% - Accent3 12" xfId="933"/>
    <cellStyle name="40% - Accent3 13" xfId="934"/>
    <cellStyle name="40% - Accent3 14" xfId="935"/>
    <cellStyle name="40% - Accent3 15" xfId="936"/>
    <cellStyle name="40% - Accent3 16" xfId="937"/>
    <cellStyle name="40% - Accent3 17" xfId="938"/>
    <cellStyle name="40% - Accent3 18" xfId="939"/>
    <cellStyle name="40% - Accent3 19" xfId="940"/>
    <cellStyle name="40% - Accent3 19 2" xfId="4394"/>
    <cellStyle name="40% - Accent3 2" xfId="327"/>
    <cellStyle name="40% - Accent3 2 2" xfId="942"/>
    <cellStyle name="40% - Accent3 2 2 2" xfId="4396"/>
    <cellStyle name="40% - Accent3 2 3" xfId="943"/>
    <cellStyle name="40% - Accent3 2 3 2" xfId="4397"/>
    <cellStyle name="40% - Accent3 2 4" xfId="944"/>
    <cellStyle name="40% - Accent3 2 4 2" xfId="4398"/>
    <cellStyle name="40% - Accent3 2 5" xfId="945"/>
    <cellStyle name="40% - Accent3 2 5 2" xfId="4399"/>
    <cellStyle name="40% - Accent3 2 6" xfId="946"/>
    <cellStyle name="40% - Accent3 2 6 2" xfId="4400"/>
    <cellStyle name="40% - Accent3 2 7" xfId="947"/>
    <cellStyle name="40% - Accent3 2 7 2" xfId="4401"/>
    <cellStyle name="40% - Accent3 2 8" xfId="4395"/>
    <cellStyle name="40% - Accent3 2 9" xfId="941"/>
    <cellStyle name="40% - Accent3 20" xfId="948"/>
    <cellStyle name="40% - Accent3 20 2" xfId="4402"/>
    <cellStyle name="40% - Accent3 21" xfId="949"/>
    <cellStyle name="40% - Accent3 21 2" xfId="4403"/>
    <cellStyle name="40% - Accent3 22" xfId="950"/>
    <cellStyle name="40% - Accent3 22 2" xfId="4404"/>
    <cellStyle name="40% - Accent3 23" xfId="951"/>
    <cellStyle name="40% - Accent3 23 2" xfId="952"/>
    <cellStyle name="40% - Accent3 23 2 2" xfId="4406"/>
    <cellStyle name="40% - Accent3 23 3" xfId="953"/>
    <cellStyle name="40% - Accent3 23 3 2" xfId="4407"/>
    <cellStyle name="40% - Accent3 23 4" xfId="4405"/>
    <cellStyle name="40% - Accent3 24" xfId="954"/>
    <cellStyle name="40% - Accent3 24 2" xfId="955"/>
    <cellStyle name="40% - Accent3 24 2 2" xfId="4409"/>
    <cellStyle name="40% - Accent3 24 3" xfId="956"/>
    <cellStyle name="40% - Accent3 24 3 2" xfId="4410"/>
    <cellStyle name="40% - Accent3 24 4" xfId="4408"/>
    <cellStyle name="40% - Accent3 25" xfId="957"/>
    <cellStyle name="40% - Accent3 25 2" xfId="4411"/>
    <cellStyle name="40% - Accent3 26" xfId="958"/>
    <cellStyle name="40% - Accent3 26 2" xfId="4412"/>
    <cellStyle name="40% - Accent3 27" xfId="959"/>
    <cellStyle name="40% - Accent3 27 2" xfId="4413"/>
    <cellStyle name="40% - Accent3 28" xfId="960"/>
    <cellStyle name="40% - Accent3 28 2" xfId="4414"/>
    <cellStyle name="40% - Accent3 29" xfId="961"/>
    <cellStyle name="40% - Accent3 29 2" xfId="4415"/>
    <cellStyle name="40% - Accent3 3" xfId="370"/>
    <cellStyle name="40% - Accent3 3 2" xfId="4416"/>
    <cellStyle name="40% - Accent3 3 3" xfId="962"/>
    <cellStyle name="40% - Accent3 30" xfId="963"/>
    <cellStyle name="40% - Accent3 30 2" xfId="4417"/>
    <cellStyle name="40% - Accent3 31" xfId="964"/>
    <cellStyle name="40% - Accent3 31 2" xfId="4418"/>
    <cellStyle name="40% - Accent3 32" xfId="965"/>
    <cellStyle name="40% - Accent3 32 2" xfId="4419"/>
    <cellStyle name="40% - Accent3 33" xfId="966"/>
    <cellStyle name="40% - Accent3 33 2" xfId="4420"/>
    <cellStyle name="40% - Accent3 34" xfId="967"/>
    <cellStyle name="40% - Accent3 34 2" xfId="4421"/>
    <cellStyle name="40% - Accent3 35" xfId="968"/>
    <cellStyle name="40% - Accent3 35 2" xfId="4422"/>
    <cellStyle name="40% - Accent3 36" xfId="969"/>
    <cellStyle name="40% - Accent3 36 2" xfId="4423"/>
    <cellStyle name="40% - Accent3 4" xfId="311"/>
    <cellStyle name="40% - Accent3 4 2" xfId="4424"/>
    <cellStyle name="40% - Accent3 4 3" xfId="970"/>
    <cellStyle name="40% - Accent3 5" xfId="971"/>
    <cellStyle name="40% - Accent3 5 2" xfId="4425"/>
    <cellStyle name="40% - Accent3 6" xfId="972"/>
    <cellStyle name="40% - Accent3 6 2" xfId="4426"/>
    <cellStyle name="40% - Accent3 7" xfId="973"/>
    <cellStyle name="40% - Accent3 7 2" xfId="4427"/>
    <cellStyle name="40% - Accent3 8" xfId="974"/>
    <cellStyle name="40% - Accent3 9" xfId="975"/>
    <cellStyle name="40% - Accent4 10" xfId="976"/>
    <cellStyle name="40% - Accent4 11" xfId="977"/>
    <cellStyle name="40% - Accent4 12" xfId="978"/>
    <cellStyle name="40% - Accent4 13" xfId="979"/>
    <cellStyle name="40% - Accent4 14" xfId="980"/>
    <cellStyle name="40% - Accent4 15" xfId="981"/>
    <cellStyle name="40% - Accent4 16" xfId="982"/>
    <cellStyle name="40% - Accent4 17" xfId="983"/>
    <cellStyle name="40% - Accent4 18" xfId="984"/>
    <cellStyle name="40% - Accent4 19" xfId="985"/>
    <cellStyle name="40% - Accent4 19 2" xfId="4428"/>
    <cellStyle name="40% - Accent4 2" xfId="328"/>
    <cellStyle name="40% - Accent4 2 2" xfId="987"/>
    <cellStyle name="40% - Accent4 2 2 2" xfId="4430"/>
    <cellStyle name="40% - Accent4 2 3" xfId="988"/>
    <cellStyle name="40% - Accent4 2 3 2" xfId="4431"/>
    <cellStyle name="40% - Accent4 2 4" xfId="989"/>
    <cellStyle name="40% - Accent4 2 4 2" xfId="4432"/>
    <cellStyle name="40% - Accent4 2 5" xfId="990"/>
    <cellStyle name="40% - Accent4 2 5 2" xfId="4433"/>
    <cellStyle name="40% - Accent4 2 6" xfId="991"/>
    <cellStyle name="40% - Accent4 2 6 2" xfId="4434"/>
    <cellStyle name="40% - Accent4 2 7" xfId="992"/>
    <cellStyle name="40% - Accent4 2 7 2" xfId="4435"/>
    <cellStyle name="40% - Accent4 2 8" xfId="4429"/>
    <cellStyle name="40% - Accent4 2 9" xfId="986"/>
    <cellStyle name="40% - Accent4 20" xfId="993"/>
    <cellStyle name="40% - Accent4 20 2" xfId="4436"/>
    <cellStyle name="40% - Accent4 21" xfId="994"/>
    <cellStyle name="40% - Accent4 21 2" xfId="4437"/>
    <cellStyle name="40% - Accent4 22" xfId="995"/>
    <cellStyle name="40% - Accent4 22 2" xfId="4438"/>
    <cellStyle name="40% - Accent4 23" xfId="996"/>
    <cellStyle name="40% - Accent4 23 2" xfId="997"/>
    <cellStyle name="40% - Accent4 23 2 2" xfId="4440"/>
    <cellStyle name="40% - Accent4 23 3" xfId="998"/>
    <cellStyle name="40% - Accent4 23 3 2" xfId="4441"/>
    <cellStyle name="40% - Accent4 23 4" xfId="4439"/>
    <cellStyle name="40% - Accent4 24" xfId="999"/>
    <cellStyle name="40% - Accent4 24 2" xfId="1000"/>
    <cellStyle name="40% - Accent4 24 2 2" xfId="4443"/>
    <cellStyle name="40% - Accent4 24 3" xfId="1001"/>
    <cellStyle name="40% - Accent4 24 3 2" xfId="4444"/>
    <cellStyle name="40% - Accent4 24 4" xfId="4442"/>
    <cellStyle name="40% - Accent4 25" xfId="1002"/>
    <cellStyle name="40% - Accent4 25 2" xfId="4445"/>
    <cellStyle name="40% - Accent4 26" xfId="1003"/>
    <cellStyle name="40% - Accent4 26 2" xfId="4446"/>
    <cellStyle name="40% - Accent4 27" xfId="1004"/>
    <cellStyle name="40% - Accent4 27 2" xfId="4447"/>
    <cellStyle name="40% - Accent4 28" xfId="1005"/>
    <cellStyle name="40% - Accent4 28 2" xfId="4448"/>
    <cellStyle name="40% - Accent4 29" xfId="1006"/>
    <cellStyle name="40% - Accent4 29 2" xfId="4449"/>
    <cellStyle name="40% - Accent4 3" xfId="371"/>
    <cellStyle name="40% - Accent4 3 2" xfId="4450"/>
    <cellStyle name="40% - Accent4 3 3" xfId="1007"/>
    <cellStyle name="40% - Accent4 30" xfId="1008"/>
    <cellStyle name="40% - Accent4 30 2" xfId="4451"/>
    <cellStyle name="40% - Accent4 31" xfId="1009"/>
    <cellStyle name="40% - Accent4 31 2" xfId="4452"/>
    <cellStyle name="40% - Accent4 32" xfId="1010"/>
    <cellStyle name="40% - Accent4 32 2" xfId="4453"/>
    <cellStyle name="40% - Accent4 33" xfId="1011"/>
    <cellStyle name="40% - Accent4 33 2" xfId="4454"/>
    <cellStyle name="40% - Accent4 34" xfId="1012"/>
    <cellStyle name="40% - Accent4 34 2" xfId="4455"/>
    <cellStyle name="40% - Accent4 35" xfId="1013"/>
    <cellStyle name="40% - Accent4 35 2" xfId="4456"/>
    <cellStyle name="40% - Accent4 36" xfId="1014"/>
    <cellStyle name="40% - Accent4 36 2" xfId="4457"/>
    <cellStyle name="40% - Accent4 4" xfId="312"/>
    <cellStyle name="40% - Accent4 4 2" xfId="4458"/>
    <cellStyle name="40% - Accent4 4 3" xfId="1015"/>
    <cellStyle name="40% - Accent4 5" xfId="1016"/>
    <cellStyle name="40% - Accent4 5 2" xfId="4459"/>
    <cellStyle name="40% - Accent4 6" xfId="1017"/>
    <cellStyle name="40% - Accent4 6 2" xfId="4460"/>
    <cellStyle name="40% - Accent4 7" xfId="1018"/>
    <cellStyle name="40% - Accent4 7 2" xfId="4461"/>
    <cellStyle name="40% - Accent4 8" xfId="1019"/>
    <cellStyle name="40% - Accent4 9" xfId="1020"/>
    <cellStyle name="40% - Accent5 10" xfId="1021"/>
    <cellStyle name="40% - Accent5 11" xfId="1022"/>
    <cellStyle name="40% - Accent5 12" xfId="1023"/>
    <cellStyle name="40% - Accent5 13" xfId="1024"/>
    <cellStyle name="40% - Accent5 14" xfId="1025"/>
    <cellStyle name="40% - Accent5 15" xfId="1026"/>
    <cellStyle name="40% - Accent5 16" xfId="1027"/>
    <cellStyle name="40% - Accent5 17" xfId="1028"/>
    <cellStyle name="40% - Accent5 18" xfId="1029"/>
    <cellStyle name="40% - Accent5 19" xfId="1030"/>
    <cellStyle name="40% - Accent5 19 2" xfId="4462"/>
    <cellStyle name="40% - Accent5 2" xfId="329"/>
    <cellStyle name="40% - Accent5 2 2" xfId="1032"/>
    <cellStyle name="40% - Accent5 2 2 2" xfId="4464"/>
    <cellStyle name="40% - Accent5 2 3" xfId="1033"/>
    <cellStyle name="40% - Accent5 2 3 2" xfId="4465"/>
    <cellStyle name="40% - Accent5 2 4" xfId="1034"/>
    <cellStyle name="40% - Accent5 2 4 2" xfId="4466"/>
    <cellStyle name="40% - Accent5 2 5" xfId="1035"/>
    <cellStyle name="40% - Accent5 2 5 2" xfId="4467"/>
    <cellStyle name="40% - Accent5 2 6" xfId="1036"/>
    <cellStyle name="40% - Accent5 2 6 2" xfId="4468"/>
    <cellStyle name="40% - Accent5 2 7" xfId="1037"/>
    <cellStyle name="40% - Accent5 2 7 2" xfId="4469"/>
    <cellStyle name="40% - Accent5 2 8" xfId="4463"/>
    <cellStyle name="40% - Accent5 2 9" xfId="1031"/>
    <cellStyle name="40% - Accent5 20" xfId="1038"/>
    <cellStyle name="40% - Accent5 20 2" xfId="4470"/>
    <cellStyle name="40% - Accent5 21" xfId="1039"/>
    <cellStyle name="40% - Accent5 21 2" xfId="4471"/>
    <cellStyle name="40% - Accent5 22" xfId="1040"/>
    <cellStyle name="40% - Accent5 22 2" xfId="4472"/>
    <cellStyle name="40% - Accent5 23" xfId="1041"/>
    <cellStyle name="40% - Accent5 23 2" xfId="1042"/>
    <cellStyle name="40% - Accent5 23 2 2" xfId="4474"/>
    <cellStyle name="40% - Accent5 23 3" xfId="1043"/>
    <cellStyle name="40% - Accent5 23 3 2" xfId="4475"/>
    <cellStyle name="40% - Accent5 23 4" xfId="4473"/>
    <cellStyle name="40% - Accent5 24" xfId="1044"/>
    <cellStyle name="40% - Accent5 24 2" xfId="1045"/>
    <cellStyle name="40% - Accent5 24 2 2" xfId="4477"/>
    <cellStyle name="40% - Accent5 24 3" xfId="1046"/>
    <cellStyle name="40% - Accent5 24 3 2" xfId="4478"/>
    <cellStyle name="40% - Accent5 24 4" xfId="4476"/>
    <cellStyle name="40% - Accent5 25" xfId="1047"/>
    <cellStyle name="40% - Accent5 25 2" xfId="4479"/>
    <cellStyle name="40% - Accent5 26" xfId="1048"/>
    <cellStyle name="40% - Accent5 26 2" xfId="4480"/>
    <cellStyle name="40% - Accent5 27" xfId="1049"/>
    <cellStyle name="40% - Accent5 27 2" xfId="4481"/>
    <cellStyle name="40% - Accent5 28" xfId="1050"/>
    <cellStyle name="40% - Accent5 28 2" xfId="4482"/>
    <cellStyle name="40% - Accent5 29" xfId="1051"/>
    <cellStyle name="40% - Accent5 29 2" xfId="4483"/>
    <cellStyle name="40% - Accent5 3" xfId="372"/>
    <cellStyle name="40% - Accent5 3 2" xfId="4484"/>
    <cellStyle name="40% - Accent5 3 3" xfId="1052"/>
    <cellStyle name="40% - Accent5 30" xfId="1053"/>
    <cellStyle name="40% - Accent5 30 2" xfId="4485"/>
    <cellStyle name="40% - Accent5 31" xfId="1054"/>
    <cellStyle name="40% - Accent5 31 2" xfId="4486"/>
    <cellStyle name="40% - Accent5 32" xfId="1055"/>
    <cellStyle name="40% - Accent5 32 2" xfId="4487"/>
    <cellStyle name="40% - Accent5 33" xfId="1056"/>
    <cellStyle name="40% - Accent5 33 2" xfId="4488"/>
    <cellStyle name="40% - Accent5 34" xfId="1057"/>
    <cellStyle name="40% - Accent5 34 2" xfId="4489"/>
    <cellStyle name="40% - Accent5 35" xfId="1058"/>
    <cellStyle name="40% - Accent5 35 2" xfId="4490"/>
    <cellStyle name="40% - Accent5 36" xfId="1059"/>
    <cellStyle name="40% - Accent5 36 2" xfId="4491"/>
    <cellStyle name="40% - Accent5 4" xfId="313"/>
    <cellStyle name="40% - Accent5 4 2" xfId="4492"/>
    <cellStyle name="40% - Accent5 4 3" xfId="1060"/>
    <cellStyle name="40% - Accent5 5" xfId="1061"/>
    <cellStyle name="40% - Accent5 5 2" xfId="4493"/>
    <cellStyle name="40% - Accent5 6" xfId="1062"/>
    <cellStyle name="40% - Accent5 6 2" xfId="4494"/>
    <cellStyle name="40% - Accent5 7" xfId="1063"/>
    <cellStyle name="40% - Accent5 7 2" xfId="4495"/>
    <cellStyle name="40% - Accent5 8" xfId="1064"/>
    <cellStyle name="40% - Accent5 9" xfId="1065"/>
    <cellStyle name="40% - Accent6 10" xfId="1066"/>
    <cellStyle name="40% - Accent6 11" xfId="1067"/>
    <cellStyle name="40% - Accent6 12" xfId="1068"/>
    <cellStyle name="40% - Accent6 13" xfId="1069"/>
    <cellStyle name="40% - Accent6 14" xfId="1070"/>
    <cellStyle name="40% - Accent6 15" xfId="1071"/>
    <cellStyle name="40% - Accent6 16" xfId="1072"/>
    <cellStyle name="40% - Accent6 17" xfId="1073"/>
    <cellStyle name="40% - Accent6 18" xfId="1074"/>
    <cellStyle name="40% - Accent6 19" xfId="1075"/>
    <cellStyle name="40% - Accent6 19 2" xfId="4496"/>
    <cellStyle name="40% - Accent6 2" xfId="330"/>
    <cellStyle name="40% - Accent6 2 2" xfId="1077"/>
    <cellStyle name="40% - Accent6 2 2 2" xfId="4498"/>
    <cellStyle name="40% - Accent6 2 3" xfId="1078"/>
    <cellStyle name="40% - Accent6 2 3 2" xfId="4499"/>
    <cellStyle name="40% - Accent6 2 4" xfId="1079"/>
    <cellStyle name="40% - Accent6 2 4 2" xfId="4500"/>
    <cellStyle name="40% - Accent6 2 5" xfId="1080"/>
    <cellStyle name="40% - Accent6 2 5 2" xfId="4501"/>
    <cellStyle name="40% - Accent6 2 6" xfId="1081"/>
    <cellStyle name="40% - Accent6 2 6 2" xfId="4502"/>
    <cellStyle name="40% - Accent6 2 7" xfId="1082"/>
    <cellStyle name="40% - Accent6 2 7 2" xfId="4503"/>
    <cellStyle name="40% - Accent6 2 8" xfId="4497"/>
    <cellStyle name="40% - Accent6 2 9" xfId="1076"/>
    <cellStyle name="40% - Accent6 20" xfId="1083"/>
    <cellStyle name="40% - Accent6 20 2" xfId="4504"/>
    <cellStyle name="40% - Accent6 21" xfId="1084"/>
    <cellStyle name="40% - Accent6 21 2" xfId="4505"/>
    <cellStyle name="40% - Accent6 22" xfId="1085"/>
    <cellStyle name="40% - Accent6 22 2" xfId="4506"/>
    <cellStyle name="40% - Accent6 23" xfId="1086"/>
    <cellStyle name="40% - Accent6 23 2" xfId="1087"/>
    <cellStyle name="40% - Accent6 23 2 2" xfId="4508"/>
    <cellStyle name="40% - Accent6 23 3" xfId="1088"/>
    <cellStyle name="40% - Accent6 23 3 2" xfId="4509"/>
    <cellStyle name="40% - Accent6 23 4" xfId="4507"/>
    <cellStyle name="40% - Accent6 24" xfId="1089"/>
    <cellStyle name="40% - Accent6 24 2" xfId="1090"/>
    <cellStyle name="40% - Accent6 24 2 2" xfId="4511"/>
    <cellStyle name="40% - Accent6 24 3" xfId="1091"/>
    <cellStyle name="40% - Accent6 24 3 2" xfId="4512"/>
    <cellStyle name="40% - Accent6 24 4" xfId="4510"/>
    <cellStyle name="40% - Accent6 25" xfId="1092"/>
    <cellStyle name="40% - Accent6 25 2" xfId="4513"/>
    <cellStyle name="40% - Accent6 26" xfId="1093"/>
    <cellStyle name="40% - Accent6 26 2" xfId="4514"/>
    <cellStyle name="40% - Accent6 27" xfId="1094"/>
    <cellStyle name="40% - Accent6 27 2" xfId="4515"/>
    <cellStyle name="40% - Accent6 28" xfId="1095"/>
    <cellStyle name="40% - Accent6 28 2" xfId="4516"/>
    <cellStyle name="40% - Accent6 29" xfId="1096"/>
    <cellStyle name="40% - Accent6 29 2" xfId="4517"/>
    <cellStyle name="40% - Accent6 3" xfId="373"/>
    <cellStyle name="40% - Accent6 3 2" xfId="4518"/>
    <cellStyle name="40% - Accent6 3 3" xfId="1097"/>
    <cellStyle name="40% - Accent6 30" xfId="1098"/>
    <cellStyle name="40% - Accent6 30 2" xfId="4519"/>
    <cellStyle name="40% - Accent6 31" xfId="1099"/>
    <cellStyle name="40% - Accent6 31 2" xfId="4520"/>
    <cellStyle name="40% - Accent6 32" xfId="1100"/>
    <cellStyle name="40% - Accent6 32 2" xfId="4521"/>
    <cellStyle name="40% - Accent6 33" xfId="1101"/>
    <cellStyle name="40% - Accent6 33 2" xfId="4522"/>
    <cellStyle name="40% - Accent6 34" xfId="1102"/>
    <cellStyle name="40% - Accent6 34 2" xfId="4523"/>
    <cellStyle name="40% - Accent6 35" xfId="1103"/>
    <cellStyle name="40% - Accent6 35 2" xfId="4524"/>
    <cellStyle name="40% - Accent6 36" xfId="1104"/>
    <cellStyle name="40% - Accent6 36 2" xfId="4525"/>
    <cellStyle name="40% - Accent6 4" xfId="314"/>
    <cellStyle name="40% - Accent6 4 2" xfId="4526"/>
    <cellStyle name="40% - Accent6 4 3" xfId="1105"/>
    <cellStyle name="40% - Accent6 5" xfId="1106"/>
    <cellStyle name="40% - Accent6 5 2" xfId="4527"/>
    <cellStyle name="40% - Accent6 6" xfId="1107"/>
    <cellStyle name="40% - Accent6 6 2" xfId="4528"/>
    <cellStyle name="40% - Accent6 7" xfId="1108"/>
    <cellStyle name="40% - Accent6 7 2" xfId="4529"/>
    <cellStyle name="40% - Accent6 8" xfId="1109"/>
    <cellStyle name="40% - Accent6 9" xfId="1110"/>
    <cellStyle name="40% - ส่วนที่ถูกเน้น1" xfId="59"/>
    <cellStyle name="40% - ส่วนที่ถูกเน้น1 2" xfId="1111"/>
    <cellStyle name="40% - ส่วนที่ถูกเน้น2" xfId="60"/>
    <cellStyle name="40% - ส่วนที่ถูกเน้น2 2" xfId="1112"/>
    <cellStyle name="40% - ส่วนที่ถูกเน้น3" xfId="61"/>
    <cellStyle name="40% - ส่วนที่ถูกเน้น3 2" xfId="1113"/>
    <cellStyle name="40% - ส่วนที่ถูกเน้น4" xfId="62"/>
    <cellStyle name="40% - ส่วนที่ถูกเน้น4 2" xfId="1114"/>
    <cellStyle name="40% - ส่วนที่ถูกเน้น5" xfId="63"/>
    <cellStyle name="40% - ส่วนที่ถูกเน้น5 2" xfId="1115"/>
    <cellStyle name="40% - ส่วนที่ถูกเน้น6" xfId="64"/>
    <cellStyle name="40% - ส่วนที่ถูกเน้น6 2" xfId="1116"/>
    <cellStyle name="60% - Accent1 10" xfId="1117"/>
    <cellStyle name="60% - Accent1 11" xfId="1118"/>
    <cellStyle name="60% - Accent1 12" xfId="1119"/>
    <cellStyle name="60% - Accent1 13" xfId="1120"/>
    <cellStyle name="60% - Accent1 14" xfId="1121"/>
    <cellStyle name="60% - Accent1 15" xfId="1122"/>
    <cellStyle name="60% - Accent1 16" xfId="1123"/>
    <cellStyle name="60% - Accent1 17" xfId="1124"/>
    <cellStyle name="60% - Accent1 18" xfId="1125"/>
    <cellStyle name="60% - Accent1 19" xfId="1126"/>
    <cellStyle name="60% - Accent1 2" xfId="331"/>
    <cellStyle name="60% - Accent1 2 2" xfId="1128"/>
    <cellStyle name="60% - Accent1 2 3" xfId="1129"/>
    <cellStyle name="60% - Accent1 2 4" xfId="1130"/>
    <cellStyle name="60% - Accent1 2 5" xfId="1131"/>
    <cellStyle name="60% - Accent1 2 6" xfId="1132"/>
    <cellStyle name="60% - Accent1 2 7" xfId="1133"/>
    <cellStyle name="60% - Accent1 2 8" xfId="1134"/>
    <cellStyle name="60% - Accent1 2 9" xfId="1127"/>
    <cellStyle name="60% - Accent1 20" xfId="1135"/>
    <cellStyle name="60% - Accent1 21" xfId="1136"/>
    <cellStyle name="60% - Accent1 22" xfId="1137"/>
    <cellStyle name="60% - Accent1 23" xfId="1138"/>
    <cellStyle name="60% - Accent1 23 2" xfId="1139"/>
    <cellStyle name="60% - Accent1 23 3" xfId="1140"/>
    <cellStyle name="60% - Accent1 24" xfId="1141"/>
    <cellStyle name="60% - Accent1 24 2" xfId="1142"/>
    <cellStyle name="60% - Accent1 24 3" xfId="1143"/>
    <cellStyle name="60% - Accent1 25" xfId="1144"/>
    <cellStyle name="60% - Accent1 26" xfId="1145"/>
    <cellStyle name="60% - Accent1 27" xfId="1146"/>
    <cellStyle name="60% - Accent1 28" xfId="1147"/>
    <cellStyle name="60% - Accent1 29" xfId="1148"/>
    <cellStyle name="60% - Accent1 3" xfId="292"/>
    <cellStyle name="60% - Accent1 3 2" xfId="1149"/>
    <cellStyle name="60% - Accent1 30" xfId="1150"/>
    <cellStyle name="60% - Accent1 31" xfId="1151"/>
    <cellStyle name="60% - Accent1 32" xfId="1152"/>
    <cellStyle name="60% - Accent1 33" xfId="1153"/>
    <cellStyle name="60% - Accent1 34" xfId="1154"/>
    <cellStyle name="60% - Accent1 35" xfId="1155"/>
    <cellStyle name="60% - Accent1 36" xfId="1156"/>
    <cellStyle name="60% - Accent1 4" xfId="1157"/>
    <cellStyle name="60% - Accent1 5" xfId="1158"/>
    <cellStyle name="60% - Accent1 6" xfId="1159"/>
    <cellStyle name="60% - Accent1 7" xfId="1160"/>
    <cellStyle name="60% - Accent1 8" xfId="1161"/>
    <cellStyle name="60% - Accent1 9" xfId="1162"/>
    <cellStyle name="60% - Accent2 10" xfId="1163"/>
    <cellStyle name="60% - Accent2 11" xfId="1164"/>
    <cellStyle name="60% - Accent2 12" xfId="1165"/>
    <cellStyle name="60% - Accent2 13" xfId="1166"/>
    <cellStyle name="60% - Accent2 14" xfId="1167"/>
    <cellStyle name="60% - Accent2 15" xfId="1168"/>
    <cellStyle name="60% - Accent2 16" xfId="1169"/>
    <cellStyle name="60% - Accent2 17" xfId="1170"/>
    <cellStyle name="60% - Accent2 18" xfId="1171"/>
    <cellStyle name="60% - Accent2 19" xfId="1172"/>
    <cellStyle name="60% - Accent2 2" xfId="332"/>
    <cellStyle name="60% - Accent2 2 2" xfId="1174"/>
    <cellStyle name="60% - Accent2 2 3" xfId="1175"/>
    <cellStyle name="60% - Accent2 2 4" xfId="1176"/>
    <cellStyle name="60% - Accent2 2 5" xfId="1177"/>
    <cellStyle name="60% - Accent2 2 6" xfId="1178"/>
    <cellStyle name="60% - Accent2 2 7" xfId="1179"/>
    <cellStyle name="60% - Accent2 2 8" xfId="1173"/>
    <cellStyle name="60% - Accent2 20" xfId="1180"/>
    <cellStyle name="60% - Accent2 21" xfId="1181"/>
    <cellStyle name="60% - Accent2 22" xfId="1182"/>
    <cellStyle name="60% - Accent2 23" xfId="1183"/>
    <cellStyle name="60% - Accent2 23 2" xfId="1184"/>
    <cellStyle name="60% - Accent2 23 3" xfId="1185"/>
    <cellStyle name="60% - Accent2 24" xfId="1186"/>
    <cellStyle name="60% - Accent2 24 2" xfId="1187"/>
    <cellStyle name="60% - Accent2 24 3" xfId="1188"/>
    <cellStyle name="60% - Accent2 25" xfId="1189"/>
    <cellStyle name="60% - Accent2 26" xfId="1190"/>
    <cellStyle name="60% - Accent2 27" xfId="1191"/>
    <cellStyle name="60% - Accent2 28" xfId="1192"/>
    <cellStyle name="60% - Accent2 29" xfId="1193"/>
    <cellStyle name="60% - Accent2 3" xfId="294"/>
    <cellStyle name="60% - Accent2 3 2" xfId="1194"/>
    <cellStyle name="60% - Accent2 30" xfId="1195"/>
    <cellStyle name="60% - Accent2 31" xfId="1196"/>
    <cellStyle name="60% - Accent2 32" xfId="1197"/>
    <cellStyle name="60% - Accent2 33" xfId="1198"/>
    <cellStyle name="60% - Accent2 34" xfId="1199"/>
    <cellStyle name="60% - Accent2 35" xfId="1200"/>
    <cellStyle name="60% - Accent2 36" xfId="1201"/>
    <cellStyle name="60% - Accent2 4" xfId="1202"/>
    <cellStyle name="60% - Accent2 5" xfId="1203"/>
    <cellStyle name="60% - Accent2 6" xfId="1204"/>
    <cellStyle name="60% - Accent2 7" xfId="1205"/>
    <cellStyle name="60% - Accent2 8" xfId="1206"/>
    <cellStyle name="60% - Accent2 9" xfId="1207"/>
    <cellStyle name="60% - Accent3 10" xfId="1208"/>
    <cellStyle name="60% - Accent3 11" xfId="1209"/>
    <cellStyle name="60% - Accent3 12" xfId="1210"/>
    <cellStyle name="60% - Accent3 13" xfId="1211"/>
    <cellStyle name="60% - Accent3 14" xfId="1212"/>
    <cellStyle name="60% - Accent3 15" xfId="1213"/>
    <cellStyle name="60% - Accent3 16" xfId="1214"/>
    <cellStyle name="60% - Accent3 17" xfId="1215"/>
    <cellStyle name="60% - Accent3 18" xfId="1216"/>
    <cellStyle name="60% - Accent3 19" xfId="1217"/>
    <cellStyle name="60% - Accent3 2" xfId="333"/>
    <cellStyle name="60% - Accent3 2 2" xfId="1219"/>
    <cellStyle name="60% - Accent3 2 3" xfId="1220"/>
    <cellStyle name="60% - Accent3 2 4" xfId="1221"/>
    <cellStyle name="60% - Accent3 2 5" xfId="1222"/>
    <cellStyle name="60% - Accent3 2 6" xfId="1223"/>
    <cellStyle name="60% - Accent3 2 7" xfId="1224"/>
    <cellStyle name="60% - Accent3 2 8" xfId="1218"/>
    <cellStyle name="60% - Accent3 20" xfId="1225"/>
    <cellStyle name="60% - Accent3 21" xfId="1226"/>
    <cellStyle name="60% - Accent3 22" xfId="1227"/>
    <cellStyle name="60% - Accent3 23" xfId="1228"/>
    <cellStyle name="60% - Accent3 23 2" xfId="1229"/>
    <cellStyle name="60% - Accent3 23 3" xfId="1230"/>
    <cellStyle name="60% - Accent3 24" xfId="1231"/>
    <cellStyle name="60% - Accent3 24 2" xfId="1232"/>
    <cellStyle name="60% - Accent3 24 3" xfId="1233"/>
    <cellStyle name="60% - Accent3 25" xfId="1234"/>
    <cellStyle name="60% - Accent3 26" xfId="1235"/>
    <cellStyle name="60% - Accent3 27" xfId="1236"/>
    <cellStyle name="60% - Accent3 28" xfId="1237"/>
    <cellStyle name="60% - Accent3 29" xfId="1238"/>
    <cellStyle name="60% - Accent3 3" xfId="296"/>
    <cellStyle name="60% - Accent3 3 2" xfId="1239"/>
    <cellStyle name="60% - Accent3 30" xfId="1240"/>
    <cellStyle name="60% - Accent3 31" xfId="1241"/>
    <cellStyle name="60% - Accent3 32" xfId="1242"/>
    <cellStyle name="60% - Accent3 33" xfId="1243"/>
    <cellStyle name="60% - Accent3 34" xfId="1244"/>
    <cellStyle name="60% - Accent3 35" xfId="1245"/>
    <cellStyle name="60% - Accent3 36" xfId="1246"/>
    <cellStyle name="60% - Accent3 4" xfId="1247"/>
    <cellStyle name="60% - Accent3 5" xfId="1248"/>
    <cellStyle name="60% - Accent3 6" xfId="1249"/>
    <cellStyle name="60% - Accent3 7" xfId="1250"/>
    <cellStyle name="60% - Accent3 8" xfId="1251"/>
    <cellStyle name="60% - Accent3 9" xfId="1252"/>
    <cellStyle name="60% - Accent4 10" xfId="1253"/>
    <cellStyle name="60% - Accent4 11" xfId="1254"/>
    <cellStyle name="60% - Accent4 12" xfId="1255"/>
    <cellStyle name="60% - Accent4 13" xfId="1256"/>
    <cellStyle name="60% - Accent4 14" xfId="1257"/>
    <cellStyle name="60% - Accent4 15" xfId="1258"/>
    <cellStyle name="60% - Accent4 16" xfId="1259"/>
    <cellStyle name="60% - Accent4 17" xfId="1260"/>
    <cellStyle name="60% - Accent4 18" xfId="1261"/>
    <cellStyle name="60% - Accent4 19" xfId="1262"/>
    <cellStyle name="60% - Accent4 2" xfId="334"/>
    <cellStyle name="60% - Accent4 2 2" xfId="1264"/>
    <cellStyle name="60% - Accent4 2 3" xfId="1265"/>
    <cellStyle name="60% - Accent4 2 4" xfId="1266"/>
    <cellStyle name="60% - Accent4 2 5" xfId="1267"/>
    <cellStyle name="60% - Accent4 2 6" xfId="1268"/>
    <cellStyle name="60% - Accent4 2 7" xfId="1269"/>
    <cellStyle name="60% - Accent4 2 8" xfId="1263"/>
    <cellStyle name="60% - Accent4 20" xfId="1270"/>
    <cellStyle name="60% - Accent4 21" xfId="1271"/>
    <cellStyle name="60% - Accent4 22" xfId="1272"/>
    <cellStyle name="60% - Accent4 23" xfId="1273"/>
    <cellStyle name="60% - Accent4 23 2" xfId="1274"/>
    <cellStyle name="60% - Accent4 23 3" xfId="1275"/>
    <cellStyle name="60% - Accent4 24" xfId="1276"/>
    <cellStyle name="60% - Accent4 24 2" xfId="1277"/>
    <cellStyle name="60% - Accent4 24 3" xfId="1278"/>
    <cellStyle name="60% - Accent4 25" xfId="1279"/>
    <cellStyle name="60% - Accent4 26" xfId="1280"/>
    <cellStyle name="60% - Accent4 27" xfId="1281"/>
    <cellStyle name="60% - Accent4 28" xfId="1282"/>
    <cellStyle name="60% - Accent4 29" xfId="1283"/>
    <cellStyle name="60% - Accent4 3" xfId="298"/>
    <cellStyle name="60% - Accent4 3 2" xfId="1284"/>
    <cellStyle name="60% - Accent4 30" xfId="1285"/>
    <cellStyle name="60% - Accent4 31" xfId="1286"/>
    <cellStyle name="60% - Accent4 32" xfId="1287"/>
    <cellStyle name="60% - Accent4 33" xfId="1288"/>
    <cellStyle name="60% - Accent4 34" xfId="1289"/>
    <cellStyle name="60% - Accent4 35" xfId="1290"/>
    <cellStyle name="60% - Accent4 36" xfId="1291"/>
    <cellStyle name="60% - Accent4 4" xfId="1292"/>
    <cellStyle name="60% - Accent4 5" xfId="1293"/>
    <cellStyle name="60% - Accent4 6" xfId="1294"/>
    <cellStyle name="60% - Accent4 7" xfId="1295"/>
    <cellStyle name="60% - Accent4 8" xfId="1296"/>
    <cellStyle name="60% - Accent4 9" xfId="1297"/>
    <cellStyle name="60% - Accent5 10" xfId="1298"/>
    <cellStyle name="60% - Accent5 11" xfId="1299"/>
    <cellStyle name="60% - Accent5 12" xfId="1300"/>
    <cellStyle name="60% - Accent5 13" xfId="1301"/>
    <cellStyle name="60% - Accent5 14" xfId="1302"/>
    <cellStyle name="60% - Accent5 15" xfId="1303"/>
    <cellStyle name="60% - Accent5 16" xfId="1304"/>
    <cellStyle name="60% - Accent5 17" xfId="1305"/>
    <cellStyle name="60% - Accent5 18" xfId="1306"/>
    <cellStyle name="60% - Accent5 19" xfId="1307"/>
    <cellStyle name="60% - Accent5 2" xfId="335"/>
    <cellStyle name="60% - Accent5 2 2" xfId="1309"/>
    <cellStyle name="60% - Accent5 2 3" xfId="1310"/>
    <cellStyle name="60% - Accent5 2 4" xfId="1311"/>
    <cellStyle name="60% - Accent5 2 5" xfId="1312"/>
    <cellStyle name="60% - Accent5 2 6" xfId="1313"/>
    <cellStyle name="60% - Accent5 2 7" xfId="1314"/>
    <cellStyle name="60% - Accent5 2 8" xfId="1308"/>
    <cellStyle name="60% - Accent5 20" xfId="1315"/>
    <cellStyle name="60% - Accent5 21" xfId="1316"/>
    <cellStyle name="60% - Accent5 22" xfId="1317"/>
    <cellStyle name="60% - Accent5 23" xfId="1318"/>
    <cellStyle name="60% - Accent5 23 2" xfId="1319"/>
    <cellStyle name="60% - Accent5 23 3" xfId="1320"/>
    <cellStyle name="60% - Accent5 24" xfId="1321"/>
    <cellStyle name="60% - Accent5 24 2" xfId="1322"/>
    <cellStyle name="60% - Accent5 24 3" xfId="1323"/>
    <cellStyle name="60% - Accent5 25" xfId="1324"/>
    <cellStyle name="60% - Accent5 26" xfId="1325"/>
    <cellStyle name="60% - Accent5 27" xfId="1326"/>
    <cellStyle name="60% - Accent5 28" xfId="1327"/>
    <cellStyle name="60% - Accent5 29" xfId="1328"/>
    <cellStyle name="60% - Accent5 3" xfId="300"/>
    <cellStyle name="60% - Accent5 3 2" xfId="1329"/>
    <cellStyle name="60% - Accent5 30" xfId="1330"/>
    <cellStyle name="60% - Accent5 31" xfId="1331"/>
    <cellStyle name="60% - Accent5 32" xfId="1332"/>
    <cellStyle name="60% - Accent5 33" xfId="1333"/>
    <cellStyle name="60% - Accent5 34" xfId="1334"/>
    <cellStyle name="60% - Accent5 35" xfId="1335"/>
    <cellStyle name="60% - Accent5 36" xfId="1336"/>
    <cellStyle name="60% - Accent5 4" xfId="1337"/>
    <cellStyle name="60% - Accent5 5" xfId="1338"/>
    <cellStyle name="60% - Accent5 6" xfId="1339"/>
    <cellStyle name="60% - Accent5 7" xfId="1340"/>
    <cellStyle name="60% - Accent5 8" xfId="1341"/>
    <cellStyle name="60% - Accent5 9" xfId="1342"/>
    <cellStyle name="60% - Accent6 10" xfId="1343"/>
    <cellStyle name="60% - Accent6 11" xfId="1344"/>
    <cellStyle name="60% - Accent6 12" xfId="1345"/>
    <cellStyle name="60% - Accent6 13" xfId="1346"/>
    <cellStyle name="60% - Accent6 14" xfId="1347"/>
    <cellStyle name="60% - Accent6 15" xfId="1348"/>
    <cellStyle name="60% - Accent6 16" xfId="1349"/>
    <cellStyle name="60% - Accent6 17" xfId="1350"/>
    <cellStyle name="60% - Accent6 18" xfId="1351"/>
    <cellStyle name="60% - Accent6 19" xfId="1352"/>
    <cellStyle name="60% - Accent6 2" xfId="336"/>
    <cellStyle name="60% - Accent6 2 2" xfId="1354"/>
    <cellStyle name="60% - Accent6 2 3" xfId="1355"/>
    <cellStyle name="60% - Accent6 2 4" xfId="1356"/>
    <cellStyle name="60% - Accent6 2 5" xfId="1357"/>
    <cellStyle name="60% - Accent6 2 6" xfId="1358"/>
    <cellStyle name="60% - Accent6 2 7" xfId="1359"/>
    <cellStyle name="60% - Accent6 2 8" xfId="1353"/>
    <cellStyle name="60% - Accent6 20" xfId="1360"/>
    <cellStyle name="60% - Accent6 21" xfId="1361"/>
    <cellStyle name="60% - Accent6 22" xfId="1362"/>
    <cellStyle name="60% - Accent6 23" xfId="1363"/>
    <cellStyle name="60% - Accent6 23 2" xfId="1364"/>
    <cellStyle name="60% - Accent6 23 3" xfId="1365"/>
    <cellStyle name="60% - Accent6 24" xfId="1366"/>
    <cellStyle name="60% - Accent6 24 2" xfId="1367"/>
    <cellStyle name="60% - Accent6 24 3" xfId="1368"/>
    <cellStyle name="60% - Accent6 25" xfId="1369"/>
    <cellStyle name="60% - Accent6 26" xfId="1370"/>
    <cellStyle name="60% - Accent6 27" xfId="1371"/>
    <cellStyle name="60% - Accent6 28" xfId="1372"/>
    <cellStyle name="60% - Accent6 29" xfId="1373"/>
    <cellStyle name="60% - Accent6 3" xfId="302"/>
    <cellStyle name="60% - Accent6 3 2" xfId="1374"/>
    <cellStyle name="60% - Accent6 30" xfId="1375"/>
    <cellStyle name="60% - Accent6 31" xfId="1376"/>
    <cellStyle name="60% - Accent6 32" xfId="1377"/>
    <cellStyle name="60% - Accent6 33" xfId="1378"/>
    <cellStyle name="60% - Accent6 34" xfId="1379"/>
    <cellStyle name="60% - Accent6 35" xfId="1380"/>
    <cellStyle name="60% - Accent6 36" xfId="1381"/>
    <cellStyle name="60% - Accent6 4" xfId="1382"/>
    <cellStyle name="60% - Accent6 5" xfId="1383"/>
    <cellStyle name="60% - Accent6 6" xfId="1384"/>
    <cellStyle name="60% - Accent6 7" xfId="1385"/>
    <cellStyle name="60% - Accent6 8" xfId="1386"/>
    <cellStyle name="60% - Accent6 9" xfId="1387"/>
    <cellStyle name="60% - ส่วนที่ถูกเน้น1" xfId="65"/>
    <cellStyle name="60% - ส่วนที่ถูกเน้น1 2" xfId="1388"/>
    <cellStyle name="60% - ส่วนที่ถูกเน้น2" xfId="66"/>
    <cellStyle name="60% - ส่วนที่ถูกเน้น2 2" xfId="1389"/>
    <cellStyle name="60% - ส่วนที่ถูกเน้น3" xfId="67"/>
    <cellStyle name="60% - ส่วนที่ถูกเน้น3 2" xfId="1390"/>
    <cellStyle name="60% - ส่วนที่ถูกเน้น4" xfId="68"/>
    <cellStyle name="60% - ส่วนที่ถูกเน้น4 2" xfId="1391"/>
    <cellStyle name="60% - ส่วนที่ถูกเน้น5" xfId="69"/>
    <cellStyle name="60% - ส่วนที่ถูกเน้น5 2" xfId="1392"/>
    <cellStyle name="60% - ส่วนที่ถูกเน้น6" xfId="70"/>
    <cellStyle name="60% - ส่วนที่ถูกเน้น6 2" xfId="1393"/>
    <cellStyle name="_x0002_-_x0002_Ä_x0001_‡_x0003_0_x0002_P_x0003_ _x0002_X_x0003_·_x0002_®_x0003_@_x0002_p_x0003_ª_x0002_¨_x0010_!_x0002__x0003_&quot;_x0001_ÄÇ_x0002__x000e__x0003_ _x0002_é_x0002_Ä_x0001_‡_x0003_Ë_x0002_H_x0003_ _x0002_X" xfId="1394"/>
    <cellStyle name="_x0002_-_x0002_Ä_x0001_‡_x0003_0_x0002_P_x0003_ _x0002_X_x0003_·_x0002_®_x0003_@_x0002_p_x0003_ª_x0002_¨_x0010_!_x0002__x0003_&quot;_x0001_ÄÇ_x0002__x000e__x0003_ _x0002_é_x0002_Ä_x0001_‡_x0003_Ë_x0002_H_x0003_ _x0002_X 2" xfId="1395"/>
    <cellStyle name="A37" xfId="71"/>
    <cellStyle name="A38" xfId="72"/>
    <cellStyle name="Accent1 10" xfId="1396"/>
    <cellStyle name="Accent1 11" xfId="1397"/>
    <cellStyle name="Accent1 12" xfId="1398"/>
    <cellStyle name="Accent1 13" xfId="1399"/>
    <cellStyle name="Accent1 14" xfId="1400"/>
    <cellStyle name="Accent1 15" xfId="1401"/>
    <cellStyle name="Accent1 16" xfId="1402"/>
    <cellStyle name="Accent1 17" xfId="1403"/>
    <cellStyle name="Accent1 18" xfId="1404"/>
    <cellStyle name="Accent1 19" xfId="1405"/>
    <cellStyle name="Accent1 2" xfId="337"/>
    <cellStyle name="Accent1 2 2" xfId="1407"/>
    <cellStyle name="Accent1 2 3" xfId="1408"/>
    <cellStyle name="Accent1 2 4" xfId="1409"/>
    <cellStyle name="Accent1 2 5" xfId="1410"/>
    <cellStyle name="Accent1 2 6" xfId="1411"/>
    <cellStyle name="Accent1 2 7" xfId="1412"/>
    <cellStyle name="Accent1 2 8" xfId="1406"/>
    <cellStyle name="Accent1 20" xfId="1413"/>
    <cellStyle name="Accent1 21" xfId="1414"/>
    <cellStyle name="Accent1 22" xfId="1415"/>
    <cellStyle name="Accent1 23" xfId="1416"/>
    <cellStyle name="Accent1 23 2" xfId="1417"/>
    <cellStyle name="Accent1 23 3" xfId="1418"/>
    <cellStyle name="Accent1 24" xfId="1419"/>
    <cellStyle name="Accent1 24 2" xfId="1420"/>
    <cellStyle name="Accent1 24 3" xfId="1421"/>
    <cellStyle name="Accent1 25" xfId="1422"/>
    <cellStyle name="Accent1 26" xfId="1423"/>
    <cellStyle name="Accent1 27" xfId="1424"/>
    <cellStyle name="Accent1 28" xfId="1425"/>
    <cellStyle name="Accent1 29" xfId="1426"/>
    <cellStyle name="Accent1 3" xfId="291"/>
    <cellStyle name="Accent1 3 2" xfId="1427"/>
    <cellStyle name="Accent1 30" xfId="1428"/>
    <cellStyle name="Accent1 31" xfId="1429"/>
    <cellStyle name="Accent1 32" xfId="1430"/>
    <cellStyle name="Accent1 33" xfId="1431"/>
    <cellStyle name="Accent1 34" xfId="1432"/>
    <cellStyle name="Accent1 35" xfId="1433"/>
    <cellStyle name="Accent1 36" xfId="1434"/>
    <cellStyle name="Accent1 4" xfId="1435"/>
    <cellStyle name="Accent1 5" xfId="1436"/>
    <cellStyle name="Accent1 6" xfId="1437"/>
    <cellStyle name="Accent1 7" xfId="1438"/>
    <cellStyle name="Accent1 8" xfId="1439"/>
    <cellStyle name="Accent1 9" xfId="1440"/>
    <cellStyle name="Accent2 10" xfId="1441"/>
    <cellStyle name="Accent2 11" xfId="1442"/>
    <cellStyle name="Accent2 12" xfId="1443"/>
    <cellStyle name="Accent2 13" xfId="1444"/>
    <cellStyle name="Accent2 14" xfId="1445"/>
    <cellStyle name="Accent2 15" xfId="1446"/>
    <cellStyle name="Accent2 16" xfId="1447"/>
    <cellStyle name="Accent2 17" xfId="1448"/>
    <cellStyle name="Accent2 18" xfId="1449"/>
    <cellStyle name="Accent2 19" xfId="1450"/>
    <cellStyle name="Accent2 2" xfId="338"/>
    <cellStyle name="Accent2 2 2" xfId="1452"/>
    <cellStyle name="Accent2 2 3" xfId="1453"/>
    <cellStyle name="Accent2 2 4" xfId="1454"/>
    <cellStyle name="Accent2 2 5" xfId="1455"/>
    <cellStyle name="Accent2 2 6" xfId="1456"/>
    <cellStyle name="Accent2 2 7" xfId="1457"/>
    <cellStyle name="Accent2 2 8" xfId="1451"/>
    <cellStyle name="Accent2 20" xfId="1458"/>
    <cellStyle name="Accent2 21" xfId="1459"/>
    <cellStyle name="Accent2 22" xfId="1460"/>
    <cellStyle name="Accent2 23" xfId="1461"/>
    <cellStyle name="Accent2 23 2" xfId="1462"/>
    <cellStyle name="Accent2 23 3" xfId="1463"/>
    <cellStyle name="Accent2 24" xfId="1464"/>
    <cellStyle name="Accent2 24 2" xfId="1465"/>
    <cellStyle name="Accent2 24 3" xfId="1466"/>
    <cellStyle name="Accent2 25" xfId="1467"/>
    <cellStyle name="Accent2 26" xfId="1468"/>
    <cellStyle name="Accent2 27" xfId="1469"/>
    <cellStyle name="Accent2 28" xfId="1470"/>
    <cellStyle name="Accent2 29" xfId="1471"/>
    <cellStyle name="Accent2 3" xfId="293"/>
    <cellStyle name="Accent2 3 2" xfId="1472"/>
    <cellStyle name="Accent2 30" xfId="1473"/>
    <cellStyle name="Accent2 31" xfId="1474"/>
    <cellStyle name="Accent2 32" xfId="1475"/>
    <cellStyle name="Accent2 33" xfId="1476"/>
    <cellStyle name="Accent2 34" xfId="1477"/>
    <cellStyle name="Accent2 35" xfId="1478"/>
    <cellStyle name="Accent2 36" xfId="1479"/>
    <cellStyle name="Accent2 4" xfId="1480"/>
    <cellStyle name="Accent2 5" xfId="1481"/>
    <cellStyle name="Accent2 6" xfId="1482"/>
    <cellStyle name="Accent2 7" xfId="1483"/>
    <cellStyle name="Accent2 8" xfId="1484"/>
    <cellStyle name="Accent2 9" xfId="1485"/>
    <cellStyle name="Accent3 10" xfId="1486"/>
    <cellStyle name="Accent3 11" xfId="1487"/>
    <cellStyle name="Accent3 12" xfId="1488"/>
    <cellStyle name="Accent3 13" xfId="1489"/>
    <cellStyle name="Accent3 14" xfId="1490"/>
    <cellStyle name="Accent3 15" xfId="1491"/>
    <cellStyle name="Accent3 16" xfId="1492"/>
    <cellStyle name="Accent3 17" xfId="1493"/>
    <cellStyle name="Accent3 18" xfId="1494"/>
    <cellStyle name="Accent3 19" xfId="1495"/>
    <cellStyle name="Accent3 2" xfId="339"/>
    <cellStyle name="Accent3 2 2" xfId="1497"/>
    <cellStyle name="Accent3 2 3" xfId="1498"/>
    <cellStyle name="Accent3 2 4" xfId="1499"/>
    <cellStyle name="Accent3 2 5" xfId="1500"/>
    <cellStyle name="Accent3 2 6" xfId="1501"/>
    <cellStyle name="Accent3 2 7" xfId="1502"/>
    <cellStyle name="Accent3 2 8" xfId="1496"/>
    <cellStyle name="Accent3 20" xfId="1503"/>
    <cellStyle name="Accent3 21" xfId="1504"/>
    <cellStyle name="Accent3 22" xfId="1505"/>
    <cellStyle name="Accent3 23" xfId="1506"/>
    <cellStyle name="Accent3 23 2" xfId="1507"/>
    <cellStyle name="Accent3 23 3" xfId="1508"/>
    <cellStyle name="Accent3 24" xfId="1509"/>
    <cellStyle name="Accent3 24 2" xfId="1510"/>
    <cellStyle name="Accent3 24 3" xfId="1511"/>
    <cellStyle name="Accent3 25" xfId="1512"/>
    <cellStyle name="Accent3 26" xfId="1513"/>
    <cellStyle name="Accent3 27" xfId="1514"/>
    <cellStyle name="Accent3 28" xfId="1515"/>
    <cellStyle name="Accent3 29" xfId="1516"/>
    <cellStyle name="Accent3 3" xfId="295"/>
    <cellStyle name="Accent3 3 2" xfId="1517"/>
    <cellStyle name="Accent3 30" xfId="1518"/>
    <cellStyle name="Accent3 31" xfId="1519"/>
    <cellStyle name="Accent3 32" xfId="1520"/>
    <cellStyle name="Accent3 33" xfId="1521"/>
    <cellStyle name="Accent3 34" xfId="1522"/>
    <cellStyle name="Accent3 35" xfId="1523"/>
    <cellStyle name="Accent3 36" xfId="1524"/>
    <cellStyle name="Accent3 4" xfId="1525"/>
    <cellStyle name="Accent3 5" xfId="1526"/>
    <cellStyle name="Accent3 6" xfId="1527"/>
    <cellStyle name="Accent3 7" xfId="1528"/>
    <cellStyle name="Accent3 8" xfId="1529"/>
    <cellStyle name="Accent3 9" xfId="1530"/>
    <cellStyle name="Accent4 10" xfId="1531"/>
    <cellStyle name="Accent4 11" xfId="1532"/>
    <cellStyle name="Accent4 12" xfId="1533"/>
    <cellStyle name="Accent4 13" xfId="1534"/>
    <cellStyle name="Accent4 14" xfId="1535"/>
    <cellStyle name="Accent4 15" xfId="1536"/>
    <cellStyle name="Accent4 16" xfId="1537"/>
    <cellStyle name="Accent4 17" xfId="1538"/>
    <cellStyle name="Accent4 18" xfId="1539"/>
    <cellStyle name="Accent4 19" xfId="1540"/>
    <cellStyle name="Accent4 2" xfId="340"/>
    <cellStyle name="Accent4 2 2" xfId="1542"/>
    <cellStyle name="Accent4 2 3" xfId="1543"/>
    <cellStyle name="Accent4 2 4" xfId="1544"/>
    <cellStyle name="Accent4 2 5" xfId="1545"/>
    <cellStyle name="Accent4 2 6" xfId="1546"/>
    <cellStyle name="Accent4 2 7" xfId="1547"/>
    <cellStyle name="Accent4 2 8" xfId="1541"/>
    <cellStyle name="Accent4 20" xfId="1548"/>
    <cellStyle name="Accent4 21" xfId="1549"/>
    <cellStyle name="Accent4 22" xfId="1550"/>
    <cellStyle name="Accent4 23" xfId="1551"/>
    <cellStyle name="Accent4 23 2" xfId="1552"/>
    <cellStyle name="Accent4 23 3" xfId="1553"/>
    <cellStyle name="Accent4 24" xfId="1554"/>
    <cellStyle name="Accent4 24 2" xfId="1555"/>
    <cellStyle name="Accent4 24 3" xfId="1556"/>
    <cellStyle name="Accent4 25" xfId="1557"/>
    <cellStyle name="Accent4 26" xfId="1558"/>
    <cellStyle name="Accent4 27" xfId="1559"/>
    <cellStyle name="Accent4 28" xfId="1560"/>
    <cellStyle name="Accent4 29" xfId="1561"/>
    <cellStyle name="Accent4 3" xfId="297"/>
    <cellStyle name="Accent4 3 2" xfId="1562"/>
    <cellStyle name="Accent4 30" xfId="1563"/>
    <cellStyle name="Accent4 31" xfId="1564"/>
    <cellStyle name="Accent4 32" xfId="1565"/>
    <cellStyle name="Accent4 33" xfId="1566"/>
    <cellStyle name="Accent4 34" xfId="1567"/>
    <cellStyle name="Accent4 35" xfId="1568"/>
    <cellStyle name="Accent4 36" xfId="1569"/>
    <cellStyle name="Accent4 4" xfId="1570"/>
    <cellStyle name="Accent4 5" xfId="1571"/>
    <cellStyle name="Accent4 6" xfId="1572"/>
    <cellStyle name="Accent4 7" xfId="1573"/>
    <cellStyle name="Accent4 8" xfId="1574"/>
    <cellStyle name="Accent4 9" xfId="1575"/>
    <cellStyle name="Accent5 10" xfId="1576"/>
    <cellStyle name="Accent5 11" xfId="1577"/>
    <cellStyle name="Accent5 12" xfId="1578"/>
    <cellStyle name="Accent5 13" xfId="1579"/>
    <cellStyle name="Accent5 14" xfId="1580"/>
    <cellStyle name="Accent5 15" xfId="1581"/>
    <cellStyle name="Accent5 16" xfId="1582"/>
    <cellStyle name="Accent5 17" xfId="1583"/>
    <cellStyle name="Accent5 18" xfId="1584"/>
    <cellStyle name="Accent5 19" xfId="1585"/>
    <cellStyle name="Accent5 2" xfId="341"/>
    <cellStyle name="Accent5 2 2" xfId="1587"/>
    <cellStyle name="Accent5 2 3" xfId="1588"/>
    <cellStyle name="Accent5 2 4" xfId="1589"/>
    <cellStyle name="Accent5 2 5" xfId="1590"/>
    <cellStyle name="Accent5 2 6" xfId="1591"/>
    <cellStyle name="Accent5 2 7" xfId="1592"/>
    <cellStyle name="Accent5 2 8" xfId="1586"/>
    <cellStyle name="Accent5 20" xfId="1593"/>
    <cellStyle name="Accent5 21" xfId="1594"/>
    <cellStyle name="Accent5 22" xfId="1595"/>
    <cellStyle name="Accent5 23" xfId="1596"/>
    <cellStyle name="Accent5 23 2" xfId="1597"/>
    <cellStyle name="Accent5 23 3" xfId="1598"/>
    <cellStyle name="Accent5 24" xfId="1599"/>
    <cellStyle name="Accent5 24 2" xfId="1600"/>
    <cellStyle name="Accent5 24 3" xfId="1601"/>
    <cellStyle name="Accent5 25" xfId="1602"/>
    <cellStyle name="Accent5 26" xfId="1603"/>
    <cellStyle name="Accent5 27" xfId="1604"/>
    <cellStyle name="Accent5 28" xfId="1605"/>
    <cellStyle name="Accent5 29" xfId="1606"/>
    <cellStyle name="Accent5 3" xfId="299"/>
    <cellStyle name="Accent5 3 2" xfId="1607"/>
    <cellStyle name="Accent5 30" xfId="1608"/>
    <cellStyle name="Accent5 31" xfId="1609"/>
    <cellStyle name="Accent5 32" xfId="1610"/>
    <cellStyle name="Accent5 33" xfId="1611"/>
    <cellStyle name="Accent5 34" xfId="1612"/>
    <cellStyle name="Accent5 35" xfId="1613"/>
    <cellStyle name="Accent5 36" xfId="1614"/>
    <cellStyle name="Accent5 4" xfId="1615"/>
    <cellStyle name="Accent5 5" xfId="1616"/>
    <cellStyle name="Accent5 6" xfId="1617"/>
    <cellStyle name="Accent5 7" xfId="1618"/>
    <cellStyle name="Accent5 8" xfId="1619"/>
    <cellStyle name="Accent5 9" xfId="1620"/>
    <cellStyle name="Accent6 10" xfId="1621"/>
    <cellStyle name="Accent6 11" xfId="1622"/>
    <cellStyle name="Accent6 12" xfId="1623"/>
    <cellStyle name="Accent6 13" xfId="1624"/>
    <cellStyle name="Accent6 14" xfId="1625"/>
    <cellStyle name="Accent6 15" xfId="1626"/>
    <cellStyle name="Accent6 16" xfId="1627"/>
    <cellStyle name="Accent6 17" xfId="1628"/>
    <cellStyle name="Accent6 18" xfId="1629"/>
    <cellStyle name="Accent6 19" xfId="1630"/>
    <cellStyle name="Accent6 2" xfId="342"/>
    <cellStyle name="Accent6 2 2" xfId="1632"/>
    <cellStyle name="Accent6 2 3" xfId="1633"/>
    <cellStyle name="Accent6 2 4" xfId="1634"/>
    <cellStyle name="Accent6 2 5" xfId="1635"/>
    <cellStyle name="Accent6 2 6" xfId="1636"/>
    <cellStyle name="Accent6 2 7" xfId="1637"/>
    <cellStyle name="Accent6 2 8" xfId="1631"/>
    <cellStyle name="Accent6 20" xfId="1638"/>
    <cellStyle name="Accent6 21" xfId="1639"/>
    <cellStyle name="Accent6 22" xfId="1640"/>
    <cellStyle name="Accent6 23" xfId="1641"/>
    <cellStyle name="Accent6 23 2" xfId="1642"/>
    <cellStyle name="Accent6 23 3" xfId="1643"/>
    <cellStyle name="Accent6 24" xfId="1644"/>
    <cellStyle name="Accent6 24 2" xfId="1645"/>
    <cellStyle name="Accent6 24 3" xfId="1646"/>
    <cellStyle name="Accent6 25" xfId="1647"/>
    <cellStyle name="Accent6 26" xfId="1648"/>
    <cellStyle name="Accent6 27" xfId="1649"/>
    <cellStyle name="Accent6 28" xfId="1650"/>
    <cellStyle name="Accent6 29" xfId="1651"/>
    <cellStyle name="Accent6 3" xfId="301"/>
    <cellStyle name="Accent6 3 2" xfId="1652"/>
    <cellStyle name="Accent6 30" xfId="1653"/>
    <cellStyle name="Accent6 31" xfId="1654"/>
    <cellStyle name="Accent6 32" xfId="1655"/>
    <cellStyle name="Accent6 33" xfId="1656"/>
    <cellStyle name="Accent6 34" xfId="1657"/>
    <cellStyle name="Accent6 35" xfId="1658"/>
    <cellStyle name="Accent6 36" xfId="1659"/>
    <cellStyle name="Accent6 4" xfId="1660"/>
    <cellStyle name="Accent6 5" xfId="1661"/>
    <cellStyle name="Accent6 6" xfId="1662"/>
    <cellStyle name="Accent6 7" xfId="1663"/>
    <cellStyle name="Accent6 8" xfId="1664"/>
    <cellStyle name="Accent6 9" xfId="1665"/>
    <cellStyle name="Adjustable" xfId="1666"/>
    <cellStyle name="AFE" xfId="1667"/>
    <cellStyle name="amount" xfId="73"/>
    <cellStyle name="Assumption" xfId="1668"/>
    <cellStyle name="Assumption 2" xfId="1669"/>
    <cellStyle name="AssumptionPercent" xfId="1670"/>
    <cellStyle name="AssumptionPercent 2" xfId="1671"/>
    <cellStyle name="b" xfId="1672"/>
    <cellStyle name="b_2005-07-12 Theta Assessment of Competing Bidders" xfId="1673"/>
    <cellStyle name="b_Gazelle DDM Jul-2-2003 (FINAL)" xfId="1674"/>
    <cellStyle name="b_Gazelle DDM Jun-16-2003a" xfId="1675"/>
    <cellStyle name="b_Gazelle DDM Jun-3-2003" xfId="1676"/>
    <cellStyle name="b_Gazelle DDM May-15-2003" xfId="1677"/>
    <cellStyle name="b_Snowball Model 012105" xfId="1678"/>
    <cellStyle name="b_Snowball Model 012105_2005-07-13 Financials (3)" xfId="1679"/>
    <cellStyle name="b_Snowball Model 012105_Theta DDM 071305" xfId="1680"/>
    <cellStyle name="b_Snowball Model 012105_Tulip Model 020205" xfId="1681"/>
    <cellStyle name="b_Snowball Model 012105_Tulip Model 020205 v4" xfId="1682"/>
    <cellStyle name="b_Sterling Model Apr-30-2003" xfId="1683"/>
    <cellStyle name="b_Sterling Model Apr-30-2003_2005-07-13 Financials (3)" xfId="1684"/>
    <cellStyle name="b_Sterling Model Apr-30-2003_Gazelle DDM Jul-9-2003 (FINAL Base Case)" xfId="1685"/>
    <cellStyle name="b_Sterling Model Apr-30-2003_Snowball Model 012105" xfId="1686"/>
    <cellStyle name="b_Sterling Model Apr-30-2003_Theta DDM 071305" xfId="1687"/>
    <cellStyle name="b_Sterling Model Apr-30-2003_Tulip Model 020205" xfId="1688"/>
    <cellStyle name="b_Sterling Model Apr-30-2003_Tulip Model 020205 v4" xfId="1689"/>
    <cellStyle name="b_Sterling Model Apr-30-2003_Universe DDM 110104 v3" xfId="1690"/>
    <cellStyle name="b_Sterling Model Apr-30-2003_Universe DDM 111604 v4" xfId="1691"/>
    <cellStyle name="b_Sterling Model Apr-30-2003_Universe DDM 113004 v1" xfId="1692"/>
    <cellStyle name="b_Sterling Model Apr-30-2003_Universe DDM 120104 v1" xfId="1693"/>
    <cellStyle name="b_Universe DDM 011005" xfId="1694"/>
    <cellStyle name="b0" xfId="1695"/>
    <cellStyle name="B38" xfId="74"/>
    <cellStyle name="Bad 10" xfId="1696"/>
    <cellStyle name="Bad 11" xfId="1697"/>
    <cellStyle name="Bad 12" xfId="1698"/>
    <cellStyle name="Bad 13" xfId="1699"/>
    <cellStyle name="Bad 14" xfId="1700"/>
    <cellStyle name="Bad 15" xfId="1701"/>
    <cellStyle name="Bad 16" xfId="1702"/>
    <cellStyle name="Bad 17" xfId="1703"/>
    <cellStyle name="Bad 18" xfId="1704"/>
    <cellStyle name="Bad 19" xfId="1705"/>
    <cellStyle name="Bad 2" xfId="343"/>
    <cellStyle name="Bad 2 2" xfId="1707"/>
    <cellStyle name="Bad 2 3" xfId="1708"/>
    <cellStyle name="Bad 2 4" xfId="1709"/>
    <cellStyle name="Bad 2 5" xfId="1710"/>
    <cellStyle name="Bad 2 6" xfId="1711"/>
    <cellStyle name="Bad 2 7" xfId="1712"/>
    <cellStyle name="Bad 2 8" xfId="1706"/>
    <cellStyle name="Bad 20" xfId="1713"/>
    <cellStyle name="Bad 21" xfId="1714"/>
    <cellStyle name="Bad 22" xfId="1715"/>
    <cellStyle name="Bad 23" xfId="1716"/>
    <cellStyle name="Bad 23 2" xfId="1717"/>
    <cellStyle name="Bad 23 3" xfId="1718"/>
    <cellStyle name="Bad 24" xfId="1719"/>
    <cellStyle name="Bad 24 2" xfId="1720"/>
    <cellStyle name="Bad 24 3" xfId="1721"/>
    <cellStyle name="Bad 25" xfId="1722"/>
    <cellStyle name="Bad 26" xfId="1723"/>
    <cellStyle name="Bad 27" xfId="1724"/>
    <cellStyle name="Bad 28" xfId="1725"/>
    <cellStyle name="Bad 29" xfId="1726"/>
    <cellStyle name="Bad 3" xfId="281"/>
    <cellStyle name="Bad 3 2" xfId="1727"/>
    <cellStyle name="Bad 30" xfId="1728"/>
    <cellStyle name="Bad 31" xfId="1729"/>
    <cellStyle name="Bad 32" xfId="1730"/>
    <cellStyle name="Bad 33" xfId="1731"/>
    <cellStyle name="Bad 34" xfId="1732"/>
    <cellStyle name="Bad 35" xfId="1733"/>
    <cellStyle name="Bad 36" xfId="1734"/>
    <cellStyle name="Bad 4" xfId="1735"/>
    <cellStyle name="Bad 5" xfId="1736"/>
    <cellStyle name="Bad 6" xfId="1737"/>
    <cellStyle name="Bad 7" xfId="1738"/>
    <cellStyle name="Bad 8" xfId="1739"/>
    <cellStyle name="Bad 9" xfId="1740"/>
    <cellStyle name="Banner" xfId="1741"/>
    <cellStyle name="Banner 2" xfId="1742"/>
    <cellStyle name="Banner+Inconsistent" xfId="1743"/>
    <cellStyle name="Banner+Inconsistent 2" xfId="1744"/>
    <cellStyle name="blue" xfId="1745"/>
    <cellStyle name="Body" xfId="1746"/>
    <cellStyle name="Body 2" xfId="1747"/>
    <cellStyle name="Bold/Border" xfId="1748"/>
    <cellStyle name="Borders" xfId="1749"/>
    <cellStyle name="bt" xfId="1750"/>
    <cellStyle name="Bullet" xfId="1751"/>
    <cellStyle name="c" xfId="1752"/>
    <cellStyle name="c_2005-07-12 Theta Assessment of Competing Bidders" xfId="1753"/>
    <cellStyle name="c_Comps" xfId="1754"/>
    <cellStyle name="c_Comps_2005-07-13 Financials (3)" xfId="1755"/>
    <cellStyle name="c_Comps_Gazelle DDM Jul-9-2003 (FINAL Base Case)" xfId="1756"/>
    <cellStyle name="c_Comps_Snowball Model 012105" xfId="1757"/>
    <cellStyle name="c_Comps_Snowball Model 012105_2005-07-13 Financials (3)" xfId="1758"/>
    <cellStyle name="c_Comps_Snowball Model 012105_Theta DDM 071305" xfId="1759"/>
    <cellStyle name="c_Comps_Snowball Model 012105_Tulip Model 020205" xfId="1760"/>
    <cellStyle name="c_Comps_Snowball Model 012105_Tulip Model 020205 v4" xfId="1761"/>
    <cellStyle name="c_Comps_Theta DDM 071305" xfId="1762"/>
    <cellStyle name="c_Comps_Tulip Model 020205" xfId="1763"/>
    <cellStyle name="c_Comps_Tulip Model 020205 v4" xfId="1764"/>
    <cellStyle name="c_Comps_Universe DDM 011005" xfId="1765"/>
    <cellStyle name="c_Comps_Universe DDM 110104 v3" xfId="1766"/>
    <cellStyle name="c_Comps_Universe DDM 111604 v4" xfId="1767"/>
    <cellStyle name="c_Comps_Universe DDM 113004 v1" xfId="1768"/>
    <cellStyle name="c_Comps_Universe DDM 120104 v1" xfId="1769"/>
    <cellStyle name="c_Factset" xfId="1770"/>
    <cellStyle name="c_Factset (2)" xfId="1771"/>
    <cellStyle name="c_Factset (2)_2005-07-13 Financials (3)" xfId="1772"/>
    <cellStyle name="c_Factset (2)_Gazelle DDM Jul-9-2003 (FINAL Base Case)" xfId="1773"/>
    <cellStyle name="c_Factset (2)_Snowball Model 012105" xfId="1774"/>
    <cellStyle name="c_Factset (2)_Snowball Model 012105_2005-07-13 Financials (3)" xfId="1775"/>
    <cellStyle name="c_Factset (2)_Snowball Model 012105_Theta DDM 071305" xfId="1776"/>
    <cellStyle name="c_Factset (2)_Snowball Model 012105_Tulip Model 020205" xfId="1777"/>
    <cellStyle name="c_Factset (2)_Snowball Model 012105_Tulip Model 020205 v4" xfId="1778"/>
    <cellStyle name="c_Factset (2)_Theta DDM 071305" xfId="1779"/>
    <cellStyle name="c_Factset (2)_Tulip Model 020205" xfId="1780"/>
    <cellStyle name="c_Factset (2)_Tulip Model 020205 v4" xfId="1781"/>
    <cellStyle name="c_Factset (2)_Universe DDM 011005" xfId="1782"/>
    <cellStyle name="c_Factset (2)_Universe DDM 110104 v3" xfId="1783"/>
    <cellStyle name="c_Factset (2)_Universe DDM 111604 v4" xfId="1784"/>
    <cellStyle name="c_Factset (2)_Universe DDM 113004 v1" xfId="1785"/>
    <cellStyle name="c_Factset (2)_Universe DDM 120104 v1" xfId="1786"/>
    <cellStyle name="c_Factset_2005-07-13 Financials (3)" xfId="1787"/>
    <cellStyle name="c_Factset_Gazelle DDM Jul-9-2003 (FINAL Base Case)" xfId="1788"/>
    <cellStyle name="c_Factset_Snowball Model 012105" xfId="1789"/>
    <cellStyle name="c_Factset_Snowball Model 012105_2005-07-13 Financials (3)" xfId="1790"/>
    <cellStyle name="c_Factset_Snowball Model 012105_Theta DDM 071305" xfId="1791"/>
    <cellStyle name="c_Factset_Snowball Model 012105_Tulip Model 020205" xfId="1792"/>
    <cellStyle name="c_Factset_Snowball Model 012105_Tulip Model 020205 v4" xfId="1793"/>
    <cellStyle name="c_Factset_Theta DDM 071305" xfId="1794"/>
    <cellStyle name="c_Factset_Tulip Model 020205" xfId="1795"/>
    <cellStyle name="c_Factset_Tulip Model 020205 v4" xfId="1796"/>
    <cellStyle name="c_Factset_Universe DDM 011005" xfId="1797"/>
    <cellStyle name="c_Factset_Universe DDM 110104 v3" xfId="1798"/>
    <cellStyle name="c_Factset_Universe DDM 111604 v4" xfId="1799"/>
    <cellStyle name="c_Factset_Universe DDM 113004 v1" xfId="1800"/>
    <cellStyle name="c_Factset_Universe DDM 120104 v1" xfId="1801"/>
    <cellStyle name="c_Gazelle DDM Jul-2-2003 (FINAL)" xfId="1802"/>
    <cellStyle name="c_Gazelle DDM Jun-16-2003a" xfId="1803"/>
    <cellStyle name="c_Gazelle DDM Jun-3-2003" xfId="1804"/>
    <cellStyle name="c_Gazelle DDM May-15-2003" xfId="1805"/>
    <cellStyle name="c_Graph" xfId="1806"/>
    <cellStyle name="c_Graph_2005-07-13 Financials (3)" xfId="1807"/>
    <cellStyle name="c_Graph_Gazelle DDM Jul-9-2003 (FINAL Base Case)" xfId="1808"/>
    <cellStyle name="c_Graph_Snowball Model 012105" xfId="1809"/>
    <cellStyle name="c_Graph_Snowball Model 012105_2005-07-13 Financials (3)" xfId="1810"/>
    <cellStyle name="c_Graph_Snowball Model 012105_Theta DDM 071305" xfId="1811"/>
    <cellStyle name="c_Graph_Snowball Model 012105_Tulip Model 020205" xfId="1812"/>
    <cellStyle name="c_Graph_Snowball Model 012105_Tulip Model 020205 v4" xfId="1813"/>
    <cellStyle name="c_Graph_Theta DDM 071305" xfId="1814"/>
    <cellStyle name="c_Graph_Tulip Model 020205" xfId="1815"/>
    <cellStyle name="c_Graph_Tulip Model 020205 v4" xfId="1816"/>
    <cellStyle name="c_Graph_Universe DDM 011005" xfId="1817"/>
    <cellStyle name="c_Graph_Universe DDM 110104 v3" xfId="1818"/>
    <cellStyle name="c_Graph_Universe DDM 111604 v4" xfId="1819"/>
    <cellStyle name="c_Graph_Universe DDM 113004 v1" xfId="1820"/>
    <cellStyle name="c_Graph_Universe DDM 120104 v1" xfId="1821"/>
    <cellStyle name="c_Snowball Model 012105" xfId="1822"/>
    <cellStyle name="c_Sterling Model Apr-30-2003" xfId="1823"/>
    <cellStyle name="c_Universe DDM 011005" xfId="1824"/>
    <cellStyle name="ca" xfId="1825"/>
    <cellStyle name="Calculation 10" xfId="1826"/>
    <cellStyle name="Calculation 11" xfId="1827"/>
    <cellStyle name="Calculation 12" xfId="1828"/>
    <cellStyle name="Calculation 13" xfId="1829"/>
    <cellStyle name="Calculation 14" xfId="1830"/>
    <cellStyle name="Calculation 15" xfId="1831"/>
    <cellStyle name="Calculation 16" xfId="1832"/>
    <cellStyle name="Calculation 17" xfId="1833"/>
    <cellStyle name="Calculation 18" xfId="1834"/>
    <cellStyle name="Calculation 19" xfId="1835"/>
    <cellStyle name="Calculation 2" xfId="344"/>
    <cellStyle name="Calculation 2 2" xfId="1837"/>
    <cellStyle name="Calculation 2 3" xfId="1838"/>
    <cellStyle name="Calculation 2 4" xfId="1839"/>
    <cellStyle name="Calculation 2 5" xfId="1840"/>
    <cellStyle name="Calculation 2 6" xfId="1841"/>
    <cellStyle name="Calculation 2 7" xfId="1842"/>
    <cellStyle name="Calculation 2 8" xfId="1836"/>
    <cellStyle name="Calculation 20" xfId="1843"/>
    <cellStyle name="Calculation 21" xfId="1844"/>
    <cellStyle name="Calculation 22" xfId="1845"/>
    <cellStyle name="Calculation 23" xfId="1846"/>
    <cellStyle name="Calculation 23 2" xfId="1847"/>
    <cellStyle name="Calculation 23 3" xfId="1848"/>
    <cellStyle name="Calculation 24" xfId="1849"/>
    <cellStyle name="Calculation 24 2" xfId="1850"/>
    <cellStyle name="Calculation 24 3" xfId="1851"/>
    <cellStyle name="Calculation 25" xfId="1852"/>
    <cellStyle name="Calculation 26" xfId="1853"/>
    <cellStyle name="Calculation 27" xfId="1854"/>
    <cellStyle name="Calculation 28" xfId="1855"/>
    <cellStyle name="Calculation 29" xfId="1856"/>
    <cellStyle name="Calculation 3" xfId="285"/>
    <cellStyle name="Calculation 3 2" xfId="1857"/>
    <cellStyle name="Calculation 30" xfId="1858"/>
    <cellStyle name="Calculation 31" xfId="1859"/>
    <cellStyle name="Calculation 32" xfId="1860"/>
    <cellStyle name="Calculation 33" xfId="1861"/>
    <cellStyle name="Calculation 34" xfId="1862"/>
    <cellStyle name="Calculation 35" xfId="1863"/>
    <cellStyle name="Calculation 36" xfId="1864"/>
    <cellStyle name="Calculation 4" xfId="1865"/>
    <cellStyle name="Calculation 5" xfId="1866"/>
    <cellStyle name="Calculation 6" xfId="1867"/>
    <cellStyle name="Calculation 7" xfId="1868"/>
    <cellStyle name="Calculation 8" xfId="1869"/>
    <cellStyle name="Calculation 9" xfId="1870"/>
    <cellStyle name="Change A&amp;ll" xfId="75"/>
    <cellStyle name="Check Cell 10" xfId="1871"/>
    <cellStyle name="Check Cell 11" xfId="1872"/>
    <cellStyle name="Check Cell 12" xfId="1873"/>
    <cellStyle name="Check Cell 13" xfId="1874"/>
    <cellStyle name="Check Cell 14" xfId="1875"/>
    <cellStyle name="Check Cell 15" xfId="1876"/>
    <cellStyle name="Check Cell 16" xfId="1877"/>
    <cellStyle name="Check Cell 17" xfId="1878"/>
    <cellStyle name="Check Cell 18" xfId="1879"/>
    <cellStyle name="Check Cell 19" xfId="1880"/>
    <cellStyle name="Check Cell 2" xfId="345"/>
    <cellStyle name="Check Cell 2 2" xfId="1882"/>
    <cellStyle name="Check Cell 2 3" xfId="1883"/>
    <cellStyle name="Check Cell 2 4" xfId="1884"/>
    <cellStyle name="Check Cell 2 5" xfId="1885"/>
    <cellStyle name="Check Cell 2 6" xfId="1886"/>
    <cellStyle name="Check Cell 2 7" xfId="1887"/>
    <cellStyle name="Check Cell 2 8" xfId="1881"/>
    <cellStyle name="Check Cell 20" xfId="1888"/>
    <cellStyle name="Check Cell 21" xfId="1889"/>
    <cellStyle name="Check Cell 22" xfId="1890"/>
    <cellStyle name="Check Cell 23" xfId="1891"/>
    <cellStyle name="Check Cell 23 2" xfId="1892"/>
    <cellStyle name="Check Cell 23 3" xfId="1893"/>
    <cellStyle name="Check Cell 24" xfId="1894"/>
    <cellStyle name="Check Cell 24 2" xfId="1895"/>
    <cellStyle name="Check Cell 24 3" xfId="1896"/>
    <cellStyle name="Check Cell 25" xfId="1897"/>
    <cellStyle name="Check Cell 26" xfId="1898"/>
    <cellStyle name="Check Cell 27" xfId="1899"/>
    <cellStyle name="Check Cell 28" xfId="1900"/>
    <cellStyle name="Check Cell 29" xfId="1901"/>
    <cellStyle name="Check Cell 3" xfId="287"/>
    <cellStyle name="Check Cell 3 2" xfId="1902"/>
    <cellStyle name="Check Cell 30" xfId="1903"/>
    <cellStyle name="Check Cell 31" xfId="1904"/>
    <cellStyle name="Check Cell 32" xfId="1905"/>
    <cellStyle name="Check Cell 33" xfId="1906"/>
    <cellStyle name="Check Cell 34" xfId="1907"/>
    <cellStyle name="Check Cell 35" xfId="1908"/>
    <cellStyle name="Check Cell 36" xfId="1909"/>
    <cellStyle name="Check Cell 4" xfId="1910"/>
    <cellStyle name="Check Cell 5" xfId="1911"/>
    <cellStyle name="Check Cell 6" xfId="1912"/>
    <cellStyle name="Check Cell 7" xfId="1913"/>
    <cellStyle name="Check Cell 8" xfId="1914"/>
    <cellStyle name="Check Cell 9" xfId="1915"/>
    <cellStyle name="co" xfId="1916"/>
    <cellStyle name="co]" xfId="1917"/>
    <cellStyle name="Comma" xfId="1" builtinId="3"/>
    <cellStyle name="Comma [0] 2" xfId="317"/>
    <cellStyle name="Comma [0] 3" xfId="316"/>
    <cellStyle name="Comma 0" xfId="1919"/>
    <cellStyle name="Comma 0*" xfId="1920"/>
    <cellStyle name="Comma 0_Black_09a" xfId="1921"/>
    <cellStyle name="Comma 10" xfId="77"/>
    <cellStyle name="Comma 10 2" xfId="1923"/>
    <cellStyle name="Comma 10 2 2" xfId="1924"/>
    <cellStyle name="Comma 10 2 2 2" xfId="1925"/>
    <cellStyle name="Comma 10 2 3" xfId="1926"/>
    <cellStyle name="Comma 10 3" xfId="1927"/>
    <cellStyle name="Comma 10 3 2" xfId="1928"/>
    <cellStyle name="Comma 10 3 3" xfId="1929"/>
    <cellStyle name="Comma 10 4" xfId="1930"/>
    <cellStyle name="Comma 10 5" xfId="1922"/>
    <cellStyle name="Comma 10_rat111a101b-09t-งบ" xfId="1931"/>
    <cellStyle name="Comma 11" xfId="78"/>
    <cellStyle name="Comma 11 2" xfId="1933"/>
    <cellStyle name="Comma 11 3" xfId="1934"/>
    <cellStyle name="Comma 11 4" xfId="1932"/>
    <cellStyle name="Comma 12" xfId="79"/>
    <cellStyle name="Comma 12 2" xfId="80"/>
    <cellStyle name="Comma 12 2 2" xfId="1937"/>
    <cellStyle name="Comma 12 2 3" xfId="1936"/>
    <cellStyle name="Comma 12 3" xfId="1938"/>
    <cellStyle name="Comma 12 3 2" xfId="1939"/>
    <cellStyle name="Comma 12 4" xfId="1940"/>
    <cellStyle name="Comma 12 4 2" xfId="1941"/>
    <cellStyle name="Comma 12 5" xfId="1942"/>
    <cellStyle name="Comma 12 6" xfId="1935"/>
    <cellStyle name="Comma 13" xfId="81"/>
    <cellStyle name="Comma 13 2" xfId="1944"/>
    <cellStyle name="Comma 13 3" xfId="1945"/>
    <cellStyle name="Comma 13 4" xfId="1943"/>
    <cellStyle name="Comma 14" xfId="82"/>
    <cellStyle name="Comma 14 2" xfId="83"/>
    <cellStyle name="Comma 14 2 2" xfId="1948"/>
    <cellStyle name="Comma 14 2 3" xfId="1947"/>
    <cellStyle name="Comma 14 3" xfId="1949"/>
    <cellStyle name="Comma 14 4" xfId="1946"/>
    <cellStyle name="Comma 15" xfId="84"/>
    <cellStyle name="Comma 15 2" xfId="1951"/>
    <cellStyle name="Comma 15 3" xfId="1952"/>
    <cellStyle name="Comma 15 4" xfId="1950"/>
    <cellStyle name="Comma 16" xfId="85"/>
    <cellStyle name="Comma 16 2" xfId="86"/>
    <cellStyle name="Comma 16 2 2" xfId="1954"/>
    <cellStyle name="Comma 16 3" xfId="1953"/>
    <cellStyle name="Comma 17" xfId="87"/>
    <cellStyle name="Comma 17 2" xfId="1956"/>
    <cellStyle name="Comma 17 3" xfId="1955"/>
    <cellStyle name="Comma 18" xfId="88"/>
    <cellStyle name="Comma 18 2" xfId="1958"/>
    <cellStyle name="Comma 18 3" xfId="1957"/>
    <cellStyle name="Comma 19" xfId="89"/>
    <cellStyle name="Comma 19 2" xfId="1960"/>
    <cellStyle name="Comma 19 3" xfId="1959"/>
    <cellStyle name="Comma 2" xfId="90"/>
    <cellStyle name="Comma 2 10" xfId="1962"/>
    <cellStyle name="Comma 2 11" xfId="1963"/>
    <cellStyle name="Comma 2 12" xfId="1964"/>
    <cellStyle name="Comma 2 13" xfId="1965"/>
    <cellStyle name="Comma 2 14" xfId="1966"/>
    <cellStyle name="Comma 2 15" xfId="1967"/>
    <cellStyle name="Comma 2 16" xfId="1968"/>
    <cellStyle name="Comma 2 17" xfId="1969"/>
    <cellStyle name="Comma 2 18" xfId="1970"/>
    <cellStyle name="Comma 2 19" xfId="1961"/>
    <cellStyle name="Comma 2 2" xfId="91"/>
    <cellStyle name="Comma 2 2 10" xfId="1972"/>
    <cellStyle name="Comma 2 2 11" xfId="1973"/>
    <cellStyle name="Comma 2 2 12" xfId="1974"/>
    <cellStyle name="Comma 2 2 13" xfId="1975"/>
    <cellStyle name="Comma 2 2 14" xfId="1976"/>
    <cellStyle name="Comma 2 2 15" xfId="1977"/>
    <cellStyle name="Comma 2 2 16" xfId="1978"/>
    <cellStyle name="Comma 2 2 17" xfId="1979"/>
    <cellStyle name="Comma 2 2 18" xfId="1980"/>
    <cellStyle name="Comma 2 2 19" xfId="1981"/>
    <cellStyle name="Comma 2 2 2" xfId="1982"/>
    <cellStyle name="Comma 2 2 2 10" xfId="1983"/>
    <cellStyle name="Comma 2 2 2 11" xfId="1984"/>
    <cellStyle name="Comma 2 2 2 12" xfId="1985"/>
    <cellStyle name="Comma 2 2 2 13" xfId="1986"/>
    <cellStyle name="Comma 2 2 2 14" xfId="1987"/>
    <cellStyle name="Comma 2 2 2 15" xfId="1988"/>
    <cellStyle name="Comma 2 2 2 16" xfId="1989"/>
    <cellStyle name="Comma 2 2 2 17" xfId="1990"/>
    <cellStyle name="Comma 2 2 2 18" xfId="1991"/>
    <cellStyle name="Comma 2 2 2 19" xfId="1992"/>
    <cellStyle name="Comma 2 2 2 2" xfId="1993"/>
    <cellStyle name="Comma 2 2 2 2 10" xfId="1994"/>
    <cellStyle name="Comma 2 2 2 2 11" xfId="1995"/>
    <cellStyle name="Comma 2 2 2 2 12" xfId="1996"/>
    <cellStyle name="Comma 2 2 2 2 13" xfId="1997"/>
    <cellStyle name="Comma 2 2 2 2 14" xfId="1998"/>
    <cellStyle name="Comma 2 2 2 2 15" xfId="1999"/>
    <cellStyle name="Comma 2 2 2 2 16" xfId="2000"/>
    <cellStyle name="Comma 2 2 2 2 17" xfId="2001"/>
    <cellStyle name="Comma 2 2 2 2 18" xfId="2002"/>
    <cellStyle name="Comma 2 2 2 2 19" xfId="2003"/>
    <cellStyle name="Comma 2 2 2 2 2" xfId="2004"/>
    <cellStyle name="Comma 2 2 2 2 2 10" xfId="2005"/>
    <cellStyle name="Comma 2 2 2 2 2 11" xfId="2006"/>
    <cellStyle name="Comma 2 2 2 2 2 12" xfId="2007"/>
    <cellStyle name="Comma 2 2 2 2 2 13" xfId="2008"/>
    <cellStyle name="Comma 2 2 2 2 2 14" xfId="2009"/>
    <cellStyle name="Comma 2 2 2 2 2 15" xfId="2010"/>
    <cellStyle name="Comma 2 2 2 2 2 2" xfId="2011"/>
    <cellStyle name="Comma 2 2 2 2 2 3" xfId="2012"/>
    <cellStyle name="Comma 2 2 2 2 2 4" xfId="2013"/>
    <cellStyle name="Comma 2 2 2 2 2 5" xfId="2014"/>
    <cellStyle name="Comma 2 2 2 2 2 6" xfId="2015"/>
    <cellStyle name="Comma 2 2 2 2 2 7" xfId="2016"/>
    <cellStyle name="Comma 2 2 2 2 2 8" xfId="2017"/>
    <cellStyle name="Comma 2 2 2 2 2 9" xfId="2018"/>
    <cellStyle name="Comma 2 2 2 2 3" xfId="2019"/>
    <cellStyle name="Comma 2 2 2 2 4" xfId="2020"/>
    <cellStyle name="Comma 2 2 2 2 5" xfId="2021"/>
    <cellStyle name="Comma 2 2 2 2 6" xfId="2022"/>
    <cellStyle name="Comma 2 2 2 2 7" xfId="2023"/>
    <cellStyle name="Comma 2 2 2 2 8" xfId="2024"/>
    <cellStyle name="Comma 2 2 2 2 9" xfId="2025"/>
    <cellStyle name="Comma 2 2 2 3" xfId="2026"/>
    <cellStyle name="Comma 2 2 2 3 2" xfId="2027"/>
    <cellStyle name="Comma 2 2 2 4" xfId="2028"/>
    <cellStyle name="Comma 2 2 2 4 10" xfId="2029"/>
    <cellStyle name="Comma 2 2 2 4 11" xfId="2030"/>
    <cellStyle name="Comma 2 2 2 4 12" xfId="2031"/>
    <cellStyle name="Comma 2 2 2 4 13" xfId="2032"/>
    <cellStyle name="Comma 2 2 2 4 14" xfId="2033"/>
    <cellStyle name="Comma 2 2 2 4 2" xfId="2034"/>
    <cellStyle name="Comma 2 2 2 4 3" xfId="2035"/>
    <cellStyle name="Comma 2 2 2 4 4" xfId="2036"/>
    <cellStyle name="Comma 2 2 2 4 5" xfId="2037"/>
    <cellStyle name="Comma 2 2 2 4 6" xfId="2038"/>
    <cellStyle name="Comma 2 2 2 4 7" xfId="2039"/>
    <cellStyle name="Comma 2 2 2 4 8" xfId="2040"/>
    <cellStyle name="Comma 2 2 2 4 9" xfId="2041"/>
    <cellStyle name="Comma 2 2 2 5" xfId="2042"/>
    <cellStyle name="Comma 2 2 2 6" xfId="2043"/>
    <cellStyle name="Comma 2 2 2 7" xfId="2044"/>
    <cellStyle name="Comma 2 2 2 8" xfId="2045"/>
    <cellStyle name="Comma 2 2 2 9" xfId="2046"/>
    <cellStyle name="Comma 2 2 20" xfId="2047"/>
    <cellStyle name="Comma 2 2 21" xfId="2048"/>
    <cellStyle name="Comma 2 2 22" xfId="2049"/>
    <cellStyle name="Comma 2 2 23" xfId="1971"/>
    <cellStyle name="Comma 2 2 3" xfId="2050"/>
    <cellStyle name="Comma 2 2 3 2" xfId="2051"/>
    <cellStyle name="Comma 2 2 4" xfId="2052"/>
    <cellStyle name="Comma 2 2 5" xfId="2053"/>
    <cellStyle name="Comma 2 2 5 10" xfId="2054"/>
    <cellStyle name="Comma 2 2 5 11" xfId="2055"/>
    <cellStyle name="Comma 2 2 5 12" xfId="2056"/>
    <cellStyle name="Comma 2 2 5 13" xfId="2057"/>
    <cellStyle name="Comma 2 2 5 14" xfId="2058"/>
    <cellStyle name="Comma 2 2 5 2" xfId="2059"/>
    <cellStyle name="Comma 2 2 5 3" xfId="2060"/>
    <cellStyle name="Comma 2 2 5 4" xfId="2061"/>
    <cellStyle name="Comma 2 2 5 5" xfId="2062"/>
    <cellStyle name="Comma 2 2 5 6" xfId="2063"/>
    <cellStyle name="Comma 2 2 5 7" xfId="2064"/>
    <cellStyle name="Comma 2 2 5 8" xfId="2065"/>
    <cellStyle name="Comma 2 2 5 9" xfId="2066"/>
    <cellStyle name="Comma 2 2 6" xfId="2067"/>
    <cellStyle name="Comma 2 2 7" xfId="2068"/>
    <cellStyle name="Comma 2 2 8" xfId="2069"/>
    <cellStyle name="Comma 2 2 9" xfId="2070"/>
    <cellStyle name="Comma 2 3" xfId="92"/>
    <cellStyle name="Comma 2 3 2" xfId="2072"/>
    <cellStyle name="Comma 2 3 3" xfId="2073"/>
    <cellStyle name="Comma 2 3 4" xfId="2071"/>
    <cellStyle name="Comma 2 4" xfId="93"/>
    <cellStyle name="Comma 2 4 2" xfId="2075"/>
    <cellStyle name="Comma 2 4 3" xfId="2076"/>
    <cellStyle name="Comma 2 4 4" xfId="2074"/>
    <cellStyle name="Comma 2 5" xfId="94"/>
    <cellStyle name="Comma 2 5 2" xfId="2078"/>
    <cellStyle name="Comma 2 5 3" xfId="2079"/>
    <cellStyle name="Comma 2 5 4" xfId="2077"/>
    <cellStyle name="Comma 2 6" xfId="95"/>
    <cellStyle name="Comma 2 6 2" xfId="2081"/>
    <cellStyle name="Comma 2 6 3" xfId="2082"/>
    <cellStyle name="Comma 2 6 4" xfId="2080"/>
    <cellStyle name="Comma 2 7" xfId="274"/>
    <cellStyle name="Comma 2 7 2" xfId="2084"/>
    <cellStyle name="Comma 2 7 3" xfId="2085"/>
    <cellStyle name="Comma 2 7 4" xfId="2083"/>
    <cellStyle name="Comma 2 8" xfId="259"/>
    <cellStyle name="Comma 2 8 2" xfId="2087"/>
    <cellStyle name="Comma 2 8 3" xfId="2088"/>
    <cellStyle name="Comma 2 8 4" xfId="2086"/>
    <cellStyle name="Comma 2 9" xfId="2089"/>
    <cellStyle name="Comma 2 9 2" xfId="2090"/>
    <cellStyle name="Comma 20" xfId="96"/>
    <cellStyle name="Comma 20 2" xfId="2092"/>
    <cellStyle name="Comma 20 3" xfId="2091"/>
    <cellStyle name="Comma 21" xfId="97"/>
    <cellStyle name="Comma 21 2" xfId="2094"/>
    <cellStyle name="Comma 21 3" xfId="2093"/>
    <cellStyle name="Comma 22" xfId="98"/>
    <cellStyle name="Comma 22 2" xfId="2096"/>
    <cellStyle name="Comma 22 3" xfId="2095"/>
    <cellStyle name="Comma 23" xfId="99"/>
    <cellStyle name="Comma 23 2" xfId="2097"/>
    <cellStyle name="Comma 24" xfId="100"/>
    <cellStyle name="Comma 24 2" xfId="2098"/>
    <cellStyle name="Comma 25" xfId="101"/>
    <cellStyle name="Comma 25 2" xfId="2099"/>
    <cellStyle name="Comma 26" xfId="102"/>
    <cellStyle name="Comma 26 2" xfId="2101"/>
    <cellStyle name="Comma 26 3" xfId="2100"/>
    <cellStyle name="Comma 27" xfId="103"/>
    <cellStyle name="Comma 27 2" xfId="2103"/>
    <cellStyle name="Comma 27 3" xfId="2102"/>
    <cellStyle name="Comma 28" xfId="104"/>
    <cellStyle name="Comma 28 2" xfId="2104"/>
    <cellStyle name="Comma 29" xfId="105"/>
    <cellStyle name="Comma 29 2" xfId="2105"/>
    <cellStyle name="Comma 3" xfId="106"/>
    <cellStyle name="Comma 3 10" xfId="2107"/>
    <cellStyle name="Comma 3 11" xfId="2108"/>
    <cellStyle name="Comma 3 12" xfId="2109"/>
    <cellStyle name="Comma 3 13" xfId="2110"/>
    <cellStyle name="Comma 3 14" xfId="2106"/>
    <cellStyle name="Comma 3 2" xfId="107"/>
    <cellStyle name="Comma 3 2 2" xfId="2112"/>
    <cellStyle name="Comma 3 2 2 2" xfId="2113"/>
    <cellStyle name="Comma 3 2 3" xfId="2114"/>
    <cellStyle name="Comma 3 2 4" xfId="2115"/>
    <cellStyle name="Comma 3 2 5" xfId="2111"/>
    <cellStyle name="Comma 3 3" xfId="108"/>
    <cellStyle name="Comma 3 3 2" xfId="2117"/>
    <cellStyle name="Comma 3 3 3" xfId="2118"/>
    <cellStyle name="Comma 3 3 4" xfId="2116"/>
    <cellStyle name="Comma 3 4" xfId="109"/>
    <cellStyle name="Comma 3 4 2" xfId="2120"/>
    <cellStyle name="Comma 3 4 3" xfId="2121"/>
    <cellStyle name="Comma 3 4 4" xfId="2119"/>
    <cellStyle name="Comma 3 5" xfId="257"/>
    <cellStyle name="Comma 3 5 2" xfId="2123"/>
    <cellStyle name="Comma 3 5 3" xfId="2124"/>
    <cellStyle name="Comma 3 5 4" xfId="2122"/>
    <cellStyle name="Comma 3 6" xfId="2125"/>
    <cellStyle name="Comma 3 6 2" xfId="2126"/>
    <cellStyle name="Comma 3 6 3" xfId="2127"/>
    <cellStyle name="Comma 3 7" xfId="2128"/>
    <cellStyle name="Comma 3 7 2" xfId="2129"/>
    <cellStyle name="Comma 3 7 3" xfId="2130"/>
    <cellStyle name="Comma 3 8" xfId="2131"/>
    <cellStyle name="Comma 3 8 2" xfId="2132"/>
    <cellStyle name="Comma 3 9" xfId="2133"/>
    <cellStyle name="Comma 30" xfId="76"/>
    <cellStyle name="Comma 30 2" xfId="2134"/>
    <cellStyle name="Comma 31" xfId="235"/>
    <cellStyle name="Comma 31 2" xfId="2135"/>
    <cellStyle name="Comma 32" xfId="270"/>
    <cellStyle name="Comma 32 2" xfId="2136"/>
    <cellStyle name="Comma 33" xfId="390"/>
    <cellStyle name="Comma 33 2" xfId="2137"/>
    <cellStyle name="Comma 34" xfId="402"/>
    <cellStyle name="Comma 34 2" xfId="2138"/>
    <cellStyle name="Comma 35" xfId="261"/>
    <cellStyle name="Comma 35 2" xfId="2139"/>
    <cellStyle name="Comma 36" xfId="406"/>
    <cellStyle name="Comma 36 2" xfId="2140"/>
    <cellStyle name="Comma 37" xfId="389"/>
    <cellStyle name="Comma 37 2" xfId="2141"/>
    <cellStyle name="Comma 38" xfId="408"/>
    <cellStyle name="Comma 38 2" xfId="2142"/>
    <cellStyle name="Comma 39" xfId="5"/>
    <cellStyle name="Comma 39 2" xfId="2143"/>
    <cellStyle name="Comma 4" xfId="110"/>
    <cellStyle name="Comma 4 2" xfId="111"/>
    <cellStyle name="Comma 4 2 2" xfId="2146"/>
    <cellStyle name="Comma 4 2 3" xfId="2145"/>
    <cellStyle name="Comma 4 3" xfId="112"/>
    <cellStyle name="Comma 4 3 2" xfId="2147"/>
    <cellStyle name="Comma 4 4" xfId="113"/>
    <cellStyle name="Comma 4 4 2" xfId="2148"/>
    <cellStyle name="Comma 4 5" xfId="374"/>
    <cellStyle name="Comma 4 6" xfId="2144"/>
    <cellStyle name="Comma 40" xfId="157"/>
    <cellStyle name="Comma 40 2" xfId="2149"/>
    <cellStyle name="Comma 41" xfId="460"/>
    <cellStyle name="Comma 41 2" xfId="2150"/>
    <cellStyle name="Comma 42" xfId="414"/>
    <cellStyle name="Comma 42 2" xfId="2151"/>
    <cellStyle name="Comma 43" xfId="459"/>
    <cellStyle name="Comma 43 2" xfId="2152"/>
    <cellStyle name="Comma 44" xfId="480"/>
    <cellStyle name="Comma 44 2" xfId="2153"/>
    <cellStyle name="Comma 45" xfId="422"/>
    <cellStyle name="Comma 45 2" xfId="2154"/>
    <cellStyle name="Comma 46" xfId="416"/>
    <cellStyle name="Comma 46 2" xfId="2155"/>
    <cellStyle name="Comma 47" xfId="455"/>
    <cellStyle name="Comma 47 2" xfId="2156"/>
    <cellStyle name="Comma 48" xfId="464"/>
    <cellStyle name="Comma 48 2" xfId="2157"/>
    <cellStyle name="Comma 49" xfId="434"/>
    <cellStyle name="Comma 49 2" xfId="2158"/>
    <cellStyle name="Comma 5" xfId="114"/>
    <cellStyle name="Comma 5 2" xfId="115"/>
    <cellStyle name="Comma 5 2 2" xfId="2161"/>
    <cellStyle name="Comma 5 2 3" xfId="2160"/>
    <cellStyle name="Comma 5 3" xfId="376"/>
    <cellStyle name="Comma 5 3 2" xfId="2162"/>
    <cellStyle name="Comma 5 4" xfId="2163"/>
    <cellStyle name="Comma 5 5" xfId="2159"/>
    <cellStyle name="Comma 50" xfId="449"/>
    <cellStyle name="Comma 50 2" xfId="2165"/>
    <cellStyle name="Comma 50 3" xfId="2166"/>
    <cellStyle name="Comma 50 4" xfId="2164"/>
    <cellStyle name="Comma 51" xfId="467"/>
    <cellStyle name="Comma 51 2" xfId="2167"/>
    <cellStyle name="Comma 52" xfId="433"/>
    <cellStyle name="Comma 52 2" xfId="1918"/>
    <cellStyle name="Comma 53" xfId="487"/>
    <cellStyle name="Comma 53 2" xfId="500"/>
    <cellStyle name="Comma 54" xfId="474"/>
    <cellStyle name="Comma 55" xfId="468"/>
    <cellStyle name="Comma 56" xfId="432"/>
    <cellStyle name="Comma 57" xfId="425"/>
    <cellStyle name="Comma 58" xfId="447"/>
    <cellStyle name="Comma 59" xfId="444"/>
    <cellStyle name="Comma 6" xfId="116"/>
    <cellStyle name="Comma 6 2" xfId="117"/>
    <cellStyle name="Comma 6 2 2" xfId="2170"/>
    <cellStyle name="Comma 6 2 3" xfId="2169"/>
    <cellStyle name="Comma 6 3" xfId="2171"/>
    <cellStyle name="Comma 6 3 2" xfId="2172"/>
    <cellStyle name="Comma 6 4" xfId="2173"/>
    <cellStyle name="Comma 6 5" xfId="2174"/>
    <cellStyle name="Comma 6 6" xfId="2168"/>
    <cellStyle name="Comma 60" xfId="451"/>
    <cellStyle name="Comma 61" xfId="462"/>
    <cellStyle name="Comma 62" xfId="484"/>
    <cellStyle name="Comma 63" xfId="471"/>
    <cellStyle name="Comma 64" xfId="420"/>
    <cellStyle name="Comma 65" xfId="429"/>
    <cellStyle name="Comma 66" xfId="457"/>
    <cellStyle name="Comma 67" xfId="426"/>
    <cellStyle name="Comma 68" xfId="427"/>
    <cellStyle name="Comma 69" xfId="490"/>
    <cellStyle name="Comma 7" xfId="118"/>
    <cellStyle name="Comma 7 2" xfId="2176"/>
    <cellStyle name="Comma 7 2 2" xfId="2177"/>
    <cellStyle name="Comma 7 2 3" xfId="2178"/>
    <cellStyle name="Comma 7 3" xfId="2179"/>
    <cellStyle name="Comma 7 4" xfId="2180"/>
    <cellStyle name="Comma 7 5" xfId="2175"/>
    <cellStyle name="Comma 70" xfId="421"/>
    <cellStyle name="Comma 71" xfId="458"/>
    <cellStyle name="Comma 72" xfId="440"/>
    <cellStyle name="Comma 73" xfId="428"/>
    <cellStyle name="Comma 74" xfId="415"/>
    <cellStyle name="Comma 75" xfId="424"/>
    <cellStyle name="Comma 76" xfId="446"/>
    <cellStyle name="Comma 77" xfId="483"/>
    <cellStyle name="Comma 78" xfId="453"/>
    <cellStyle name="Comma 79" xfId="454"/>
    <cellStyle name="Comma 8" xfId="119"/>
    <cellStyle name="Comma 8 2" xfId="2182"/>
    <cellStyle name="Comma 8 2 2" xfId="2183"/>
    <cellStyle name="Comma 8 3" xfId="2184"/>
    <cellStyle name="Comma 8 3 2" xfId="2185"/>
    <cellStyle name="Comma 8 4" xfId="2186"/>
    <cellStyle name="Comma 8 5" xfId="2187"/>
    <cellStyle name="Comma 8 6" xfId="2181"/>
    <cellStyle name="Comma 8_rat111a101b-09t-งบ" xfId="2188"/>
    <cellStyle name="Comma 80" xfId="493"/>
    <cellStyle name="Comma 81" xfId="495"/>
    <cellStyle name="Comma 82" xfId="4631"/>
    <cellStyle name="Comma 83" xfId="4633"/>
    <cellStyle name="Comma 84" xfId="4625"/>
    <cellStyle name="Comma 85" xfId="4629"/>
    <cellStyle name="Comma 86" xfId="4627"/>
    <cellStyle name="Comma 87" xfId="4634"/>
    <cellStyle name="Comma 88" xfId="4624"/>
    <cellStyle name="Comma 9" xfId="120"/>
    <cellStyle name="Comma 9 2" xfId="2190"/>
    <cellStyle name="Comma 9 2 2" xfId="2191"/>
    <cellStyle name="Comma 9 3" xfId="2192"/>
    <cellStyle name="Comma 9 4" xfId="2189"/>
    <cellStyle name="comma zerodec" xfId="6"/>
    <cellStyle name="Comma0" xfId="2193"/>
    <cellStyle name="Comments" xfId="2194"/>
    <cellStyle name="Comments 2" xfId="2195"/>
    <cellStyle name="Counter" xfId="2196"/>
    <cellStyle name="Counter 2" xfId="2197"/>
    <cellStyle name="Cover Date" xfId="7"/>
    <cellStyle name="Cover Date 2" xfId="121"/>
    <cellStyle name="Cover Subtitle" xfId="8"/>
    <cellStyle name="Cover Subtitle 2" xfId="122"/>
    <cellStyle name="Cover Title" xfId="9"/>
    <cellStyle name="Cover Title 2" xfId="123"/>
    <cellStyle name="Currency [0] U" xfId="2198"/>
    <cellStyle name="Currency [0] U 2" xfId="2199"/>
    <cellStyle name="Currency [2]" xfId="2200"/>
    <cellStyle name="Currency [2] 2" xfId="2201"/>
    <cellStyle name="Currency [2] U" xfId="2202"/>
    <cellStyle name="Currency [2] U 2" xfId="2203"/>
    <cellStyle name="Currency 0" xfId="2204"/>
    <cellStyle name="Currency 2" xfId="2205"/>
    <cellStyle name="Currency 3" xfId="2206"/>
    <cellStyle name="Currency(000)" xfId="2207"/>
    <cellStyle name="Currency(000) 2" xfId="2208"/>
    <cellStyle name="Currency0" xfId="2209"/>
    <cellStyle name="Currency1" xfId="10"/>
    <cellStyle name="Custom - Style8" xfId="2210"/>
    <cellStyle name="Custom - Style8 2" xfId="2211"/>
    <cellStyle name="d" xfId="2212"/>
    <cellStyle name="da" xfId="2213"/>
    <cellStyle name="Dash" xfId="2214"/>
    <cellStyle name="dat" xfId="2215"/>
    <cellStyle name="Date" xfId="2216"/>
    <cellStyle name="Date 2" xfId="2217"/>
    <cellStyle name="Date 3" xfId="2218"/>
    <cellStyle name="Date Aligned" xfId="2219"/>
    <cellStyle name="Date U" xfId="2220"/>
    <cellStyle name="Date U 2" xfId="2221"/>
    <cellStyle name="Date_KMP P&amp;L Aug 08" xfId="2222"/>
    <cellStyle name="DateLong" xfId="2223"/>
    <cellStyle name="DATUM" xfId="2224"/>
    <cellStyle name="dd" xfId="2225"/>
    <cellStyle name="ddd" xfId="2226"/>
    <cellStyle name="Decimal [0]" xfId="2227"/>
    <cellStyle name="Decimal [0] 2" xfId="2228"/>
    <cellStyle name="Decimal [2]" xfId="2229"/>
    <cellStyle name="Decimal [2] 2" xfId="2230"/>
    <cellStyle name="Decimal [2] U" xfId="2231"/>
    <cellStyle name="Decimal [2] U 2" xfId="2232"/>
    <cellStyle name="Decimal [4]" xfId="2233"/>
    <cellStyle name="Decimal [4] 2" xfId="2234"/>
    <cellStyle name="Decimal [4] U" xfId="2235"/>
    <cellStyle name="Decimal [4] U 2" xfId="2236"/>
    <cellStyle name="Define your own named style" xfId="2237"/>
    <cellStyle name="Define your own named style 2" xfId="2238"/>
    <cellStyle name="Dezimal [0]_Compiling Utility Macros" xfId="2239"/>
    <cellStyle name="Dezimal_Compiling Utility Macros" xfId="2240"/>
    <cellStyle name="Dollar (zero dec)" xfId="11"/>
    <cellStyle name="Dotted Line" xfId="2241"/>
    <cellStyle name="dr" xfId="2242"/>
    <cellStyle name="Draw lines around data in range" xfId="2243"/>
    <cellStyle name="Draw lines around data in range 2" xfId="2244"/>
    <cellStyle name="Draw shadow and lines within range" xfId="2245"/>
    <cellStyle name="Draw shadow and lines within range 2" xfId="2246"/>
    <cellStyle name="ds" xfId="2247"/>
    <cellStyle name="E&amp;Y House" xfId="12"/>
    <cellStyle name="E&amp;Y House 2" xfId="124"/>
    <cellStyle name="E&amp;Y House 2 2" xfId="346"/>
    <cellStyle name="Enlarge title text, yellow on blue" xfId="2248"/>
    <cellStyle name="Enlarge title text, yellow on blue 2" xfId="2249"/>
    <cellStyle name="EPS" xfId="2250"/>
    <cellStyle name="es" xfId="2251"/>
    <cellStyle name="est" xfId="2252"/>
    <cellStyle name="Euro" xfId="125"/>
    <cellStyle name="Euro 2" xfId="2254"/>
    <cellStyle name="Euro 3" xfId="2255"/>
    <cellStyle name="Euro 4" xfId="2253"/>
    <cellStyle name="Excel Built-in Normal" xfId="2256"/>
    <cellStyle name="Excel Built-in Normal 2" xfId="2257"/>
    <cellStyle name="Explanatory Text 10" xfId="2258"/>
    <cellStyle name="Explanatory Text 11" xfId="2259"/>
    <cellStyle name="Explanatory Text 12" xfId="2260"/>
    <cellStyle name="Explanatory Text 13" xfId="2261"/>
    <cellStyle name="Explanatory Text 14" xfId="2262"/>
    <cellStyle name="Explanatory Text 15" xfId="2263"/>
    <cellStyle name="Explanatory Text 16" xfId="2264"/>
    <cellStyle name="Explanatory Text 17" xfId="2265"/>
    <cellStyle name="Explanatory Text 18" xfId="2266"/>
    <cellStyle name="Explanatory Text 19" xfId="2267"/>
    <cellStyle name="Explanatory Text 2" xfId="347"/>
    <cellStyle name="Explanatory Text 2 2" xfId="2269"/>
    <cellStyle name="Explanatory Text 2 3" xfId="2270"/>
    <cellStyle name="Explanatory Text 2 4" xfId="2271"/>
    <cellStyle name="Explanatory Text 2 5" xfId="2272"/>
    <cellStyle name="Explanatory Text 2 6" xfId="2273"/>
    <cellStyle name="Explanatory Text 2 7" xfId="2274"/>
    <cellStyle name="Explanatory Text 2 8" xfId="2268"/>
    <cellStyle name="Explanatory Text 20" xfId="2275"/>
    <cellStyle name="Explanatory Text 21" xfId="2276"/>
    <cellStyle name="Explanatory Text 22" xfId="2277"/>
    <cellStyle name="Explanatory Text 23" xfId="2278"/>
    <cellStyle name="Explanatory Text 23 2" xfId="2279"/>
    <cellStyle name="Explanatory Text 23 3" xfId="2280"/>
    <cellStyle name="Explanatory Text 24" xfId="2281"/>
    <cellStyle name="Explanatory Text 24 2" xfId="2282"/>
    <cellStyle name="Explanatory Text 24 3" xfId="2283"/>
    <cellStyle name="Explanatory Text 25" xfId="2284"/>
    <cellStyle name="Explanatory Text 26" xfId="2285"/>
    <cellStyle name="Explanatory Text 27" xfId="2286"/>
    <cellStyle name="Explanatory Text 28" xfId="2287"/>
    <cellStyle name="Explanatory Text 29" xfId="2288"/>
    <cellStyle name="Explanatory Text 3" xfId="289"/>
    <cellStyle name="Explanatory Text 3 2" xfId="2289"/>
    <cellStyle name="Explanatory Text 30" xfId="2290"/>
    <cellStyle name="Explanatory Text 31" xfId="2291"/>
    <cellStyle name="Explanatory Text 32" xfId="2292"/>
    <cellStyle name="Explanatory Text 33" xfId="2293"/>
    <cellStyle name="Explanatory Text 34" xfId="2294"/>
    <cellStyle name="Explanatory Text 35" xfId="2295"/>
    <cellStyle name="Explanatory Text 36" xfId="2296"/>
    <cellStyle name="Explanatory Text 4" xfId="2297"/>
    <cellStyle name="Explanatory Text 5" xfId="2298"/>
    <cellStyle name="Explanatory Text 6" xfId="2299"/>
    <cellStyle name="Explanatory Text 7" xfId="2300"/>
    <cellStyle name="Explanatory Text 8" xfId="2301"/>
    <cellStyle name="Explanatory Text 9" xfId="2302"/>
    <cellStyle name="f" xfId="2303"/>
    <cellStyle name="f_Gazelle DDM Jun-16-2003a" xfId="2304"/>
    <cellStyle name="f_Gazelle DDM Jun-3-2003" xfId="2305"/>
    <cellStyle name="f_Gazelle DDM May-15-2003" xfId="2306"/>
    <cellStyle name="f_Sterling Model Apr-30-2003" xfId="2307"/>
    <cellStyle name="F2" xfId="2308"/>
    <cellStyle name="F3" xfId="2309"/>
    <cellStyle name="F4" xfId="2310"/>
    <cellStyle name="F5" xfId="2311"/>
    <cellStyle name="F6" xfId="2312"/>
    <cellStyle name="F7" xfId="2313"/>
    <cellStyle name="F8" xfId="2314"/>
    <cellStyle name="ff" xfId="2315"/>
    <cellStyle name="fff" xfId="2316"/>
    <cellStyle name="Fill" xfId="2317"/>
    <cellStyle name="Fill 2" xfId="2318"/>
    <cellStyle name="Fixed" xfId="2319"/>
    <cellStyle name="Flag" xfId="2320"/>
    <cellStyle name="Flag 2" xfId="2321"/>
    <cellStyle name="fn" xfId="2322"/>
    <cellStyle name="Footer SBILogo1" xfId="13"/>
    <cellStyle name="Footer SBILogo1 2" xfId="126"/>
    <cellStyle name="Footer SBILogo2" xfId="14"/>
    <cellStyle name="Footer SBILogo2 2" xfId="127"/>
    <cellStyle name="Footnote" xfId="15"/>
    <cellStyle name="Footnote 2" xfId="128"/>
    <cellStyle name="Footnote 3" xfId="2323"/>
    <cellStyle name="Footnote Reference" xfId="16"/>
    <cellStyle name="Footnote Reference 2" xfId="129"/>
    <cellStyle name="Footnote_BECL WP YE'02" xfId="130"/>
    <cellStyle name="FORECAST" xfId="2324"/>
    <cellStyle name="Format a column of totals" xfId="2325"/>
    <cellStyle name="Format a column of totals 2" xfId="2326"/>
    <cellStyle name="Format a row of totals" xfId="2327"/>
    <cellStyle name="Format a row of totals 2" xfId="2328"/>
    <cellStyle name="Format text as bold, black on yellow" xfId="2329"/>
    <cellStyle name="Format text as bold, black on yellow 2" xfId="2330"/>
    <cellStyle name="Good 10" xfId="2331"/>
    <cellStyle name="Good 11" xfId="2332"/>
    <cellStyle name="Good 12" xfId="2333"/>
    <cellStyle name="Good 13" xfId="2334"/>
    <cellStyle name="Good 14" xfId="2335"/>
    <cellStyle name="Good 15" xfId="2336"/>
    <cellStyle name="Good 16" xfId="2337"/>
    <cellStyle name="Good 17" xfId="2338"/>
    <cellStyle name="Good 18" xfId="2339"/>
    <cellStyle name="Good 19" xfId="2340"/>
    <cellStyle name="Good 2" xfId="348"/>
    <cellStyle name="Good 2 2" xfId="2342"/>
    <cellStyle name="Good 2 3" xfId="2343"/>
    <cellStyle name="Good 2 4" xfId="2344"/>
    <cellStyle name="Good 2 5" xfId="2345"/>
    <cellStyle name="Good 2 6" xfId="2346"/>
    <cellStyle name="Good 2 7" xfId="2347"/>
    <cellStyle name="Good 2 8" xfId="2341"/>
    <cellStyle name="Good 20" xfId="2348"/>
    <cellStyle name="Good 21" xfId="2349"/>
    <cellStyle name="Good 22" xfId="2350"/>
    <cellStyle name="Good 23" xfId="2351"/>
    <cellStyle name="Good 23 2" xfId="2352"/>
    <cellStyle name="Good 23 3" xfId="2353"/>
    <cellStyle name="Good 24" xfId="2354"/>
    <cellStyle name="Good 24 2" xfId="2355"/>
    <cellStyle name="Good 24 3" xfId="2356"/>
    <cellStyle name="Good 25" xfId="2357"/>
    <cellStyle name="Good 26" xfId="2358"/>
    <cellStyle name="Good 27" xfId="2359"/>
    <cellStyle name="Good 28" xfId="2360"/>
    <cellStyle name="Good 29" xfId="2361"/>
    <cellStyle name="Good 3" xfId="280"/>
    <cellStyle name="Good 3 2" xfId="2362"/>
    <cellStyle name="Good 30" xfId="2363"/>
    <cellStyle name="Good 31" xfId="2364"/>
    <cellStyle name="Good 32" xfId="2365"/>
    <cellStyle name="Good 33" xfId="2366"/>
    <cellStyle name="Good 34" xfId="2367"/>
    <cellStyle name="Good 35" xfId="2368"/>
    <cellStyle name="Good 36" xfId="2369"/>
    <cellStyle name="Good 4" xfId="2370"/>
    <cellStyle name="Good 5" xfId="2371"/>
    <cellStyle name="Good 6" xfId="2372"/>
    <cellStyle name="Good 7" xfId="2373"/>
    <cellStyle name="Good 8" xfId="2374"/>
    <cellStyle name="Good 9" xfId="2375"/>
    <cellStyle name="Grey" xfId="17"/>
    <cellStyle name="Grey 2" xfId="131"/>
    <cellStyle name="Grey 2 2" xfId="2376"/>
    <cellStyle name="Grow" xfId="2377"/>
    <cellStyle name="h" xfId="2378"/>
    <cellStyle name="h_Comps" xfId="2379"/>
    <cellStyle name="h_Factset" xfId="2380"/>
    <cellStyle name="h_Factset (2)" xfId="2381"/>
    <cellStyle name="h_Graph" xfId="2382"/>
    <cellStyle name="h_Snowball Model 012105" xfId="2383"/>
    <cellStyle name="h_Snowball Model 012105_2005-07-13 Financials (3)" xfId="2384"/>
    <cellStyle name="h_Snowball Model 012105_Theta DDM 071305" xfId="2385"/>
    <cellStyle name="h_Snowball Model 012105_Tulip Model 020205" xfId="2386"/>
    <cellStyle name="h_Snowball Model 012105_Tulip Model 020205 v4" xfId="2387"/>
    <cellStyle name="h_Sterling Model Apr-30-2003" xfId="2388"/>
    <cellStyle name="h_Sterling Model Apr-30-2003_Gazelle DDM Jul-9-2003 (FINAL Base Case)" xfId="2389"/>
    <cellStyle name="h_Universe DDM 011005" xfId="2390"/>
    <cellStyle name="h1" xfId="2391"/>
    <cellStyle name="h2" xfId="2392"/>
    <cellStyle name="h3" xfId="2393"/>
    <cellStyle name="Hard Percent" xfId="2394"/>
    <cellStyle name="Header" xfId="18"/>
    <cellStyle name="Header 2" xfId="132"/>
    <cellStyle name="Header 3" xfId="2395"/>
    <cellStyle name="Header Budget" xfId="2396"/>
    <cellStyle name="Header Budget 2" xfId="2397"/>
    <cellStyle name="Header Draft Stamp" xfId="19"/>
    <cellStyle name="Header Draft Stamp 2" xfId="133"/>
    <cellStyle name="Header Leader" xfId="2398"/>
    <cellStyle name="Header Leader 2" xfId="2399"/>
    <cellStyle name="Header Variance" xfId="2400"/>
    <cellStyle name="Header Variance 2" xfId="2401"/>
    <cellStyle name="Header_BECL WP YE'02" xfId="134"/>
    <cellStyle name="Header1" xfId="2402"/>
    <cellStyle name="Header1 2" xfId="2403"/>
    <cellStyle name="Header1 3" xfId="2404"/>
    <cellStyle name="Header2" xfId="2405"/>
    <cellStyle name="Header2 2" xfId="2406"/>
    <cellStyle name="Header2 3" xfId="2407"/>
    <cellStyle name="Header3" xfId="2408"/>
    <cellStyle name="Header3 2" xfId="2409"/>
    <cellStyle name="Heading" xfId="2410"/>
    <cellStyle name="Heading 1 10" xfId="2411"/>
    <cellStyle name="Heading 1 11" xfId="2412"/>
    <cellStyle name="Heading 1 12" xfId="2413"/>
    <cellStyle name="Heading 1 13" xfId="2414"/>
    <cellStyle name="Heading 1 14" xfId="2415"/>
    <cellStyle name="Heading 1 15" xfId="2416"/>
    <cellStyle name="Heading 1 16" xfId="2417"/>
    <cellStyle name="Heading 1 17" xfId="2418"/>
    <cellStyle name="Heading 1 18" xfId="2419"/>
    <cellStyle name="Heading 1 19" xfId="2420"/>
    <cellStyle name="Heading 1 2" xfId="275"/>
    <cellStyle name="Heading 1 2 2" xfId="2422"/>
    <cellStyle name="Heading 1 2 3" xfId="2423"/>
    <cellStyle name="Heading 1 2 4" xfId="2424"/>
    <cellStyle name="Heading 1 2 5" xfId="2425"/>
    <cellStyle name="Heading 1 2 6" xfId="2426"/>
    <cellStyle name="Heading 1 2 7" xfId="2427"/>
    <cellStyle name="Heading 1 2 8" xfId="2421"/>
    <cellStyle name="Heading 1 20" xfId="2428"/>
    <cellStyle name="Heading 1 21" xfId="2429"/>
    <cellStyle name="Heading 1 22" xfId="2430"/>
    <cellStyle name="Heading 1 23" xfId="2431"/>
    <cellStyle name="Heading 1 23 2" xfId="2432"/>
    <cellStyle name="Heading 1 23 3" xfId="2433"/>
    <cellStyle name="Heading 1 24" xfId="2434"/>
    <cellStyle name="Heading 1 24 2" xfId="2435"/>
    <cellStyle name="Heading 1 24 3" xfId="2436"/>
    <cellStyle name="Heading 1 25" xfId="2437"/>
    <cellStyle name="Heading 1 26" xfId="2438"/>
    <cellStyle name="Heading 1 27" xfId="2439"/>
    <cellStyle name="Heading 1 28" xfId="2440"/>
    <cellStyle name="Heading 1 29" xfId="2441"/>
    <cellStyle name="Heading 1 3" xfId="349"/>
    <cellStyle name="Heading 1 3 2" xfId="2442"/>
    <cellStyle name="Heading 1 30" xfId="2443"/>
    <cellStyle name="Heading 1 31" xfId="2444"/>
    <cellStyle name="Heading 1 32" xfId="2445"/>
    <cellStyle name="Heading 1 33" xfId="2446"/>
    <cellStyle name="Heading 1 34" xfId="2447"/>
    <cellStyle name="Heading 1 35" xfId="2448"/>
    <cellStyle name="Heading 1 36" xfId="2449"/>
    <cellStyle name="Heading 1 4" xfId="20"/>
    <cellStyle name="Heading 1 4 2" xfId="2450"/>
    <cellStyle name="Heading 1 5" xfId="2451"/>
    <cellStyle name="Heading 1 6" xfId="2452"/>
    <cellStyle name="Heading 1 7" xfId="2453"/>
    <cellStyle name="Heading 1 8" xfId="2454"/>
    <cellStyle name="Heading 1 9" xfId="2455"/>
    <cellStyle name="Heading 1 Above" xfId="21"/>
    <cellStyle name="Heading 1 Above 2" xfId="135"/>
    <cellStyle name="Heading 1+" xfId="22"/>
    <cellStyle name="Heading 1+ 2" xfId="136"/>
    <cellStyle name="Heading 2 10" xfId="2456"/>
    <cellStyle name="Heading 2 11" xfId="2457"/>
    <cellStyle name="Heading 2 12" xfId="2458"/>
    <cellStyle name="Heading 2 13" xfId="2459"/>
    <cellStyle name="Heading 2 14" xfId="2460"/>
    <cellStyle name="Heading 2 15" xfId="2461"/>
    <cellStyle name="Heading 2 16" xfId="2462"/>
    <cellStyle name="Heading 2 17" xfId="2463"/>
    <cellStyle name="Heading 2 18" xfId="2464"/>
    <cellStyle name="Heading 2 19" xfId="2465"/>
    <cellStyle name="Heading 2 2" xfId="276"/>
    <cellStyle name="Heading 2 2 2" xfId="2467"/>
    <cellStyle name="Heading 2 2 3" xfId="2468"/>
    <cellStyle name="Heading 2 2 4" xfId="2469"/>
    <cellStyle name="Heading 2 2 5" xfId="2470"/>
    <cellStyle name="Heading 2 2 6" xfId="2471"/>
    <cellStyle name="Heading 2 2 7" xfId="2472"/>
    <cellStyle name="Heading 2 2 8" xfId="2466"/>
    <cellStyle name="Heading 2 20" xfId="2473"/>
    <cellStyle name="Heading 2 21" xfId="2474"/>
    <cellStyle name="Heading 2 22" xfId="2475"/>
    <cellStyle name="Heading 2 23" xfId="2476"/>
    <cellStyle name="Heading 2 23 2" xfId="2477"/>
    <cellStyle name="Heading 2 23 3" xfId="2478"/>
    <cellStyle name="Heading 2 24" xfId="2479"/>
    <cellStyle name="Heading 2 24 2" xfId="2480"/>
    <cellStyle name="Heading 2 24 3" xfId="2481"/>
    <cellStyle name="Heading 2 25" xfId="2482"/>
    <cellStyle name="Heading 2 26" xfId="2483"/>
    <cellStyle name="Heading 2 27" xfId="2484"/>
    <cellStyle name="Heading 2 28" xfId="2485"/>
    <cellStyle name="Heading 2 29" xfId="2486"/>
    <cellStyle name="Heading 2 3" xfId="350"/>
    <cellStyle name="Heading 2 3 2" xfId="2487"/>
    <cellStyle name="Heading 2 30" xfId="2488"/>
    <cellStyle name="Heading 2 31" xfId="2489"/>
    <cellStyle name="Heading 2 32" xfId="2490"/>
    <cellStyle name="Heading 2 33" xfId="2491"/>
    <cellStyle name="Heading 2 34" xfId="2492"/>
    <cellStyle name="Heading 2 35" xfId="2493"/>
    <cellStyle name="Heading 2 36" xfId="2494"/>
    <cellStyle name="Heading 2 4" xfId="23"/>
    <cellStyle name="Heading 2 4 2" xfId="2495"/>
    <cellStyle name="Heading 2 5" xfId="2496"/>
    <cellStyle name="Heading 2 6" xfId="2497"/>
    <cellStyle name="Heading 2 7" xfId="2498"/>
    <cellStyle name="Heading 2 8" xfId="2499"/>
    <cellStyle name="Heading 2 9" xfId="2500"/>
    <cellStyle name="Heading 2 Below" xfId="24"/>
    <cellStyle name="Heading 2+" xfId="25"/>
    <cellStyle name="Heading 2+ 2" xfId="137"/>
    <cellStyle name="Heading 2a" xfId="2501"/>
    <cellStyle name="Heading 2a 2" xfId="2502"/>
    <cellStyle name="Heading 3 10" xfId="2503"/>
    <cellStyle name="Heading 3 11" xfId="2504"/>
    <cellStyle name="Heading 3 12" xfId="2505"/>
    <cellStyle name="Heading 3 13" xfId="2506"/>
    <cellStyle name="Heading 3 14" xfId="2507"/>
    <cellStyle name="Heading 3 15" xfId="2508"/>
    <cellStyle name="Heading 3 16" xfId="2509"/>
    <cellStyle name="Heading 3 17" xfId="2510"/>
    <cellStyle name="Heading 3 18" xfId="2511"/>
    <cellStyle name="Heading 3 19" xfId="2512"/>
    <cellStyle name="Heading 3 2" xfId="277"/>
    <cellStyle name="Heading 3 2 2" xfId="2514"/>
    <cellStyle name="Heading 3 2 3" xfId="2515"/>
    <cellStyle name="Heading 3 2 4" xfId="2516"/>
    <cellStyle name="Heading 3 2 5" xfId="2517"/>
    <cellStyle name="Heading 3 2 6" xfId="2518"/>
    <cellStyle name="Heading 3 2 7" xfId="2519"/>
    <cellStyle name="Heading 3 2 8" xfId="2513"/>
    <cellStyle name="Heading 3 20" xfId="2520"/>
    <cellStyle name="Heading 3 21" xfId="2521"/>
    <cellStyle name="Heading 3 22" xfId="2522"/>
    <cellStyle name="Heading 3 23" xfId="2523"/>
    <cellStyle name="Heading 3 23 2" xfId="2524"/>
    <cellStyle name="Heading 3 23 3" xfId="2525"/>
    <cellStyle name="Heading 3 24" xfId="2526"/>
    <cellStyle name="Heading 3 24 2" xfId="2527"/>
    <cellStyle name="Heading 3 24 3" xfId="2528"/>
    <cellStyle name="Heading 3 25" xfId="2529"/>
    <cellStyle name="Heading 3 26" xfId="2530"/>
    <cellStyle name="Heading 3 27" xfId="2531"/>
    <cellStyle name="Heading 3 28" xfId="2532"/>
    <cellStyle name="Heading 3 29" xfId="2533"/>
    <cellStyle name="Heading 3 3" xfId="351"/>
    <cellStyle name="Heading 3 3 2" xfId="2534"/>
    <cellStyle name="Heading 3 30" xfId="2535"/>
    <cellStyle name="Heading 3 31" xfId="2536"/>
    <cellStyle name="Heading 3 32" xfId="2537"/>
    <cellStyle name="Heading 3 33" xfId="2538"/>
    <cellStyle name="Heading 3 34" xfId="2539"/>
    <cellStyle name="Heading 3 35" xfId="2540"/>
    <cellStyle name="Heading 3 36" xfId="2541"/>
    <cellStyle name="Heading 3 4" xfId="26"/>
    <cellStyle name="Heading 3 4 2" xfId="2542"/>
    <cellStyle name="Heading 3 5" xfId="2543"/>
    <cellStyle name="Heading 3 6" xfId="2544"/>
    <cellStyle name="Heading 3 7" xfId="2545"/>
    <cellStyle name="Heading 3 8" xfId="2546"/>
    <cellStyle name="Heading 3 9" xfId="2547"/>
    <cellStyle name="Heading 3+" xfId="27"/>
    <cellStyle name="Heading 3+ 2" xfId="138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352"/>
    <cellStyle name="Heading 4 2 2" xfId="2559"/>
    <cellStyle name="Heading 4 2 3" xfId="2560"/>
    <cellStyle name="Heading 4 2 4" xfId="2561"/>
    <cellStyle name="Heading 4 2 5" xfId="2562"/>
    <cellStyle name="Heading 4 2 6" xfId="2563"/>
    <cellStyle name="Heading 4 2 7" xfId="2564"/>
    <cellStyle name="Heading 4 2 8" xfId="2558"/>
    <cellStyle name="Heading 4 20" xfId="2565"/>
    <cellStyle name="Heading 4 21" xfId="2566"/>
    <cellStyle name="Heading 4 22" xfId="2567"/>
    <cellStyle name="Heading 4 23" xfId="2568"/>
    <cellStyle name="Heading 4 23 2" xfId="2569"/>
    <cellStyle name="Heading 4 23 3" xfId="2570"/>
    <cellStyle name="Heading 4 24" xfId="2571"/>
    <cellStyle name="Heading 4 24 2" xfId="2572"/>
    <cellStyle name="Heading 4 24 3" xfId="2573"/>
    <cellStyle name="Heading 4 25" xfId="2574"/>
    <cellStyle name="Heading 4 26" xfId="2575"/>
    <cellStyle name="Heading 4 27" xfId="2576"/>
    <cellStyle name="Heading 4 28" xfId="2577"/>
    <cellStyle name="Heading 4 29" xfId="2578"/>
    <cellStyle name="Heading 4 3" xfId="279"/>
    <cellStyle name="Heading 4 3 2" xfId="2579"/>
    <cellStyle name="Heading 4 30" xfId="2580"/>
    <cellStyle name="Heading 4 31" xfId="2581"/>
    <cellStyle name="Heading 4 32" xfId="2582"/>
    <cellStyle name="Heading 4 33" xfId="2583"/>
    <cellStyle name="Heading 4 34" xfId="2584"/>
    <cellStyle name="Heading 4 35" xfId="2585"/>
    <cellStyle name="Heading 4 36" xfId="2586"/>
    <cellStyle name="Heading 4 4" xfId="2587"/>
    <cellStyle name="Heading 4 5" xfId="2588"/>
    <cellStyle name="Heading 4 6" xfId="2589"/>
    <cellStyle name="Heading 4 7" xfId="2590"/>
    <cellStyle name="Heading 4 8" xfId="2591"/>
    <cellStyle name="Heading 4 9" xfId="2592"/>
    <cellStyle name="Heading1" xfId="2593"/>
    <cellStyle name="Heading1 1" xfId="2594"/>
    <cellStyle name="Heading1 2" xfId="2595"/>
    <cellStyle name="Heading1 3" xfId="2596"/>
    <cellStyle name="Heading2" xfId="2597"/>
    <cellStyle name="Heading2 2" xfId="2598"/>
    <cellStyle name="Heading2 3" xfId="2599"/>
    <cellStyle name="Heading3" xfId="2600"/>
    <cellStyle name="Heading3 2" xfId="2601"/>
    <cellStyle name="Heading4" xfId="2602"/>
    <cellStyle name="Heading4 2" xfId="2603"/>
    <cellStyle name="HEADINGS" xfId="2604"/>
    <cellStyle name="hh" xfId="2605"/>
    <cellStyle name="History" xfId="2606"/>
    <cellStyle name="hj" xfId="2607"/>
    <cellStyle name="Hyperlink 2" xfId="361"/>
    <cellStyle name="Hyperlink 2 2" xfId="2609"/>
    <cellStyle name="Hyperlink 2 3" xfId="2608"/>
    <cellStyle name="Hyperlink 3" xfId="2610"/>
    <cellStyle name="i" xfId="2611"/>
    <cellStyle name="i\" xfId="2612"/>
    <cellStyle name="i_2005-07-12 Theta Assessment of Competing Bidders" xfId="2613"/>
    <cellStyle name="i_BEA Merger Analysis Nov 20" xfId="2614"/>
    <cellStyle name="i_CostEDBS" xfId="2615"/>
    <cellStyle name="i_Gazelle DDM Jul-2-2003 (FINAL)" xfId="2616"/>
    <cellStyle name="i_MERGKEPP" xfId="2617"/>
    <cellStyle name="i_Snowball Model 012105" xfId="2618"/>
    <cellStyle name="i_Sterling Model Apr-30-2003" xfId="2619"/>
    <cellStyle name="i_Universe DDM 011005" xfId="2620"/>
    <cellStyle name="ii" xfId="2621"/>
    <cellStyle name="iii" xfId="2622"/>
    <cellStyle name="InconsistentFormulae" xfId="2623"/>
    <cellStyle name="InconsistentFormulae 2" xfId="2624"/>
    <cellStyle name="Input [yellow]" xfId="28"/>
    <cellStyle name="Input [yellow] 2" xfId="139"/>
    <cellStyle name="Input [yellow] 2 2" xfId="2625"/>
    <cellStyle name="Input [yellow] 3" xfId="2626"/>
    <cellStyle name="Input 10" xfId="410"/>
    <cellStyle name="Input 10 2" xfId="2627"/>
    <cellStyle name="Input 11" xfId="2628"/>
    <cellStyle name="Input 12" xfId="2629"/>
    <cellStyle name="Input 13" xfId="2630"/>
    <cellStyle name="Input 14" xfId="2631"/>
    <cellStyle name="Input 15" xfId="2632"/>
    <cellStyle name="Input 16" xfId="2633"/>
    <cellStyle name="Input 17" xfId="2634"/>
    <cellStyle name="Input 18" xfId="2635"/>
    <cellStyle name="Input 19" xfId="2636"/>
    <cellStyle name="Input 2" xfId="353"/>
    <cellStyle name="Input 2 2" xfId="2638"/>
    <cellStyle name="Input 2 3" xfId="2639"/>
    <cellStyle name="Input 2 4" xfId="2640"/>
    <cellStyle name="Input 2 5" xfId="2641"/>
    <cellStyle name="Input 2 6" xfId="2642"/>
    <cellStyle name="Input 2 7" xfId="2643"/>
    <cellStyle name="Input 2 8" xfId="2637"/>
    <cellStyle name="Input 20" xfId="2644"/>
    <cellStyle name="Input 21" xfId="2645"/>
    <cellStyle name="Input 22" xfId="2646"/>
    <cellStyle name="Input 23" xfId="2647"/>
    <cellStyle name="Input 23 2" xfId="2648"/>
    <cellStyle name="Input 23 3" xfId="2649"/>
    <cellStyle name="Input 24" xfId="2650"/>
    <cellStyle name="Input 24 2" xfId="2651"/>
    <cellStyle name="Input 24 3" xfId="2652"/>
    <cellStyle name="Input 25" xfId="2653"/>
    <cellStyle name="Input 26" xfId="2654"/>
    <cellStyle name="Input 27" xfId="2655"/>
    <cellStyle name="Input 28" xfId="2656"/>
    <cellStyle name="Input 29" xfId="2657"/>
    <cellStyle name="Input 3" xfId="283"/>
    <cellStyle name="Input 3 2" xfId="2658"/>
    <cellStyle name="Input 30" xfId="2659"/>
    <cellStyle name="Input 31" xfId="2660"/>
    <cellStyle name="Input 32" xfId="2661"/>
    <cellStyle name="Input 33" xfId="2662"/>
    <cellStyle name="Input 34" xfId="2663"/>
    <cellStyle name="Input 35" xfId="2664"/>
    <cellStyle name="Input 36" xfId="2665"/>
    <cellStyle name="Input 4" xfId="392"/>
    <cellStyle name="Input 4 2" xfId="2666"/>
    <cellStyle name="Input 5" xfId="267"/>
    <cellStyle name="Input 5 2" xfId="2667"/>
    <cellStyle name="Input 6" xfId="393"/>
    <cellStyle name="Input 6 2" xfId="2668"/>
    <cellStyle name="Input 7" xfId="260"/>
    <cellStyle name="Input 7 2" xfId="2669"/>
    <cellStyle name="Input 8" xfId="384"/>
    <cellStyle name="Input 8 2" xfId="2670"/>
    <cellStyle name="Input 9" xfId="401"/>
    <cellStyle name="Input 9 2" xfId="2671"/>
    <cellStyle name="InputBlueFont" xfId="2672"/>
    <cellStyle name="Internal link" xfId="2673"/>
    <cellStyle name="Internal link 2" xfId="2674"/>
    <cellStyle name="io" xfId="2675"/>
    <cellStyle name="iu" xfId="2676"/>
    <cellStyle name="KeyModelOutput" xfId="2677"/>
    <cellStyle name="KeyModelOutput 2" xfId="2678"/>
    <cellStyle name="KPMG Heading 1" xfId="2679"/>
    <cellStyle name="KPMG Heading 2" xfId="2680"/>
    <cellStyle name="KPMG Heading 3" xfId="2681"/>
    <cellStyle name="KPMG Heading 4" xfId="2682"/>
    <cellStyle name="KPMG Normal" xfId="2683"/>
    <cellStyle name="KPMG Normal Text" xfId="2684"/>
    <cellStyle name="Line_Key" xfId="2685"/>
    <cellStyle name="linked" xfId="2686"/>
    <cellStyle name="Linked Cell 10" xfId="2687"/>
    <cellStyle name="Linked Cell 11" xfId="2688"/>
    <cellStyle name="Linked Cell 12" xfId="2689"/>
    <cellStyle name="Linked Cell 13" xfId="2690"/>
    <cellStyle name="Linked Cell 14" xfId="2691"/>
    <cellStyle name="Linked Cell 15" xfId="2692"/>
    <cellStyle name="Linked Cell 16" xfId="2693"/>
    <cellStyle name="Linked Cell 17" xfId="2694"/>
    <cellStyle name="Linked Cell 18" xfId="2695"/>
    <cellStyle name="Linked Cell 19" xfId="2696"/>
    <cellStyle name="Linked Cell 2" xfId="354"/>
    <cellStyle name="Linked Cell 2 2" xfId="2698"/>
    <cellStyle name="Linked Cell 2 3" xfId="2699"/>
    <cellStyle name="Linked Cell 2 4" xfId="2700"/>
    <cellStyle name="Linked Cell 2 5" xfId="2701"/>
    <cellStyle name="Linked Cell 2 6" xfId="2702"/>
    <cellStyle name="Linked Cell 2 7" xfId="2703"/>
    <cellStyle name="Linked Cell 2 8" xfId="2697"/>
    <cellStyle name="Linked Cell 20" xfId="2704"/>
    <cellStyle name="Linked Cell 21" xfId="2705"/>
    <cellStyle name="Linked Cell 22" xfId="2706"/>
    <cellStyle name="Linked Cell 23" xfId="2707"/>
    <cellStyle name="Linked Cell 23 2" xfId="2708"/>
    <cellStyle name="Linked Cell 23 3" xfId="2709"/>
    <cellStyle name="Linked Cell 24" xfId="2710"/>
    <cellStyle name="Linked Cell 24 2" xfId="2711"/>
    <cellStyle name="Linked Cell 24 3" xfId="2712"/>
    <cellStyle name="Linked Cell 25" xfId="2713"/>
    <cellStyle name="Linked Cell 26" xfId="2714"/>
    <cellStyle name="Linked Cell 27" xfId="2715"/>
    <cellStyle name="Linked Cell 28" xfId="2716"/>
    <cellStyle name="Linked Cell 29" xfId="2717"/>
    <cellStyle name="Linked Cell 3" xfId="286"/>
    <cellStyle name="Linked Cell 3 2" xfId="2718"/>
    <cellStyle name="Linked Cell 30" xfId="2719"/>
    <cellStyle name="Linked Cell 31" xfId="2720"/>
    <cellStyle name="Linked Cell 32" xfId="2721"/>
    <cellStyle name="Linked Cell 33" xfId="2722"/>
    <cellStyle name="Linked Cell 34" xfId="2723"/>
    <cellStyle name="Linked Cell 35" xfId="2724"/>
    <cellStyle name="Linked Cell 36" xfId="2725"/>
    <cellStyle name="Linked Cell 4" xfId="2726"/>
    <cellStyle name="Linked Cell 5" xfId="2727"/>
    <cellStyle name="Linked Cell 6" xfId="2728"/>
    <cellStyle name="Linked Cell 7" xfId="2729"/>
    <cellStyle name="Linked Cell 8" xfId="2730"/>
    <cellStyle name="Linked Cell 9" xfId="2731"/>
    <cellStyle name="m" xfId="2732"/>
    <cellStyle name="m_2005-07-12 Theta Assessment of Competing Bidders" xfId="2733"/>
    <cellStyle name="m_2005-07-13 Financials (3)" xfId="2734"/>
    <cellStyle name="m_Comps" xfId="2735"/>
    <cellStyle name="m_Comps_Gazelle DDM Jul-9-2003 (FINAL Base Case)" xfId="2736"/>
    <cellStyle name="m_Comps_Snowball Model 012105" xfId="2737"/>
    <cellStyle name="m_Comps_Snowball Model 012105_2005-07-13 Financials (3)" xfId="2738"/>
    <cellStyle name="m_Comps_Snowball Model 012105_Theta DDM 071305" xfId="2739"/>
    <cellStyle name="m_Comps_Snowball Model 012105_Tulip Model 020205" xfId="2740"/>
    <cellStyle name="m_Comps_Snowball Model 012105_Tulip Model 020205 v4" xfId="2741"/>
    <cellStyle name="m_Comps_Universe DDM 011005" xfId="2742"/>
    <cellStyle name="m_Factset" xfId="2743"/>
    <cellStyle name="m_Factset_Gazelle DDM Jul-9-2003 (FINAL Base Case)" xfId="2744"/>
    <cellStyle name="m_Factset_Snowball Model 012105" xfId="2745"/>
    <cellStyle name="m_Factset_Snowball Model 012105_2005-07-13 Financials (3)" xfId="2746"/>
    <cellStyle name="m_Factset_Snowball Model 012105_Theta DDM 071305" xfId="2747"/>
    <cellStyle name="m_Factset_Snowball Model 012105_Tulip Model 020205" xfId="2748"/>
    <cellStyle name="m_Factset_Snowball Model 012105_Tulip Model 020205 v4" xfId="2749"/>
    <cellStyle name="m_Factset_Universe DDM 011005" xfId="2750"/>
    <cellStyle name="m_Gazelle DDM Jul-2-2003 (FINAL)" xfId="2751"/>
    <cellStyle name="m_Gazelle DDM Jul-9-2003 (FINAL Base Case)" xfId="2752"/>
    <cellStyle name="m_Macros" xfId="2753"/>
    <cellStyle name="m_Macros_2005-07-12 Theta Assessment of Competing Bidders" xfId="2754"/>
    <cellStyle name="m_Macros_2005-07-13 Financials (3)" xfId="2755"/>
    <cellStyle name="m_Macros_Gazelle DDM Jul-2-2003 (FINAL)" xfId="2756"/>
    <cellStyle name="m_Macros_Gazelle DDM Jul-9-2003 (FINAL Base Case)" xfId="2757"/>
    <cellStyle name="m_Macros_Snowball Model 012105" xfId="2758"/>
    <cellStyle name="m_Macros_Snowball Model 012105_2005-07-13 Financials (3)" xfId="2759"/>
    <cellStyle name="m_Macros_Snowball Model 012105_Theta DDM 071305" xfId="2760"/>
    <cellStyle name="m_Macros_Snowball Model 012105_Tulip Model 020205" xfId="2761"/>
    <cellStyle name="m_Macros_Snowball Model 012105_Tulip Model 020205 v4" xfId="2762"/>
    <cellStyle name="m_Macros_Sterling Model Apr-30-2003" xfId="2763"/>
    <cellStyle name="m_Macros_Sterling Model Apr-30-2003_Gazelle DDM Jul-9-2003 (FINAL Base Case)" xfId="2764"/>
    <cellStyle name="m_Macros_Theta DDM 071305" xfId="2765"/>
    <cellStyle name="m_Macros_Tulip Model 020205" xfId="2766"/>
    <cellStyle name="m_Macros_Tulip Model 020205 v4" xfId="2767"/>
    <cellStyle name="m_Macros_Universe DDM 011005" xfId="2768"/>
    <cellStyle name="m_Macros_Universe DDM 110104 v3" xfId="2769"/>
    <cellStyle name="m_Macros_Universe DDM 111604 v4" xfId="2770"/>
    <cellStyle name="m_Macros_Universe DDM 113004 v1" xfId="2771"/>
    <cellStyle name="m_Macros_Universe DDM 120104 v1" xfId="2772"/>
    <cellStyle name="m_Manager" xfId="2773"/>
    <cellStyle name="m_Manager_2005-07-12 Theta Assessment of Competing Bidders" xfId="2774"/>
    <cellStyle name="m_Manager_2005-07-13 Financials (3)" xfId="2775"/>
    <cellStyle name="m_Manager_Gazelle DDM Jul-2-2003 (FINAL)" xfId="2776"/>
    <cellStyle name="m_Manager_Gazelle DDM Jul-9-2003 (FINAL Base Case)" xfId="2777"/>
    <cellStyle name="m_Manager_Snowball Model 012105" xfId="2778"/>
    <cellStyle name="m_Manager_Snowball Model 012105_2005-07-13 Financials (3)" xfId="2779"/>
    <cellStyle name="m_Manager_Snowball Model 012105_Theta DDM 071305" xfId="2780"/>
    <cellStyle name="m_Manager_Snowball Model 012105_Tulip Model 020205" xfId="2781"/>
    <cellStyle name="m_Manager_Snowball Model 012105_Tulip Model 020205 v4" xfId="2782"/>
    <cellStyle name="m_Manager_Sterling Model Apr-30-2003" xfId="2783"/>
    <cellStyle name="m_Manager_Sterling Model Apr-30-2003_Gazelle DDM Jul-9-2003 (FINAL Base Case)" xfId="2784"/>
    <cellStyle name="m_Manager_Theta DDM 071305" xfId="2785"/>
    <cellStyle name="m_Manager_Tulip Model 020205" xfId="2786"/>
    <cellStyle name="m_Manager_Tulip Model 020205 v4" xfId="2787"/>
    <cellStyle name="m_Manager_Universe DDM 011005" xfId="2788"/>
    <cellStyle name="m_Manager_Universe DDM 110104 v3" xfId="2789"/>
    <cellStyle name="m_Manager_Universe DDM 111604 v4" xfId="2790"/>
    <cellStyle name="m_Manager_Universe DDM 113004 v1" xfId="2791"/>
    <cellStyle name="m_Manager_Universe DDM 120104 v1" xfId="2792"/>
    <cellStyle name="m_Snowball Model 012105" xfId="2793"/>
    <cellStyle name="m_Sterling Model Apr-30-2003" xfId="2794"/>
    <cellStyle name="m_Theta DDM 071305" xfId="2795"/>
    <cellStyle name="m_Tulip Model 020205" xfId="2796"/>
    <cellStyle name="m_Tulip Model 020205 v4" xfId="2797"/>
    <cellStyle name="m_Universe DDM 011005" xfId="2798"/>
    <cellStyle name="m_Universe DDM 110104 v3" xfId="2799"/>
    <cellStyle name="m_Universe DDM 111604 v4" xfId="2800"/>
    <cellStyle name="m_Universe DDM 113004 v1" xfId="2801"/>
    <cellStyle name="m_Universe DDM 120104 v1" xfId="2802"/>
    <cellStyle name="m2" xfId="2803"/>
    <cellStyle name="MACRO" xfId="2804"/>
    <cellStyle name="Millares [0]_Contr. Sales" xfId="2805"/>
    <cellStyle name="Millares_Contr. Sales" xfId="2806"/>
    <cellStyle name="Milliers [0]_AR1194" xfId="2807"/>
    <cellStyle name="Milliers_AR1194" xfId="2808"/>
    <cellStyle name="million" xfId="140"/>
    <cellStyle name="MLComma0" xfId="2809"/>
    <cellStyle name="MLMultiple0" xfId="2810"/>
    <cellStyle name="MLPercent0" xfId="2811"/>
    <cellStyle name="Moneda [0]_Contr. Sales" xfId="2812"/>
    <cellStyle name="Moneda_Contr. Sales" xfId="2813"/>
    <cellStyle name="Mon้taire [0]_AR1194" xfId="2814"/>
    <cellStyle name="Mon้taire_AR1194" xfId="2815"/>
    <cellStyle name="ms??9" xfId="2816"/>
    <cellStyle name="ms明朝9" xfId="2817"/>
    <cellStyle name="mt" xfId="2818"/>
    <cellStyle name="mty" xfId="2819"/>
    <cellStyle name="Multiple" xfId="2820"/>
    <cellStyle name="n" xfId="2821"/>
    <cellStyle name="n0" xfId="141"/>
    <cellStyle name="n2" xfId="2822"/>
    <cellStyle name="NEE" xfId="2823"/>
    <cellStyle name="Neutral 10" xfId="2824"/>
    <cellStyle name="Neutral 11" xfId="2825"/>
    <cellStyle name="Neutral 12" xfId="2826"/>
    <cellStyle name="Neutral 13" xfId="2827"/>
    <cellStyle name="Neutral 14" xfId="2828"/>
    <cellStyle name="Neutral 15" xfId="2829"/>
    <cellStyle name="Neutral 16" xfId="2830"/>
    <cellStyle name="Neutral 17" xfId="2831"/>
    <cellStyle name="Neutral 18" xfId="2832"/>
    <cellStyle name="Neutral 19" xfId="2833"/>
    <cellStyle name="Neutral 2" xfId="355"/>
    <cellStyle name="Neutral 2 2" xfId="2835"/>
    <cellStyle name="Neutral 2 3" xfId="2836"/>
    <cellStyle name="Neutral 2 4" xfId="2837"/>
    <cellStyle name="Neutral 2 5" xfId="2838"/>
    <cellStyle name="Neutral 2 6" xfId="2839"/>
    <cellStyle name="Neutral 2 7" xfId="2840"/>
    <cellStyle name="Neutral 2 8" xfId="2834"/>
    <cellStyle name="Neutral 20" xfId="2841"/>
    <cellStyle name="Neutral 21" xfId="2842"/>
    <cellStyle name="Neutral 22" xfId="2843"/>
    <cellStyle name="Neutral 23" xfId="2844"/>
    <cellStyle name="Neutral 23 2" xfId="2845"/>
    <cellStyle name="Neutral 23 3" xfId="2846"/>
    <cellStyle name="Neutral 24" xfId="2847"/>
    <cellStyle name="Neutral 24 2" xfId="2848"/>
    <cellStyle name="Neutral 24 3" xfId="2849"/>
    <cellStyle name="Neutral 25" xfId="2850"/>
    <cellStyle name="Neutral 26" xfId="2851"/>
    <cellStyle name="Neutral 27" xfId="2852"/>
    <cellStyle name="Neutral 28" xfId="2853"/>
    <cellStyle name="Neutral 29" xfId="2854"/>
    <cellStyle name="Neutral 3" xfId="282"/>
    <cellStyle name="Neutral 3 2" xfId="2855"/>
    <cellStyle name="Neutral 30" xfId="2856"/>
    <cellStyle name="Neutral 31" xfId="2857"/>
    <cellStyle name="Neutral 32" xfId="2858"/>
    <cellStyle name="Neutral 33" xfId="2859"/>
    <cellStyle name="Neutral 34" xfId="2860"/>
    <cellStyle name="Neutral 35" xfId="2861"/>
    <cellStyle name="Neutral 36" xfId="2862"/>
    <cellStyle name="Neutral 4" xfId="2863"/>
    <cellStyle name="Neutral 5" xfId="2864"/>
    <cellStyle name="Neutral 6" xfId="2865"/>
    <cellStyle name="Neutral 7" xfId="2866"/>
    <cellStyle name="Neutral 8" xfId="2867"/>
    <cellStyle name="Neutral 9" xfId="2868"/>
    <cellStyle name="nf" xfId="2869"/>
    <cellStyle name="ni" xfId="2870"/>
    <cellStyle name="no" xfId="2871"/>
    <cellStyle name="no dec" xfId="29"/>
    <cellStyle name="no dec 2" xfId="2872"/>
    <cellStyle name="no1" xfId="2873"/>
    <cellStyle name="no2" xfId="2874"/>
    <cellStyle name="no3" xfId="2875"/>
    <cellStyle name="No4" xfId="2876"/>
    <cellStyle name="No5" xfId="2877"/>
    <cellStyle name="Nocomma" xfId="2878"/>
    <cellStyle name="Normal" xfId="0" builtinId="0"/>
    <cellStyle name="Normal - Style1" xfId="30"/>
    <cellStyle name="Normal - Style1 2" xfId="142"/>
    <cellStyle name="Normal - Style1 2 2" xfId="2879"/>
    <cellStyle name="Normal - Style1 3" xfId="2880"/>
    <cellStyle name="Normal (%)" xfId="2881"/>
    <cellStyle name="Normal (£m)" xfId="2882"/>
    <cellStyle name="Normal (x)" xfId="2883"/>
    <cellStyle name="Normal 10" xfId="143"/>
    <cellStyle name="Normal 10 2" xfId="144"/>
    <cellStyle name="Normal 10 2 2" xfId="2885"/>
    <cellStyle name="Normal 10 3" xfId="268"/>
    <cellStyle name="Normal 10 3 2" xfId="2886"/>
    <cellStyle name="Normal 10 4" xfId="413"/>
    <cellStyle name="Normal 10 5" xfId="2884"/>
    <cellStyle name="Normal 11" xfId="145"/>
    <cellStyle name="Normal 11 2" xfId="400"/>
    <cellStyle name="Normal 11 2 2" xfId="2888"/>
    <cellStyle name="Normal 11 3" xfId="2889"/>
    <cellStyle name="Normal 11 4" xfId="4530"/>
    <cellStyle name="Normal 11 5" xfId="2887"/>
    <cellStyle name="Normal 12" xfId="146"/>
    <cellStyle name="Normal 12 2" xfId="2891"/>
    <cellStyle name="Normal 12 2 2" xfId="2892"/>
    <cellStyle name="Normal 12 2 3" xfId="4532"/>
    <cellStyle name="Normal 12 3" xfId="2893"/>
    <cellStyle name="Normal 12 3 2" xfId="4533"/>
    <cellStyle name="Normal 12 4" xfId="2894"/>
    <cellStyle name="Normal 12 4 2" xfId="4534"/>
    <cellStyle name="Normal 12 5" xfId="2895"/>
    <cellStyle name="Normal 12 6" xfId="4531"/>
    <cellStyle name="Normal 12 7" xfId="2890"/>
    <cellStyle name="Normal 13" xfId="147"/>
    <cellStyle name="Normal 13 2" xfId="2897"/>
    <cellStyle name="Normal 13 2 2" xfId="4536"/>
    <cellStyle name="Normal 13 3" xfId="2898"/>
    <cellStyle name="Normal 13 3 2" xfId="4537"/>
    <cellStyle name="Normal 13 4" xfId="4535"/>
    <cellStyle name="Normal 13 5" xfId="2896"/>
    <cellStyle name="Normal 14" xfId="148"/>
    <cellStyle name="Normal 14 2" xfId="149"/>
    <cellStyle name="Normal 14 2 2" xfId="150"/>
    <cellStyle name="Normal 14 2 2 2" xfId="4539"/>
    <cellStyle name="Normal 14 2 3" xfId="2900"/>
    <cellStyle name="Normal 14 3" xfId="2901"/>
    <cellStyle name="Normal 14 3 2" xfId="4540"/>
    <cellStyle name="Normal 14 4" xfId="4538"/>
    <cellStyle name="Normal 14 5" xfId="2899"/>
    <cellStyle name="Normal 15" xfId="151"/>
    <cellStyle name="Normal 15 2" xfId="152"/>
    <cellStyle name="Normal 15 2 2" xfId="2904"/>
    <cellStyle name="Normal 15 2 3" xfId="4542"/>
    <cellStyle name="Normal 15 2 4" xfId="2903"/>
    <cellStyle name="Normal 15 3" xfId="2905"/>
    <cellStyle name="Normal 15 3 2" xfId="4543"/>
    <cellStyle name="Normal 15 4" xfId="4541"/>
    <cellStyle name="Normal 15 5" xfId="2902"/>
    <cellStyle name="Normal 16" xfId="153"/>
    <cellStyle name="Normal 16 2" xfId="2907"/>
    <cellStyle name="Normal 16 2 2" xfId="4545"/>
    <cellStyle name="Normal 16 3" xfId="2908"/>
    <cellStyle name="Normal 16 3 2" xfId="4546"/>
    <cellStyle name="Normal 16 4" xfId="4544"/>
    <cellStyle name="Normal 16 5" xfId="2906"/>
    <cellStyle name="Normal 17" xfId="154"/>
    <cellStyle name="Normal 17 2" xfId="2910"/>
    <cellStyle name="Normal 17 2 2" xfId="4548"/>
    <cellStyle name="Normal 17 3" xfId="2911"/>
    <cellStyle name="Normal 17 3 2" xfId="4549"/>
    <cellStyle name="Normal 17 4" xfId="2912"/>
    <cellStyle name="Normal 17 4 2" xfId="4550"/>
    <cellStyle name="Normal 17 5" xfId="2913"/>
    <cellStyle name="Normal 17 5 2" xfId="4551"/>
    <cellStyle name="Normal 17 6" xfId="4547"/>
    <cellStyle name="Normal 17 7" xfId="2909"/>
    <cellStyle name="Normal 18" xfId="155"/>
    <cellStyle name="Normal 18 2" xfId="2915"/>
    <cellStyle name="Normal 18 3" xfId="4552"/>
    <cellStyle name="Normal 18 4" xfId="2914"/>
    <cellStyle name="Normal 19" xfId="156"/>
    <cellStyle name="Normal 19 2" xfId="2917"/>
    <cellStyle name="Normal 19 2 2" xfId="4554"/>
    <cellStyle name="Normal 19 3" xfId="2918"/>
    <cellStyle name="Normal 19 3 2" xfId="4555"/>
    <cellStyle name="Normal 19 4" xfId="4553"/>
    <cellStyle name="Normal 19 5" xfId="2916"/>
    <cellStyle name="Normal 2" xfId="3"/>
    <cellStyle name="Normal 2 10" xfId="2920"/>
    <cellStyle name="Normal 2 10 2" xfId="2921"/>
    <cellStyle name="Normal 2 11" xfId="2922"/>
    <cellStyle name="Normal 2 12" xfId="2923"/>
    <cellStyle name="Normal 2 13" xfId="2924"/>
    <cellStyle name="Normal 2 13 2" xfId="2925"/>
    <cellStyle name="Normal 2 13 3" xfId="2926"/>
    <cellStyle name="Normal 2 13 4" xfId="4556"/>
    <cellStyle name="Normal 2 14" xfId="2927"/>
    <cellStyle name="Normal 2 14 2" xfId="4557"/>
    <cellStyle name="Normal 2 15" xfId="2928"/>
    <cellStyle name="Normal 2 15 2" xfId="4558"/>
    <cellStyle name="Normal 2 16" xfId="2929"/>
    <cellStyle name="Normal 2 16 2" xfId="4559"/>
    <cellStyle name="Normal 2 17" xfId="2930"/>
    <cellStyle name="Normal 2 17 2" xfId="4560"/>
    <cellStyle name="Normal 2 18" xfId="2931"/>
    <cellStyle name="Normal 2 18 10" xfId="2932"/>
    <cellStyle name="Normal 2 18 11" xfId="2933"/>
    <cellStyle name="Normal 2 18 12" xfId="2934"/>
    <cellStyle name="Normal 2 18 13" xfId="2935"/>
    <cellStyle name="Normal 2 18 14" xfId="2936"/>
    <cellStyle name="Normal 2 18 2" xfId="2937"/>
    <cellStyle name="Normal 2 18 3" xfId="2938"/>
    <cellStyle name="Normal 2 18 4" xfId="2939"/>
    <cellStyle name="Normal 2 18 5" xfId="2940"/>
    <cellStyle name="Normal 2 18 6" xfId="2941"/>
    <cellStyle name="Normal 2 18 7" xfId="2942"/>
    <cellStyle name="Normal 2 18 8" xfId="2943"/>
    <cellStyle name="Normal 2 18 9" xfId="2944"/>
    <cellStyle name="Normal 2 19" xfId="2945"/>
    <cellStyle name="Normal 2 2" xfId="158"/>
    <cellStyle name="Normal 2 2 10" xfId="2947"/>
    <cellStyle name="Normal 2 2 11" xfId="2948"/>
    <cellStyle name="Normal 2 2 12" xfId="2949"/>
    <cellStyle name="Normal 2 2 13" xfId="2950"/>
    <cellStyle name="Normal 2 2 14" xfId="2951"/>
    <cellStyle name="Normal 2 2 15" xfId="2952"/>
    <cellStyle name="Normal 2 2 16" xfId="2953"/>
    <cellStyle name="Normal 2 2 17" xfId="2954"/>
    <cellStyle name="Normal 2 2 18" xfId="2955"/>
    <cellStyle name="Normal 2 2 19" xfId="2956"/>
    <cellStyle name="Normal 2 2 2" xfId="159"/>
    <cellStyle name="Normal 2 2 2 10" xfId="2958"/>
    <cellStyle name="Normal 2 2 2 11" xfId="2959"/>
    <cellStyle name="Normal 2 2 2 12" xfId="2960"/>
    <cellStyle name="Normal 2 2 2 13" xfId="2961"/>
    <cellStyle name="Normal 2 2 2 14" xfId="2962"/>
    <cellStyle name="Normal 2 2 2 15" xfId="2963"/>
    <cellStyle name="Normal 2 2 2 16" xfId="2964"/>
    <cellStyle name="Normal 2 2 2 17" xfId="2965"/>
    <cellStyle name="Normal 2 2 2 18" xfId="2966"/>
    <cellStyle name="Normal 2 2 2 19" xfId="2967"/>
    <cellStyle name="Normal 2 2 2 2" xfId="2968"/>
    <cellStyle name="Normal 2 2 2 2 10" xfId="2969"/>
    <cellStyle name="Normal 2 2 2 2 11" xfId="2970"/>
    <cellStyle name="Normal 2 2 2 2 12" xfId="2971"/>
    <cellStyle name="Normal 2 2 2 2 13" xfId="2972"/>
    <cellStyle name="Normal 2 2 2 2 14" xfId="2973"/>
    <cellStyle name="Normal 2 2 2 2 15" xfId="2974"/>
    <cellStyle name="Normal 2 2 2 2 16" xfId="2975"/>
    <cellStyle name="Normal 2 2 2 2 17" xfId="2976"/>
    <cellStyle name="Normal 2 2 2 2 18" xfId="2977"/>
    <cellStyle name="Normal 2 2 2 2 19" xfId="2978"/>
    <cellStyle name="Normal 2 2 2 2 2" xfId="2979"/>
    <cellStyle name="Normal 2 2 2 2 2 10" xfId="2980"/>
    <cellStyle name="Normal 2 2 2 2 2 11" xfId="2981"/>
    <cellStyle name="Normal 2 2 2 2 2 12" xfId="2982"/>
    <cellStyle name="Normal 2 2 2 2 2 13" xfId="2983"/>
    <cellStyle name="Normal 2 2 2 2 2 14" xfId="2984"/>
    <cellStyle name="Normal 2 2 2 2 2 15" xfId="2985"/>
    <cellStyle name="Normal 2 2 2 2 2 2" xfId="2986"/>
    <cellStyle name="Normal 2 2 2 2 2 3" xfId="2987"/>
    <cellStyle name="Normal 2 2 2 2 2 4" xfId="2988"/>
    <cellStyle name="Normal 2 2 2 2 2 5" xfId="2989"/>
    <cellStyle name="Normal 2 2 2 2 2 6" xfId="2990"/>
    <cellStyle name="Normal 2 2 2 2 2 7" xfId="2991"/>
    <cellStyle name="Normal 2 2 2 2 2 8" xfId="2992"/>
    <cellStyle name="Normal 2 2 2 2 2 9" xfId="2993"/>
    <cellStyle name="Normal 2 2 2 2 3" xfId="2994"/>
    <cellStyle name="Normal 2 2 2 2 4" xfId="2995"/>
    <cellStyle name="Normal 2 2 2 2 5" xfId="2996"/>
    <cellStyle name="Normal 2 2 2 2 6" xfId="2997"/>
    <cellStyle name="Normal 2 2 2 2 7" xfId="2998"/>
    <cellStyle name="Normal 2 2 2 2 8" xfId="2999"/>
    <cellStyle name="Normal 2 2 2 2 9" xfId="3000"/>
    <cellStyle name="Normal 2 2 2 20" xfId="3001"/>
    <cellStyle name="Normal 2 2 2 21" xfId="2957"/>
    <cellStyle name="Normal 2 2 2 3" xfId="3002"/>
    <cellStyle name="Normal 2 2 2 3 2" xfId="3003"/>
    <cellStyle name="Normal 2 2 2 4" xfId="3004"/>
    <cellStyle name="Normal 2 2 2 4 10" xfId="3005"/>
    <cellStyle name="Normal 2 2 2 4 11" xfId="3006"/>
    <cellStyle name="Normal 2 2 2 4 12" xfId="3007"/>
    <cellStyle name="Normal 2 2 2 4 13" xfId="3008"/>
    <cellStyle name="Normal 2 2 2 4 14" xfId="3009"/>
    <cellStyle name="Normal 2 2 2 4 2" xfId="3010"/>
    <cellStyle name="Normal 2 2 2 4 3" xfId="3011"/>
    <cellStyle name="Normal 2 2 2 4 4" xfId="3012"/>
    <cellStyle name="Normal 2 2 2 4 5" xfId="3013"/>
    <cellStyle name="Normal 2 2 2 4 6" xfId="3014"/>
    <cellStyle name="Normal 2 2 2 4 7" xfId="3015"/>
    <cellStyle name="Normal 2 2 2 4 8" xfId="3016"/>
    <cellStyle name="Normal 2 2 2 4 9" xfId="3017"/>
    <cellStyle name="Normal 2 2 2 5" xfId="3018"/>
    <cellStyle name="Normal 2 2 2 6" xfId="3019"/>
    <cellStyle name="Normal 2 2 2 7" xfId="3020"/>
    <cellStyle name="Normal 2 2 2 8" xfId="3021"/>
    <cellStyle name="Normal 2 2 2 9" xfId="3022"/>
    <cellStyle name="Normal 2 2 20" xfId="3023"/>
    <cellStyle name="Normal 2 2 21" xfId="3024"/>
    <cellStyle name="Normal 2 2 21 2" xfId="4561"/>
    <cellStyle name="Normal 2 2 22" xfId="3025"/>
    <cellStyle name="Normal 2 2 22 2" xfId="4562"/>
    <cellStyle name="Normal 2 2 23" xfId="2946"/>
    <cellStyle name="Normal 2 2 3" xfId="160"/>
    <cellStyle name="Normal 2 2 3 2" xfId="3027"/>
    <cellStyle name="Normal 2 2 3 3" xfId="3028"/>
    <cellStyle name="Normal 2 2 3 4" xfId="3026"/>
    <cellStyle name="Normal 2 2 4" xfId="161"/>
    <cellStyle name="Normal 2 2 4 2" xfId="3030"/>
    <cellStyle name="Normal 2 2 4 3" xfId="3031"/>
    <cellStyle name="Normal 2 2 4 4" xfId="3029"/>
    <cellStyle name="Normal 2 2 5" xfId="391"/>
    <cellStyle name="Normal 2 2 5 10" xfId="3033"/>
    <cellStyle name="Normal 2 2 5 11" xfId="3034"/>
    <cellStyle name="Normal 2 2 5 12" xfId="3035"/>
    <cellStyle name="Normal 2 2 5 13" xfId="3036"/>
    <cellStyle name="Normal 2 2 5 14" xfId="3037"/>
    <cellStyle name="Normal 2 2 5 15" xfId="3038"/>
    <cellStyle name="Normal 2 2 5 16" xfId="3032"/>
    <cellStyle name="Normal 2 2 5 2" xfId="3039"/>
    <cellStyle name="Normal 2 2 5 2 2" xfId="3040"/>
    <cellStyle name="Normal 2 2 5 3" xfId="3041"/>
    <cellStyle name="Normal 2 2 5 4" xfId="3042"/>
    <cellStyle name="Normal 2 2 5 5" xfId="3043"/>
    <cellStyle name="Normal 2 2 5 6" xfId="3044"/>
    <cellStyle name="Normal 2 2 5 7" xfId="3045"/>
    <cellStyle name="Normal 2 2 5 8" xfId="3046"/>
    <cellStyle name="Normal 2 2 5 9" xfId="3047"/>
    <cellStyle name="Normal 2 2 6" xfId="3048"/>
    <cellStyle name="Normal 2 2 6 2" xfId="3049"/>
    <cellStyle name="Normal 2 2 6 3" xfId="3050"/>
    <cellStyle name="Normal 2 2 7" xfId="3051"/>
    <cellStyle name="Normal 2 2 7 2" xfId="3052"/>
    <cellStyle name="Normal 2 2 7 3" xfId="3053"/>
    <cellStyle name="Normal 2 2 8" xfId="3054"/>
    <cellStyle name="Normal 2 2 8 2" xfId="3055"/>
    <cellStyle name="Normal 2 2 9" xfId="3056"/>
    <cellStyle name="Normal 2 20" xfId="3057"/>
    <cellStyle name="Normal 2 21" xfId="3058"/>
    <cellStyle name="Normal 2 22" xfId="3059"/>
    <cellStyle name="Normal 2 23" xfId="3060"/>
    <cellStyle name="Normal 2 24" xfId="3061"/>
    <cellStyle name="Normal 2 25" xfId="3062"/>
    <cellStyle name="Normal 2 26" xfId="3063"/>
    <cellStyle name="Normal 2 27" xfId="3064"/>
    <cellStyle name="Normal 2 28" xfId="3065"/>
    <cellStyle name="Normal 2 29" xfId="3066"/>
    <cellStyle name="Normal 2 3" xfId="162"/>
    <cellStyle name="Normal 2 3 2" xfId="375"/>
    <cellStyle name="Normal 2 3 2 2" xfId="3069"/>
    <cellStyle name="Normal 2 3 2 3" xfId="3068"/>
    <cellStyle name="Normal 2 3 3" xfId="3070"/>
    <cellStyle name="Normal 2 3 4" xfId="3071"/>
    <cellStyle name="Normal 2 3 5" xfId="3067"/>
    <cellStyle name="Normal 2 30" xfId="3072"/>
    <cellStyle name="Normal 2 31" xfId="3073"/>
    <cellStyle name="Normal 2 32" xfId="3074"/>
    <cellStyle name="Normal 2 33" xfId="3075"/>
    <cellStyle name="Normal 2 34" xfId="2919"/>
    <cellStyle name="Normal 2 4" xfId="163"/>
    <cellStyle name="Normal 2 4 2" xfId="3077"/>
    <cellStyle name="Normal 2 4 3" xfId="3078"/>
    <cellStyle name="Normal 2 4 4" xfId="3076"/>
    <cellStyle name="Normal 2 5" xfId="164"/>
    <cellStyle name="Normal 2 5 2" xfId="3080"/>
    <cellStyle name="Normal 2 5 3" xfId="3081"/>
    <cellStyle name="Normal 2 5 4" xfId="3079"/>
    <cellStyle name="Normal 2 6" xfId="165"/>
    <cellStyle name="Normal 2 6 2" xfId="3083"/>
    <cellStyle name="Normal 2 6 3" xfId="3084"/>
    <cellStyle name="Normal 2 6 4" xfId="3082"/>
    <cellStyle name="Normal 2 7" xfId="166"/>
    <cellStyle name="Normal 2 7 2" xfId="3086"/>
    <cellStyle name="Normal 2 7 3" xfId="3087"/>
    <cellStyle name="Normal 2 7 4" xfId="3085"/>
    <cellStyle name="Normal 2 8" xfId="167"/>
    <cellStyle name="Normal 2 8 2" xfId="3089"/>
    <cellStyle name="Normal 2 8 3" xfId="3088"/>
    <cellStyle name="Normal 2 9" xfId="273"/>
    <cellStyle name="Normal 2 9 2" xfId="3091"/>
    <cellStyle name="Normal 2 9 3" xfId="3090"/>
    <cellStyle name="Normal 20" xfId="168"/>
    <cellStyle name="Normal 20 2" xfId="3093"/>
    <cellStyle name="Normal 20 2 2" xfId="3094"/>
    <cellStyle name="Normal 20 2 3" xfId="4564"/>
    <cellStyle name="Normal 20 3" xfId="3095"/>
    <cellStyle name="Normal 20 3 2" xfId="4565"/>
    <cellStyle name="Normal 20 4" xfId="3096"/>
    <cellStyle name="Normal 20 5" xfId="4563"/>
    <cellStyle name="Normal 20 6" xfId="3092"/>
    <cellStyle name="Normal 21" xfId="169"/>
    <cellStyle name="Normal 21 2" xfId="3098"/>
    <cellStyle name="Normal 21 2 2" xfId="4566"/>
    <cellStyle name="Normal 21 3" xfId="3099"/>
    <cellStyle name="Normal 21 3 2" xfId="4567"/>
    <cellStyle name="Normal 21 4" xfId="3100"/>
    <cellStyle name="Normal 21 4 2" xfId="4568"/>
    <cellStyle name="Normal 21 5" xfId="3101"/>
    <cellStyle name="Normal 21 5 2" xfId="4569"/>
    <cellStyle name="Normal 21 6" xfId="3097"/>
    <cellStyle name="Normal 22" xfId="170"/>
    <cellStyle name="Normal 22 2" xfId="3103"/>
    <cellStyle name="Normal 22 2 2" xfId="4570"/>
    <cellStyle name="Normal 22 3" xfId="3104"/>
    <cellStyle name="Normal 22 3 2" xfId="4571"/>
    <cellStyle name="Normal 22 4" xfId="3102"/>
    <cellStyle name="Normal 23" xfId="171"/>
    <cellStyle name="Normal 23 2" xfId="3106"/>
    <cellStyle name="Normal 23 2 2" xfId="4573"/>
    <cellStyle name="Normal 23 3" xfId="3107"/>
    <cellStyle name="Normal 23 3 2" xfId="4574"/>
    <cellStyle name="Normal 23 4" xfId="4572"/>
    <cellStyle name="Normal 23 5" xfId="3105"/>
    <cellStyle name="Normal 24" xfId="172"/>
    <cellStyle name="Normal 24 2" xfId="3109"/>
    <cellStyle name="Normal 24 2 2" xfId="3110"/>
    <cellStyle name="Normal 24 2 2 2" xfId="4577"/>
    <cellStyle name="Normal 24 2 3" xfId="4576"/>
    <cellStyle name="Normal 24 3" xfId="3111"/>
    <cellStyle name="Normal 24 4" xfId="3112"/>
    <cellStyle name="Normal 24 4 2" xfId="4578"/>
    <cellStyle name="Normal 24 5" xfId="3113"/>
    <cellStyle name="Normal 24 5 2" xfId="4579"/>
    <cellStyle name="Normal 24 6" xfId="4575"/>
    <cellStyle name="Normal 24 7" xfId="3108"/>
    <cellStyle name="Normal 25" xfId="173"/>
    <cellStyle name="Normal 25 2" xfId="3115"/>
    <cellStyle name="Normal 25 2 2" xfId="4580"/>
    <cellStyle name="Normal 25 3" xfId="3116"/>
    <cellStyle name="Normal 25 3 2" xfId="4581"/>
    <cellStyle name="Normal 25 4" xfId="3114"/>
    <cellStyle name="Normal 26" xfId="174"/>
    <cellStyle name="Normal 26 2" xfId="3118"/>
    <cellStyle name="Normal 26 2 2" xfId="4582"/>
    <cellStyle name="Normal 26 3" xfId="3119"/>
    <cellStyle name="Normal 26 3 2" xfId="4583"/>
    <cellStyle name="Normal 26 4" xfId="3117"/>
    <cellStyle name="Normal 27" xfId="175"/>
    <cellStyle name="Normal 27 2" xfId="3121"/>
    <cellStyle name="Normal 27 2 2" xfId="4585"/>
    <cellStyle name="Normal 27 3" xfId="3122"/>
    <cellStyle name="Normal 27 3 2" xfId="4586"/>
    <cellStyle name="Normal 27 4" xfId="4584"/>
    <cellStyle name="Normal 27 5" xfId="3120"/>
    <cellStyle name="Normal 28" xfId="176"/>
    <cellStyle name="Normal 28 2" xfId="3124"/>
    <cellStyle name="Normal 28 2 2" xfId="4588"/>
    <cellStyle name="Normal 28 3" xfId="3125"/>
    <cellStyle name="Normal 28 3 2" xfId="4589"/>
    <cellStyle name="Normal 28 4" xfId="4587"/>
    <cellStyle name="Normal 28 5" xfId="3123"/>
    <cellStyle name="Normal 29" xfId="177"/>
    <cellStyle name="Normal 29 2" xfId="3127"/>
    <cellStyle name="Normal 29 3" xfId="4590"/>
    <cellStyle name="Normal 29 4" xfId="3126"/>
    <cellStyle name="Normal 3" xfId="178"/>
    <cellStyle name="Normal 3 10" xfId="3129"/>
    <cellStyle name="Normal 3 11" xfId="3130"/>
    <cellStyle name="Normal 3 12" xfId="3131"/>
    <cellStyle name="Normal 3 13" xfId="3132"/>
    <cellStyle name="Normal 3 14" xfId="3133"/>
    <cellStyle name="Normal 3 15" xfId="3134"/>
    <cellStyle name="Normal 3 16" xfId="3135"/>
    <cellStyle name="Normal 3 17" xfId="3136"/>
    <cellStyle name="Normal 3 18" xfId="4591"/>
    <cellStyle name="Normal 3 19" xfId="3128"/>
    <cellStyle name="Normal 3 2" xfId="179"/>
    <cellStyle name="Normal 3 2 10" xfId="3138"/>
    <cellStyle name="Normal 3 2 11" xfId="3139"/>
    <cellStyle name="Normal 3 2 12" xfId="3140"/>
    <cellStyle name="Normal 3 2 13" xfId="3141"/>
    <cellStyle name="Normal 3 2 14" xfId="3142"/>
    <cellStyle name="Normal 3 2 15" xfId="3143"/>
    <cellStyle name="Normal 3 2 16" xfId="3144"/>
    <cellStyle name="Normal 3 2 17" xfId="3145"/>
    <cellStyle name="Normal 3 2 18" xfId="3146"/>
    <cellStyle name="Normal 3 2 19" xfId="3147"/>
    <cellStyle name="Normal 3 2 2" xfId="3148"/>
    <cellStyle name="Normal 3 2 2 10" xfId="3149"/>
    <cellStyle name="Normal 3 2 2 11" xfId="3150"/>
    <cellStyle name="Normal 3 2 2 12" xfId="3151"/>
    <cellStyle name="Normal 3 2 2 13" xfId="3152"/>
    <cellStyle name="Normal 3 2 2 14" xfId="3153"/>
    <cellStyle name="Normal 3 2 2 15" xfId="3154"/>
    <cellStyle name="Normal 3 2 2 2" xfId="3155"/>
    <cellStyle name="Normal 3 2 2 3" xfId="3156"/>
    <cellStyle name="Normal 3 2 2 4" xfId="3157"/>
    <cellStyle name="Normal 3 2 2 5" xfId="3158"/>
    <cellStyle name="Normal 3 2 2 6" xfId="3159"/>
    <cellStyle name="Normal 3 2 2 7" xfId="3160"/>
    <cellStyle name="Normal 3 2 2 8" xfId="3161"/>
    <cellStyle name="Normal 3 2 2 9" xfId="3162"/>
    <cellStyle name="Normal 3 2 20" xfId="3137"/>
    <cellStyle name="Normal 3 2 3" xfId="3163"/>
    <cellStyle name="Normal 3 2 4" xfId="3164"/>
    <cellStyle name="Normal 3 2 5" xfId="3165"/>
    <cellStyle name="Normal 3 2 6" xfId="3166"/>
    <cellStyle name="Normal 3 2 7" xfId="3167"/>
    <cellStyle name="Normal 3 2 8" xfId="3168"/>
    <cellStyle name="Normal 3 2 9" xfId="3169"/>
    <cellStyle name="Normal 3 3" xfId="180"/>
    <cellStyle name="Normal 3 3 2" xfId="3171"/>
    <cellStyle name="Normal 3 3 3" xfId="3172"/>
    <cellStyle name="Normal 3 3 4" xfId="3170"/>
    <cellStyle name="Normal 3 4" xfId="181"/>
    <cellStyle name="Normal 3 4 2" xfId="3174"/>
    <cellStyle name="Normal 3 4 3" xfId="3175"/>
    <cellStyle name="Normal 3 4 4" xfId="3173"/>
    <cellStyle name="Normal 3 5" xfId="318"/>
    <cellStyle name="Normal 3 5 2" xfId="3177"/>
    <cellStyle name="Normal 3 5 3" xfId="3178"/>
    <cellStyle name="Normal 3 5 4" xfId="3176"/>
    <cellStyle name="Normal 3 6" xfId="396"/>
    <cellStyle name="Normal 3 6 2" xfId="3180"/>
    <cellStyle name="Normal 3 6 3" xfId="3181"/>
    <cellStyle name="Normal 3 6 4" xfId="3179"/>
    <cellStyle name="Normal 3 7" xfId="3182"/>
    <cellStyle name="Normal 3 7 2" xfId="3183"/>
    <cellStyle name="Normal 3 7 3" xfId="3184"/>
    <cellStyle name="Normal 3 8" xfId="3185"/>
    <cellStyle name="Normal 3 8 2" xfId="3186"/>
    <cellStyle name="Normal 3 8 3" xfId="3187"/>
    <cellStyle name="Normal 3 9" xfId="3188"/>
    <cellStyle name="Normal 3 9 2" xfId="3189"/>
    <cellStyle name="Normal 30" xfId="182"/>
    <cellStyle name="Normal 30 2" xfId="3191"/>
    <cellStyle name="Normal 30 3" xfId="4592"/>
    <cellStyle name="Normal 30 4" xfId="3190"/>
    <cellStyle name="Normal 31" xfId="52"/>
    <cellStyle name="Normal 31 2" xfId="3193"/>
    <cellStyle name="Normal 31 3" xfId="4593"/>
    <cellStyle name="Normal 31 4" xfId="3192"/>
    <cellStyle name="Normal 32" xfId="240"/>
    <cellStyle name="Normal 33" xfId="315"/>
    <cellStyle name="Normal 33 2" xfId="3194"/>
    <cellStyle name="Normal 34" xfId="398"/>
    <cellStyle name="Normal 34 2" xfId="3195"/>
    <cellStyle name="Normal 35" xfId="395"/>
    <cellStyle name="Normal 35 2" xfId="3196"/>
    <cellStyle name="Normal 36" xfId="394"/>
    <cellStyle name="Normal 36 2" xfId="3197"/>
    <cellStyle name="Normal 37" xfId="403"/>
    <cellStyle name="Normal 37 2" xfId="3198"/>
    <cellStyle name="Normal 38" xfId="404"/>
    <cellStyle name="Normal 38 2" xfId="3199"/>
    <cellStyle name="Normal 39" xfId="407"/>
    <cellStyle name="Normal 39 2" xfId="3200"/>
    <cellStyle name="Normal 4" xfId="183"/>
    <cellStyle name="Normal 4 10" xfId="3201"/>
    <cellStyle name="Normal 4 11" xfId="3202"/>
    <cellStyle name="Normal 4 12" xfId="3203"/>
    <cellStyle name="Normal 4 13" xfId="3204"/>
    <cellStyle name="Normal 4 14" xfId="3205"/>
    <cellStyle name="Normal 4 15" xfId="3206"/>
    <cellStyle name="Normal 4 16" xfId="3207"/>
    <cellStyle name="Normal 4 17" xfId="3208"/>
    <cellStyle name="Normal 4 2" xfId="184"/>
    <cellStyle name="Normal 4 2 2" xfId="3210"/>
    <cellStyle name="Normal 4 2 3" xfId="3211"/>
    <cellStyle name="Normal 4 2 4" xfId="3209"/>
    <cellStyle name="Normal 4 3" xfId="185"/>
    <cellStyle name="Normal 4 3 2" xfId="3213"/>
    <cellStyle name="Normal 4 3 3" xfId="3212"/>
    <cellStyle name="Normal 4 4" xfId="360"/>
    <cellStyle name="Normal 4 4 2" xfId="3215"/>
    <cellStyle name="Normal 4 4 2 2" xfId="4594"/>
    <cellStyle name="Normal 4 4 3" xfId="3216"/>
    <cellStyle name="Normal 4 4 3 2" xfId="4595"/>
    <cellStyle name="Normal 4 4 4" xfId="3214"/>
    <cellStyle name="Normal 4 5" xfId="3217"/>
    <cellStyle name="Normal 4 6" xfId="3218"/>
    <cellStyle name="Normal 4 7" xfId="3219"/>
    <cellStyle name="Normal 4 8" xfId="3220"/>
    <cellStyle name="Normal 4 9" xfId="3221"/>
    <cellStyle name="Normal 40" xfId="4"/>
    <cellStyle name="Normal 40 2" xfId="3222"/>
    <cellStyle name="Normal 41" xfId="193"/>
    <cellStyle name="Normal 41 2" xfId="4596"/>
    <cellStyle name="Normal 41 3" xfId="3223"/>
    <cellStyle name="Normal 42" xfId="461"/>
    <cellStyle name="Normal 42 2" xfId="4597"/>
    <cellStyle name="Normal 42 3" xfId="3224"/>
    <cellStyle name="Normal 43" xfId="436"/>
    <cellStyle name="Normal 43 2" xfId="4598"/>
    <cellStyle name="Normal 43 3" xfId="3225"/>
    <cellStyle name="Normal 44" xfId="448"/>
    <cellStyle name="Normal 44 2" xfId="4599"/>
    <cellStyle name="Normal 44 3" xfId="3226"/>
    <cellStyle name="Normal 45" xfId="438"/>
    <cellStyle name="Normal 45 2" xfId="4600"/>
    <cellStyle name="Normal 45 3" xfId="3227"/>
    <cellStyle name="Normal 46" xfId="486"/>
    <cellStyle name="Normal 46 2" xfId="4601"/>
    <cellStyle name="Normal 46 3" xfId="3228"/>
    <cellStyle name="Normal 47" xfId="475"/>
    <cellStyle name="Normal 47 2" xfId="4602"/>
    <cellStyle name="Normal 47 3" xfId="3229"/>
    <cellStyle name="Normal 48" xfId="478"/>
    <cellStyle name="Normal 48 2" xfId="4603"/>
    <cellStyle name="Normal 48 3" xfId="3230"/>
    <cellStyle name="Normal 49" xfId="423"/>
    <cellStyle name="Normal 49 2" xfId="4604"/>
    <cellStyle name="Normal 49 3" xfId="3231"/>
    <cellStyle name="Normal 5" xfId="186"/>
    <cellStyle name="Normal 5 2" xfId="187"/>
    <cellStyle name="Normal 5 2 2" xfId="3233"/>
    <cellStyle name="Normal 5 3" xfId="188"/>
    <cellStyle name="Normal 5 3 2" xfId="3234"/>
    <cellStyle name="Normal 5 4" xfId="262"/>
    <cellStyle name="Normal 5 4 2" xfId="3235"/>
    <cellStyle name="Normal 5 5" xfId="3232"/>
    <cellStyle name="Normal 50" xfId="452"/>
    <cellStyle name="Normal 50 2" xfId="4605"/>
    <cellStyle name="Normal 50 3" xfId="3236"/>
    <cellStyle name="Normal 51" xfId="488"/>
    <cellStyle name="Normal 51 2" xfId="4606"/>
    <cellStyle name="Normal 51 3" xfId="3237"/>
    <cellStyle name="Normal 52" xfId="481"/>
    <cellStyle name="Normal 52 2" xfId="4607"/>
    <cellStyle name="Normal 52 3" xfId="3238"/>
    <cellStyle name="Normal 53" xfId="470"/>
    <cellStyle name="Normal 53 2" xfId="4608"/>
    <cellStyle name="Normal 53 3" xfId="3239"/>
    <cellStyle name="Normal 54" xfId="430"/>
    <cellStyle name="Normal 54 2" xfId="4609"/>
    <cellStyle name="Normal 54 3" xfId="3240"/>
    <cellStyle name="Normal 55" xfId="482"/>
    <cellStyle name="Normal 55 2" xfId="4610"/>
    <cellStyle name="Normal 55 3" xfId="3241"/>
    <cellStyle name="Normal 56" xfId="477"/>
    <cellStyle name="Normal 56 2" xfId="4611"/>
    <cellStyle name="Normal 56 3" xfId="3242"/>
    <cellStyle name="Normal 57" xfId="466"/>
    <cellStyle name="Normal 57 2" xfId="4612"/>
    <cellStyle name="Normal 57 3" xfId="3243"/>
    <cellStyle name="Normal 58" xfId="445"/>
    <cellStyle name="Normal 58 2" xfId="4613"/>
    <cellStyle name="Normal 58 3" xfId="3244"/>
    <cellStyle name="Normal 59" xfId="476"/>
    <cellStyle name="Normal 59 2" xfId="4614"/>
    <cellStyle name="Normal 59 3" xfId="3245"/>
    <cellStyle name="Normal 6" xfId="189"/>
    <cellStyle name="Normal 6 2" xfId="190"/>
    <cellStyle name="Normal 6 2 2" xfId="3247"/>
    <cellStyle name="Normal 6 3" xfId="263"/>
    <cellStyle name="Normal 6 3 2" xfId="3248"/>
    <cellStyle name="Normal 6 4" xfId="383"/>
    <cellStyle name="Normal 6 4 2" xfId="3249"/>
    <cellStyle name="Normal 6 5" xfId="3246"/>
    <cellStyle name="Normal 60" xfId="443"/>
    <cellStyle name="Normal 60 2" xfId="4615"/>
    <cellStyle name="Normal 60 3" xfId="3250"/>
    <cellStyle name="Normal 61" xfId="435"/>
    <cellStyle name="Normal 61 2" xfId="4616"/>
    <cellStyle name="Normal 61 3" xfId="3251"/>
    <cellStyle name="Normal 62" xfId="456"/>
    <cellStyle name="Normal 62 2" xfId="4617"/>
    <cellStyle name="Normal 62 3" xfId="3252"/>
    <cellStyle name="Normal 63" xfId="419"/>
    <cellStyle name="Normal 63 2" xfId="4618"/>
    <cellStyle name="Normal 63 3" xfId="3253"/>
    <cellStyle name="Normal 64" xfId="472"/>
    <cellStyle name="Normal 64 2" xfId="4619"/>
    <cellStyle name="Normal 64 3" xfId="3254"/>
    <cellStyle name="Normal 65" xfId="489"/>
    <cellStyle name="Normal 65 2" xfId="4620"/>
    <cellStyle name="Normal 65 3" xfId="3255"/>
    <cellStyle name="Normal 66" xfId="465"/>
    <cellStyle name="Normal 66 2" xfId="4621"/>
    <cellStyle name="Normal 66 3" xfId="3256"/>
    <cellStyle name="Normal 67" xfId="469"/>
    <cellStyle name="Normal 67 2" xfId="501"/>
    <cellStyle name="Normal 68" xfId="491"/>
    <cellStyle name="Normal 68 2" xfId="499"/>
    <cellStyle name="Normal 69" xfId="418"/>
    <cellStyle name="Normal 7" xfId="191"/>
    <cellStyle name="Normal 7 10" xfId="3258"/>
    <cellStyle name="Normal 7 11" xfId="3259"/>
    <cellStyle name="Normal 7 12" xfId="3260"/>
    <cellStyle name="Normal 7 13" xfId="3261"/>
    <cellStyle name="Normal 7 14" xfId="3257"/>
    <cellStyle name="Normal 7 2" xfId="192"/>
    <cellStyle name="Normal 7 2 2" xfId="3263"/>
    <cellStyle name="Normal 7 2 3" xfId="3262"/>
    <cellStyle name="Normal 7 3" xfId="264"/>
    <cellStyle name="Normal 7 3 2" xfId="3264"/>
    <cellStyle name="Normal 7 4" xfId="411"/>
    <cellStyle name="Normal 7 4 2" xfId="3265"/>
    <cellStyle name="Normal 7 5" xfId="3266"/>
    <cellStyle name="Normal 7 6" xfId="3267"/>
    <cellStyle name="Normal 7 7" xfId="3268"/>
    <cellStyle name="Normal 7 8" xfId="3269"/>
    <cellStyle name="Normal 7 9" xfId="3270"/>
    <cellStyle name="Normal 70" xfId="479"/>
    <cellStyle name="Normal 71" xfId="450"/>
    <cellStyle name="Normal 72" xfId="437"/>
    <cellStyle name="Normal 73" xfId="473"/>
    <cellStyle name="Normal 74" xfId="463"/>
    <cellStyle name="Normal 75" xfId="417"/>
    <cellStyle name="Normal 76" xfId="431"/>
    <cellStyle name="Normal 77" xfId="442"/>
    <cellStyle name="Normal 78" xfId="439"/>
    <cellStyle name="Normal 79" xfId="485"/>
    <cellStyle name="Normal 8" xfId="2"/>
    <cellStyle name="Normal 8 2" xfId="194"/>
    <cellStyle name="Normal 8 2 2" xfId="3272"/>
    <cellStyle name="Normal 8 3" xfId="269"/>
    <cellStyle name="Normal 8 3 2" xfId="3273"/>
    <cellStyle name="Normal 8 4" xfId="412"/>
    <cellStyle name="Normal 8 4 2" xfId="4622"/>
    <cellStyle name="Normal 8 5" xfId="3271"/>
    <cellStyle name="Normal 80" xfId="441"/>
    <cellStyle name="Normal 81" xfId="492"/>
    <cellStyle name="Normal 82" xfId="496"/>
    <cellStyle name="Normal 83" xfId="4632"/>
    <cellStyle name="Normal 84" xfId="4626"/>
    <cellStyle name="Normal 85" xfId="4628"/>
    <cellStyle name="Normal 86" xfId="497"/>
    <cellStyle name="Normal 87" xfId="498"/>
    <cellStyle name="Normal 88" xfId="4630"/>
    <cellStyle name="Normal 89" xfId="494"/>
    <cellStyle name="Normal 9" xfId="195"/>
    <cellStyle name="Normal 9 2" xfId="196"/>
    <cellStyle name="Normal 9 2 2" xfId="3276"/>
    <cellStyle name="Normal 9 2 3" xfId="3275"/>
    <cellStyle name="Normal 9 3" xfId="399"/>
    <cellStyle name="Normal 9 3 2" xfId="3278"/>
    <cellStyle name="Normal 9 3 3" xfId="3277"/>
    <cellStyle name="Normal 9 4" xfId="3279"/>
    <cellStyle name="Normal 9 5" xfId="3280"/>
    <cellStyle name="Normal 9 6" xfId="4623"/>
    <cellStyle name="Normal 9 7" xfId="3274"/>
    <cellStyle name="Normal U" xfId="3281"/>
    <cellStyle name="Normal U 2" xfId="3282"/>
    <cellStyle name="NormalGB" xfId="31"/>
    <cellStyle name="NormalGB 2" xfId="197"/>
    <cellStyle name="NormalGB 2 2" xfId="377"/>
    <cellStyle name="NormalGB 3" xfId="265"/>
    <cellStyle name="NormalGB 4" xfId="3283"/>
    <cellStyle name="Note 10" xfId="3284"/>
    <cellStyle name="Note 11" xfId="3285"/>
    <cellStyle name="Note 12" xfId="3286"/>
    <cellStyle name="Note 13" xfId="3287"/>
    <cellStyle name="Note 14" xfId="3288"/>
    <cellStyle name="Note 15" xfId="3289"/>
    <cellStyle name="Note 16" xfId="3290"/>
    <cellStyle name="Note 17" xfId="3291"/>
    <cellStyle name="Note 18" xfId="3292"/>
    <cellStyle name="Note 19" xfId="3293"/>
    <cellStyle name="Note 2" xfId="278"/>
    <cellStyle name="Note 2 2" xfId="378"/>
    <cellStyle name="Note 2 2 2" xfId="3295"/>
    <cellStyle name="Note 2 3" xfId="3296"/>
    <cellStyle name="Note 2 4" xfId="3297"/>
    <cellStyle name="Note 2 5" xfId="3298"/>
    <cellStyle name="Note 2 6" xfId="3299"/>
    <cellStyle name="Note 2 7" xfId="3300"/>
    <cellStyle name="Note 2 8" xfId="3301"/>
    <cellStyle name="Note 2 9" xfId="3294"/>
    <cellStyle name="Note 20" xfId="3302"/>
    <cellStyle name="Note 21" xfId="3303"/>
    <cellStyle name="Note 22" xfId="3304"/>
    <cellStyle name="Note 23" xfId="3305"/>
    <cellStyle name="Note 23 2" xfId="3306"/>
    <cellStyle name="Note 23 3" xfId="3307"/>
    <cellStyle name="Note 24" xfId="3308"/>
    <cellStyle name="Note 24 2" xfId="3309"/>
    <cellStyle name="Note 24 3" xfId="3310"/>
    <cellStyle name="Note 25" xfId="3311"/>
    <cellStyle name="Note 26" xfId="3312"/>
    <cellStyle name="Note 27" xfId="3313"/>
    <cellStyle name="Note 28" xfId="3314"/>
    <cellStyle name="Note 29" xfId="3315"/>
    <cellStyle name="Note 3" xfId="3316"/>
    <cellStyle name="Note 30" xfId="3317"/>
    <cellStyle name="Note 31" xfId="3318"/>
    <cellStyle name="Note 32" xfId="3319"/>
    <cellStyle name="Note 33" xfId="3320"/>
    <cellStyle name="Note 34" xfId="3321"/>
    <cellStyle name="Note 35" xfId="3322"/>
    <cellStyle name="Note 36" xfId="3323"/>
    <cellStyle name="Note 4" xfId="3324"/>
    <cellStyle name="Note 5" xfId="3325"/>
    <cellStyle name="Note 6" xfId="3326"/>
    <cellStyle name="Note 7" xfId="3327"/>
    <cellStyle name="Note 8" xfId="3328"/>
    <cellStyle name="Note 9" xfId="3329"/>
    <cellStyle name="Note heading" xfId="3330"/>
    <cellStyle name="Note heading 2" xfId="3331"/>
    <cellStyle name="nplode" xfId="3332"/>
    <cellStyle name="nplode 2" xfId="3333"/>
    <cellStyle name="nt" xfId="3334"/>
    <cellStyle name="num" xfId="3335"/>
    <cellStyle name="Number [0]" xfId="3336"/>
    <cellStyle name="o" xfId="3337"/>
    <cellStyle name="o\" xfId="3338"/>
    <cellStyle name="o_2005-07-12 Theta Assessment of Competing Bidders" xfId="3339"/>
    <cellStyle name="o_2005-07-13 Financials (3)" xfId="3340"/>
    <cellStyle name="o_2006-10-12 Hong Leong Finance" xfId="3341"/>
    <cellStyle name="o_2006-11 Danamon inputs v2" xfId="3342"/>
    <cellStyle name="o_2007-03-22 Dayak &amp; Batavia v1" xfId="3343"/>
    <cellStyle name="o_BEA Merger Analysis Nov 20" xfId="3344"/>
    <cellStyle name="o_BEA Merger Analysis Nov 20_Gazelle DDM Jun-16-2003a" xfId="3345"/>
    <cellStyle name="o_BEA Merger Analysis Nov 20_Gazelle DDM Jun-3-2003" xfId="3346"/>
    <cellStyle name="o_BEA Merger Analysis Nov 20_Gazelle DDM May-15-2003" xfId="3347"/>
    <cellStyle name="o_Gazelle DDM Jul-2-2003 (FINAL)" xfId="3348"/>
    <cellStyle name="o_Gazelle DDM Jul-9-2003 (FINAL Base Case)" xfId="3349"/>
    <cellStyle name="o_Interloper Analysis" xfId="3350"/>
    <cellStyle name="o_MERGKEPP" xfId="3351"/>
    <cellStyle name="o_MERGKEPP_Gazelle DDM Jul-9-2003 (FINAL Base Case)" xfId="3352"/>
    <cellStyle name="o_MERGKEPP_Snowball Model 012105" xfId="3353"/>
    <cellStyle name="o_MERGKEPP_Snowball Model 012105_2005-07-13 Financials (3)" xfId="3354"/>
    <cellStyle name="o_MERGKEPP_Snowball Model 012105_Theta DDM 071305" xfId="3355"/>
    <cellStyle name="o_MERGKEPP_Snowball Model 012105_Tulip Model 020205" xfId="3356"/>
    <cellStyle name="o_MERGKEPP_Snowball Model 012105_Tulip Model 020205 v4" xfId="3357"/>
    <cellStyle name="o_MERGKEPP_Universe DDM 011005" xfId="3358"/>
    <cellStyle name="o_Snowball Model 012105" xfId="3359"/>
    <cellStyle name="o_Snowball Model 012105_2005-07-13 Financials (3)" xfId="3360"/>
    <cellStyle name="o_Snowball Model 012105_Theta DDM 071305" xfId="3361"/>
    <cellStyle name="o_Snowball Model 012105_Tulip Model 020205" xfId="3362"/>
    <cellStyle name="o_Snowball Model 012105_Tulip Model 020205 v4" xfId="3363"/>
    <cellStyle name="o_Sterling Model Apr-30-2003" xfId="3364"/>
    <cellStyle name="o_Sterling Model Apr-30-2003_Gazelle DDM Jul-9-2003 (FINAL Base Case)" xfId="3365"/>
    <cellStyle name="o_Theta DDM 071305" xfId="3366"/>
    <cellStyle name="o_Theta DDM 071605 FINAL v6" xfId="3367"/>
    <cellStyle name="o_Tulip Model 020205" xfId="3368"/>
    <cellStyle name="o_Tulip Model 020205 v4" xfId="3369"/>
    <cellStyle name="o_Universe DDM 011005" xfId="3370"/>
    <cellStyle name="o_Universe DDM 110104 v3" xfId="3371"/>
    <cellStyle name="o_Universe DDM 111604 v4" xfId="3372"/>
    <cellStyle name="o_Universe DDM 113004 v1" xfId="3373"/>
    <cellStyle name="o_Universe DDM 120104 v1" xfId="3374"/>
    <cellStyle name="o2" xfId="3375"/>
    <cellStyle name="ob" xfId="3376"/>
    <cellStyle name="od" xfId="3377"/>
    <cellStyle name="oi" xfId="3378"/>
    <cellStyle name="oo" xfId="3379"/>
    <cellStyle name="Output 10" xfId="3380"/>
    <cellStyle name="Output 11" xfId="3381"/>
    <cellStyle name="Output 12" xfId="3382"/>
    <cellStyle name="Output 13" xfId="3383"/>
    <cellStyle name="Output 14" xfId="3384"/>
    <cellStyle name="Output 15" xfId="3385"/>
    <cellStyle name="Output 16" xfId="3386"/>
    <cellStyle name="Output 17" xfId="3387"/>
    <cellStyle name="Output 18" xfId="3388"/>
    <cellStyle name="Output 19" xfId="3389"/>
    <cellStyle name="Output 2" xfId="356"/>
    <cellStyle name="Output 2 2" xfId="3391"/>
    <cellStyle name="Output 2 3" xfId="3392"/>
    <cellStyle name="Output 2 4" xfId="3393"/>
    <cellStyle name="Output 2 5" xfId="3394"/>
    <cellStyle name="Output 2 6" xfId="3395"/>
    <cellStyle name="Output 2 7" xfId="3396"/>
    <cellStyle name="Output 2 8" xfId="3390"/>
    <cellStyle name="Output 20" xfId="3397"/>
    <cellStyle name="Output 21" xfId="3398"/>
    <cellStyle name="Output 22" xfId="3399"/>
    <cellStyle name="Output 23" xfId="3400"/>
    <cellStyle name="Output 23 2" xfId="3401"/>
    <cellStyle name="Output 23 3" xfId="3402"/>
    <cellStyle name="Output 24" xfId="3403"/>
    <cellStyle name="Output 24 2" xfId="3404"/>
    <cellStyle name="Output 24 3" xfId="3405"/>
    <cellStyle name="Output 25" xfId="3406"/>
    <cellStyle name="Output 26" xfId="3407"/>
    <cellStyle name="Output 27" xfId="3408"/>
    <cellStyle name="Output 28" xfId="3409"/>
    <cellStyle name="Output 29" xfId="3410"/>
    <cellStyle name="Output 3" xfId="284"/>
    <cellStyle name="Output 3 2" xfId="3411"/>
    <cellStyle name="Output 30" xfId="3412"/>
    <cellStyle name="Output 31" xfId="3413"/>
    <cellStyle name="Output 32" xfId="3414"/>
    <cellStyle name="Output 33" xfId="3415"/>
    <cellStyle name="Output 34" xfId="3416"/>
    <cellStyle name="Output 35" xfId="3417"/>
    <cellStyle name="Output 36" xfId="3418"/>
    <cellStyle name="Output 4" xfId="3419"/>
    <cellStyle name="Output 5" xfId="3420"/>
    <cellStyle name="Output 6" xfId="3421"/>
    <cellStyle name="Output 7" xfId="3422"/>
    <cellStyle name="Output 8" xfId="3423"/>
    <cellStyle name="Output 9" xfId="3424"/>
    <cellStyle name="Output Amounts" xfId="3425"/>
    <cellStyle name="Output Amounts 2" xfId="3426"/>
    <cellStyle name="Output Column Headings" xfId="3427"/>
    <cellStyle name="OUTPUT COLUMN HEADINGS 2" xfId="3428"/>
    <cellStyle name="OUTPUT COLUMN HEADINGS 3" xfId="3429"/>
    <cellStyle name="Output Line Items" xfId="3430"/>
    <cellStyle name="OUTPUT LINE ITEMS 2" xfId="3431"/>
    <cellStyle name="OUTPUT LINE ITEMS 3" xfId="3432"/>
    <cellStyle name="Output Report Heading" xfId="3433"/>
    <cellStyle name="OUTPUT REPORT HEADING 2" xfId="3434"/>
    <cellStyle name="OUTPUT REPORT HEADING 3" xfId="3435"/>
    <cellStyle name="Output Report Title" xfId="3436"/>
    <cellStyle name="OUTPUT REPORT TITLE 2" xfId="3437"/>
    <cellStyle name="OUTPUT REPORT TITLE 3" xfId="3438"/>
    <cellStyle name="p" xfId="3439"/>
    <cellStyle name="p[i" xfId="3440"/>
    <cellStyle name="p_Comps" xfId="3441"/>
    <cellStyle name="p_Factset" xfId="3442"/>
    <cellStyle name="p_Snowball Model 012105" xfId="3443"/>
    <cellStyle name="p_Snowball Model 012105_2005-07-13 Financials (3)" xfId="3444"/>
    <cellStyle name="p_Snowball Model 012105_Theta DDM 071305" xfId="3445"/>
    <cellStyle name="p_Snowball Model 012105_Tulip Model 020205" xfId="3446"/>
    <cellStyle name="p_Snowball Model 012105_Tulip Model 020205 v4" xfId="3447"/>
    <cellStyle name="p_Sterling Model Apr-30-2003" xfId="3448"/>
    <cellStyle name="p_Sterling Model Apr-30-2003_2005-07-13 Financials (3)" xfId="3449"/>
    <cellStyle name="p_Sterling Model Apr-30-2003_Gazelle DDM Jul-9-2003 (FINAL Base Case)" xfId="3450"/>
    <cellStyle name="p_Sterling Model Apr-30-2003_Snowball Model 012105" xfId="3451"/>
    <cellStyle name="p_Sterling Model Apr-30-2003_Theta DDM 071305" xfId="3452"/>
    <cellStyle name="p_Sterling Model Apr-30-2003_Tulip Model 020205" xfId="3453"/>
    <cellStyle name="p_Sterling Model Apr-30-2003_Tulip Model 020205 v4" xfId="3454"/>
    <cellStyle name="p_Sterling Model Apr-30-2003_Universe DDM 110104 v3" xfId="3455"/>
    <cellStyle name="p_Sterling Model Apr-30-2003_Universe DDM 111604 v4" xfId="3456"/>
    <cellStyle name="p_Sterling Model Apr-30-2003_Universe DDM 113004 v1" xfId="3457"/>
    <cellStyle name="p_Sterling Model Apr-30-2003_Universe DDM 120104 v1" xfId="3458"/>
    <cellStyle name="p_Universe DDM 011005" xfId="3459"/>
    <cellStyle name="P1" xfId="198"/>
    <cellStyle name="Page Number" xfId="32"/>
    <cellStyle name="Page Number 2" xfId="199"/>
    <cellStyle name="Page Number 3" xfId="3460"/>
    <cellStyle name="pd" xfId="3461"/>
    <cellStyle name="Percent (0)" xfId="3463"/>
    <cellStyle name="Percent [0] U" xfId="3464"/>
    <cellStyle name="Percent [0] U 2" xfId="3465"/>
    <cellStyle name="Percent [2]" xfId="33"/>
    <cellStyle name="Percent [2] 2" xfId="3466"/>
    <cellStyle name="Percent [2] 3" xfId="3467"/>
    <cellStyle name="Percent [2] U" xfId="3468"/>
    <cellStyle name="Percent [2] U 2" xfId="3469"/>
    <cellStyle name="Percent [2]_0412 TPS 2006 Budget" xfId="3470"/>
    <cellStyle name="Percent 10" xfId="388"/>
    <cellStyle name="Percent 10 2" xfId="3471"/>
    <cellStyle name="Percent 11" xfId="405"/>
    <cellStyle name="Percent 11 2" xfId="3472"/>
    <cellStyle name="Percent 12" xfId="409"/>
    <cellStyle name="Percent 12 2" xfId="3473"/>
    <cellStyle name="Percent 13" xfId="3474"/>
    <cellStyle name="Percent 14" xfId="3475"/>
    <cellStyle name="Percent 15" xfId="3476"/>
    <cellStyle name="Percent 16" xfId="3477"/>
    <cellStyle name="Percent 17" xfId="3478"/>
    <cellStyle name="Percent 18" xfId="3479"/>
    <cellStyle name="Percent 19" xfId="3480"/>
    <cellStyle name="Percent 2" xfId="201"/>
    <cellStyle name="Percent 2 2" xfId="357"/>
    <cellStyle name="Percent 2 2 2" xfId="3483"/>
    <cellStyle name="Percent 2 2 3" xfId="3482"/>
    <cellStyle name="Percent 2 3" xfId="3484"/>
    <cellStyle name="Percent 2 4" xfId="3485"/>
    <cellStyle name="Percent 2 5" xfId="3481"/>
    <cellStyle name="Percent 20" xfId="3486"/>
    <cellStyle name="Percent 21" xfId="3487"/>
    <cellStyle name="Percent 22" xfId="3488"/>
    <cellStyle name="Percent 23" xfId="3489"/>
    <cellStyle name="Percent 24" xfId="3490"/>
    <cellStyle name="Percent 25" xfId="3491"/>
    <cellStyle name="Percent 26" xfId="3492"/>
    <cellStyle name="Percent 27" xfId="3493"/>
    <cellStyle name="Percent 28" xfId="3494"/>
    <cellStyle name="Percent 29" xfId="3495"/>
    <cellStyle name="Percent 3" xfId="200"/>
    <cellStyle name="Percent 3 2" xfId="379"/>
    <cellStyle name="Percent 3 2 2" xfId="3497"/>
    <cellStyle name="Percent 3 3" xfId="386"/>
    <cellStyle name="Percent 3 4" xfId="3496"/>
    <cellStyle name="Percent 30" xfId="3498"/>
    <cellStyle name="Percent 31" xfId="3499"/>
    <cellStyle name="Percent 32" xfId="3500"/>
    <cellStyle name="Percent 33" xfId="3501"/>
    <cellStyle name="Percent 34" xfId="3462"/>
    <cellStyle name="Percent 4" xfId="380"/>
    <cellStyle name="Percent 4 2" xfId="397"/>
    <cellStyle name="Percent 4 2 2" xfId="3503"/>
    <cellStyle name="Percent 4 3" xfId="3502"/>
    <cellStyle name="Percent 5" xfId="266"/>
    <cellStyle name="Percent 5 2" xfId="3505"/>
    <cellStyle name="Percent 5 3" xfId="3504"/>
    <cellStyle name="Percent 6" xfId="382"/>
    <cellStyle name="Percent 6 2" xfId="387"/>
    <cellStyle name="Percent 6 2 2" xfId="3507"/>
    <cellStyle name="Percent 6 3" xfId="3506"/>
    <cellStyle name="Percent 7" xfId="258"/>
    <cellStyle name="Percent 7 2" xfId="3508"/>
    <cellStyle name="Percent 8" xfId="385"/>
    <cellStyle name="Percent 8 2" xfId="3509"/>
    <cellStyle name="Percent 9" xfId="381"/>
    <cellStyle name="Percent 9 2" xfId="3510"/>
    <cellStyle name="Percent(1)" xfId="3511"/>
    <cellStyle name="Percent(2)" xfId="3512"/>
    <cellStyle name="PERCENTAGE" xfId="3513"/>
    <cellStyle name="pf" xfId="3514"/>
    <cellStyle name="pi" xfId="3515"/>
    <cellStyle name="pi\" xfId="3516"/>
    <cellStyle name="pi_CostEDBS" xfId="3517"/>
    <cellStyle name="pi1" xfId="3518"/>
    <cellStyle name="PN" xfId="3519"/>
    <cellStyle name="po" xfId="3520"/>
    <cellStyle name="po\" xfId="3521"/>
    <cellStyle name="po_CostEDBS" xfId="3522"/>
    <cellStyle name="poi" xfId="3523"/>
    <cellStyle name="POP" xfId="3524"/>
    <cellStyle name="pp" xfId="3525"/>
    <cellStyle name="ppp" xfId="3526"/>
    <cellStyle name="PROTECTED" xfId="3527"/>
    <cellStyle name="PSChar" xfId="3528"/>
    <cellStyle name="PSChar 2" xfId="3529"/>
    <cellStyle name="PSDate" xfId="3530"/>
    <cellStyle name="PSDate 2" xfId="3531"/>
    <cellStyle name="PSDec" xfId="3532"/>
    <cellStyle name="PSDec 2" xfId="3533"/>
    <cellStyle name="PSHeading" xfId="3534"/>
    <cellStyle name="PSHeading 2" xfId="3535"/>
    <cellStyle name="PSHeading 2 2" xfId="3536"/>
    <cellStyle name="PSHeading 3" xfId="3537"/>
    <cellStyle name="PSHeading 3 2" xfId="3538"/>
    <cellStyle name="PSInt" xfId="3539"/>
    <cellStyle name="PSInt 2" xfId="3540"/>
    <cellStyle name="PSSpacer" xfId="3541"/>
    <cellStyle name="PSSpacer 2" xfId="3542"/>
    <cellStyle name="Quantity" xfId="34"/>
    <cellStyle name="r" xfId="3543"/>
    <cellStyle name="RangeNames" xfId="3544"/>
    <cellStyle name="RangeNames 2" xfId="3545"/>
    <cellStyle name="Ratio" xfId="3546"/>
    <cellStyle name="ratio - Style2" xfId="3547"/>
    <cellStyle name="ratio - Style2 2" xfId="3548"/>
    <cellStyle name="Ratio 2" xfId="3549"/>
    <cellStyle name="Ratio 3" xfId="3550"/>
    <cellStyle name="Reset range style to defaults" xfId="3551"/>
    <cellStyle name="Reset range style to defaults 2" xfId="3552"/>
    <cellStyle name="Rothschild Normal" xfId="3553"/>
    <cellStyle name="Rothschild Normal 2" xfId="3554"/>
    <cellStyle name="RowSummary" xfId="3555"/>
    <cellStyle name="RowSummary 2" xfId="3556"/>
    <cellStyle name="rtt" xfId="3557"/>
    <cellStyle name="s" xfId="202"/>
    <cellStyle name="s 2" xfId="3558"/>
    <cellStyle name="s_2005-07-12 Theta Assessment of Competing Bidders" xfId="3559"/>
    <cellStyle name="s_Blocs" xfId="3560"/>
    <cellStyle name="s_Comps" xfId="3561"/>
    <cellStyle name="s_Comps_2005-07-13 Financials (3)" xfId="3562"/>
    <cellStyle name="s_Comps_Gazelle DDM Jul-9-2003 (FINAL Base Case)" xfId="3563"/>
    <cellStyle name="s_Comps_Snowball Model 012105" xfId="3564"/>
    <cellStyle name="s_Comps_Snowball Model 012105_2005-07-13 Financials (3)" xfId="3565"/>
    <cellStyle name="s_Comps_Snowball Model 012105_Theta DDM 071305" xfId="3566"/>
    <cellStyle name="s_Comps_Snowball Model 012105_Tulip Model 020205" xfId="3567"/>
    <cellStyle name="s_Comps_Snowball Model 012105_Tulip Model 020205 v4" xfId="3568"/>
    <cellStyle name="s_Comps_Theta DDM 071305" xfId="3569"/>
    <cellStyle name="s_Comps_Tulip Model 020205" xfId="3570"/>
    <cellStyle name="s_Comps_Tulip Model 020205 v4" xfId="3571"/>
    <cellStyle name="s_Comps_Universe DDM 011005" xfId="3572"/>
    <cellStyle name="s_Comps_Universe DDM 110104 v3" xfId="3573"/>
    <cellStyle name="s_Comps_Universe DDM 111604 v4" xfId="3574"/>
    <cellStyle name="s_Comps_Universe DDM 113004 v1" xfId="3575"/>
    <cellStyle name="s_Comps_Universe DDM 120104 v1" xfId="3576"/>
    <cellStyle name="s_Factset" xfId="3577"/>
    <cellStyle name="s_Factset_2005-07-13 Financials (3)" xfId="3578"/>
    <cellStyle name="s_Factset_Gazelle DDM Jul-9-2003 (FINAL Base Case)" xfId="3579"/>
    <cellStyle name="s_Factset_Snowball Model 012105" xfId="3580"/>
    <cellStyle name="s_Factset_Snowball Model 012105_2005-07-13 Financials (3)" xfId="3581"/>
    <cellStyle name="s_Factset_Snowball Model 012105_Theta DDM 071305" xfId="3582"/>
    <cellStyle name="s_Factset_Snowball Model 012105_Tulip Model 020205" xfId="3583"/>
    <cellStyle name="s_Factset_Snowball Model 012105_Tulip Model 020205 v4" xfId="3584"/>
    <cellStyle name="s_Factset_Theta DDM 071305" xfId="3585"/>
    <cellStyle name="s_Factset_Tulip Model 020205" xfId="3586"/>
    <cellStyle name="s_Factset_Tulip Model 020205 v4" xfId="3587"/>
    <cellStyle name="s_Factset_Universe DDM 011005" xfId="3588"/>
    <cellStyle name="s_Factset_Universe DDM 110104 v3" xfId="3589"/>
    <cellStyle name="s_Factset_Universe DDM 111604 v4" xfId="3590"/>
    <cellStyle name="s_Factset_Universe DDM 113004 v1" xfId="3591"/>
    <cellStyle name="s_Factset_Universe DDM 120104 v1" xfId="3592"/>
    <cellStyle name="s_Gazelle DDM Jul-2-2003 (FINAL)" xfId="3593"/>
    <cellStyle name="s_Gazelle DDM Jun-16-2003a" xfId="3594"/>
    <cellStyle name="s_Gazelle DDM Jun-3-2003" xfId="3595"/>
    <cellStyle name="s_Gazelle DDM May-15-2003" xfId="3596"/>
    <cellStyle name="s_Macros" xfId="3597"/>
    <cellStyle name="s_Snowball Model 012105" xfId="3598"/>
    <cellStyle name="s_Sterling Model Apr-30-2003" xfId="3599"/>
    <cellStyle name="s_Universe DDM 011005" xfId="3600"/>
    <cellStyle name="s_ValMap" xfId="3601"/>
    <cellStyle name="Salomon Logo" xfId="35"/>
    <cellStyle name="Salomon Logo 2" xfId="203"/>
    <cellStyle name="Salomon Logo 3" xfId="3602"/>
    <cellStyle name="SAPBEXaggData" xfId="3603"/>
    <cellStyle name="SAPBEXaggData 2" xfId="3604"/>
    <cellStyle name="SAPBEXaggDataEmph" xfId="3605"/>
    <cellStyle name="SAPBEXaggDataEmph 2" xfId="3606"/>
    <cellStyle name="SAPBEXaggItem" xfId="3607"/>
    <cellStyle name="SAPBEXaggItem 2" xfId="3608"/>
    <cellStyle name="SAPBEXaggItemX" xfId="3609"/>
    <cellStyle name="SAPBEXaggItemX 2" xfId="3610"/>
    <cellStyle name="SAPBEXchaText" xfId="3611"/>
    <cellStyle name="SAPBEXchaText 2" xfId="3612"/>
    <cellStyle name="SAPBEXchaText 3" xfId="3613"/>
    <cellStyle name="SAPBEXexcBad7" xfId="3614"/>
    <cellStyle name="SAPBEXexcBad7 2" xfId="3615"/>
    <cellStyle name="SAPBEXexcBad8" xfId="3616"/>
    <cellStyle name="SAPBEXexcBad8 2" xfId="3617"/>
    <cellStyle name="SAPBEXexcBad9" xfId="3618"/>
    <cellStyle name="SAPBEXexcBad9 2" xfId="3619"/>
    <cellStyle name="SAPBEXexcCritical4" xfId="3620"/>
    <cellStyle name="SAPBEXexcCritical4 2" xfId="3621"/>
    <cellStyle name="SAPBEXexcCritical5" xfId="3622"/>
    <cellStyle name="SAPBEXexcCritical5 2" xfId="3623"/>
    <cellStyle name="SAPBEXexcCritical6" xfId="3624"/>
    <cellStyle name="SAPBEXexcCritical6 2" xfId="3625"/>
    <cellStyle name="SAPBEXexcGood1" xfId="3626"/>
    <cellStyle name="SAPBEXexcGood1 2" xfId="3627"/>
    <cellStyle name="SAPBEXexcGood2" xfId="3628"/>
    <cellStyle name="SAPBEXexcGood2 2" xfId="3629"/>
    <cellStyle name="SAPBEXexcGood3" xfId="3630"/>
    <cellStyle name="SAPBEXexcGood3 2" xfId="3631"/>
    <cellStyle name="SAPBEXfilterDrill" xfId="3632"/>
    <cellStyle name="SAPBEXfilterDrill 2" xfId="3633"/>
    <cellStyle name="SAPBEXfilterItem" xfId="3634"/>
    <cellStyle name="SAPBEXfilterItem 2" xfId="3635"/>
    <cellStyle name="SAPBEXfilterText" xfId="3636"/>
    <cellStyle name="SAPBEXfilterText 2" xfId="3637"/>
    <cellStyle name="SAPBEXformats" xfId="3638"/>
    <cellStyle name="SAPBEXformats 2" xfId="3639"/>
    <cellStyle name="SAPBEXheaderItem" xfId="3640"/>
    <cellStyle name="SAPBEXheaderItem 2" xfId="3641"/>
    <cellStyle name="SAPBEXheaderText" xfId="3642"/>
    <cellStyle name="SAPBEXheaderText 2" xfId="3643"/>
    <cellStyle name="SAPBEXHLevel0" xfId="3644"/>
    <cellStyle name="SAPBEXHLevel0 2" xfId="3645"/>
    <cellStyle name="SAPBEXHLevel0X" xfId="3646"/>
    <cellStyle name="SAPBEXHLevel0X 2" xfId="3647"/>
    <cellStyle name="SAPBEXHLevel1" xfId="3648"/>
    <cellStyle name="SAPBEXHLevel1 2" xfId="3649"/>
    <cellStyle name="SAPBEXHLevel1X" xfId="3650"/>
    <cellStyle name="SAPBEXHLevel1X 2" xfId="3651"/>
    <cellStyle name="SAPBEXHLevel2" xfId="3652"/>
    <cellStyle name="SAPBEXHLevel2 2" xfId="3653"/>
    <cellStyle name="SAPBEXHLevel2X" xfId="3654"/>
    <cellStyle name="SAPBEXHLevel2X 2" xfId="3655"/>
    <cellStyle name="SAPBEXHLevel3" xfId="3656"/>
    <cellStyle name="SAPBEXHLevel3 2" xfId="3657"/>
    <cellStyle name="SAPBEXHLevel3X" xfId="3658"/>
    <cellStyle name="SAPBEXHLevel3X 2" xfId="3659"/>
    <cellStyle name="SAPBEXresData" xfId="3660"/>
    <cellStyle name="SAPBEXresData 2" xfId="3661"/>
    <cellStyle name="SAPBEXresDataEmph" xfId="3662"/>
    <cellStyle name="SAPBEXresDataEmph 2" xfId="3663"/>
    <cellStyle name="SAPBEXresItem" xfId="3664"/>
    <cellStyle name="SAPBEXresItem 2" xfId="3665"/>
    <cellStyle name="SAPBEXresItemX" xfId="3666"/>
    <cellStyle name="SAPBEXresItemX 2" xfId="3667"/>
    <cellStyle name="SAPBEXstdData" xfId="3668"/>
    <cellStyle name="SAPBEXstdData 2" xfId="3669"/>
    <cellStyle name="SAPBEXstdDataEmph" xfId="3670"/>
    <cellStyle name="SAPBEXstdDataEmph 2" xfId="3671"/>
    <cellStyle name="SAPBEXstdItem" xfId="3672"/>
    <cellStyle name="SAPBEXstdItem 2" xfId="3673"/>
    <cellStyle name="SAPBEXstdItemX" xfId="3674"/>
    <cellStyle name="SAPBEXstdItemX 2" xfId="3675"/>
    <cellStyle name="SAPBEXtitle" xfId="3676"/>
    <cellStyle name="SAPBEXtitle 2" xfId="3677"/>
    <cellStyle name="SAPBEXundefined" xfId="3678"/>
    <cellStyle name="SAPBEXundefined 2" xfId="3679"/>
    <cellStyle name="sd" xfId="3680"/>
    <cellStyle name="Sensitivity" xfId="3681"/>
    <cellStyle name="Sensitivity 2" xfId="3682"/>
    <cellStyle name="sf" xfId="3683"/>
    <cellStyle name="sff" xfId="3684"/>
    <cellStyle name="SheetHeader1" xfId="3685"/>
    <cellStyle name="SheetHeader1 2" xfId="3686"/>
    <cellStyle name="SheetHeader2" xfId="3687"/>
    <cellStyle name="SheetHeader2 2" xfId="3688"/>
    <cellStyle name="sideways" xfId="3689"/>
    <cellStyle name="ss" xfId="3690"/>
    <cellStyle name="st" xfId="3691"/>
    <cellStyle name="Standard_Anpassen der Amortisation" xfId="3692"/>
    <cellStyle name="StandardInput" xfId="271"/>
    <cellStyle name="Style 1" xfId="204"/>
    <cellStyle name="Style 1 2" xfId="3694"/>
    <cellStyle name="Style 1 3" xfId="3695"/>
    <cellStyle name="Style 1 4" xfId="3693"/>
    <cellStyle name="Style 21" xfId="3696"/>
    <cellStyle name="Style 22" xfId="3697"/>
    <cellStyle name="Style 23" xfId="3698"/>
    <cellStyle name="Style 24" xfId="3699"/>
    <cellStyle name="Style 25" xfId="3700"/>
    <cellStyle name="Style 26" xfId="3701"/>
    <cellStyle name="Style 27" xfId="3702"/>
    <cellStyle name="Style 28" xfId="3703"/>
    <cellStyle name="Style 29" xfId="3704"/>
    <cellStyle name="Style 30" xfId="3705"/>
    <cellStyle name="Style 31" xfId="3706"/>
    <cellStyle name="Style 41" xfId="3707"/>
    <cellStyle name="Style 42" xfId="3708"/>
    <cellStyle name="Style 43" xfId="3709"/>
    <cellStyle name="Style 44" xfId="3710"/>
    <cellStyle name="Style 45" xfId="3711"/>
    <cellStyle name="Style 46" xfId="3712"/>
    <cellStyle name="Style 47" xfId="3713"/>
    <cellStyle name="Style 48" xfId="3714"/>
    <cellStyle name="Style 49" xfId="3715"/>
    <cellStyle name="Style 50" xfId="3716"/>
    <cellStyle name="Style 56" xfId="3717"/>
    <cellStyle name="Style 57" xfId="3718"/>
    <cellStyle name="Style 58" xfId="3719"/>
    <cellStyle name="Style 59" xfId="3720"/>
    <cellStyle name="Style 60" xfId="3721"/>
    <cellStyle name="Style 61" xfId="3722"/>
    <cellStyle name="Style 62" xfId="3723"/>
    <cellStyle name="Style 63" xfId="3724"/>
    <cellStyle name="Style 64" xfId="3725"/>
    <cellStyle name="Style 65" xfId="3726"/>
    <cellStyle name="style1" xfId="3727"/>
    <cellStyle name="style1 2" xfId="3728"/>
    <cellStyle name="Style2" xfId="3729"/>
    <cellStyle name="Style2 2" xfId="3730"/>
    <cellStyle name="Style3" xfId="3731"/>
    <cellStyle name="Style3 2" xfId="3732"/>
    <cellStyle name="Subheading" xfId="3733"/>
    <cellStyle name="Subheading 2" xfId="3734"/>
    <cellStyle name="SubheadingBold" xfId="3735"/>
    <cellStyle name="SubheadingBold 2" xfId="3736"/>
    <cellStyle name="Subtitle" xfId="3737"/>
    <cellStyle name="t" xfId="3738"/>
    <cellStyle name="t%" xfId="3739"/>
    <cellStyle name="t_2005-07-12 Theta Assessment of Competing Bidders" xfId="3740"/>
    <cellStyle name="t_Comps" xfId="3741"/>
    <cellStyle name="t_Comps_2005-07-13 Financials (3)" xfId="3742"/>
    <cellStyle name="t_Comps_Gazelle DDM Jul-9-2003 (FINAL Base Case)" xfId="3743"/>
    <cellStyle name="t_Comps_Snowball Model 012105" xfId="3744"/>
    <cellStyle name="t_Comps_Snowball Model 012105_2005-07-13 Financials (3)" xfId="3745"/>
    <cellStyle name="t_Comps_Snowball Model 012105_Theta DDM 071305" xfId="3746"/>
    <cellStyle name="t_Comps_Snowball Model 012105_Tulip Model 020205" xfId="3747"/>
    <cellStyle name="t_Comps_Snowball Model 012105_Tulip Model 020205 v4" xfId="3748"/>
    <cellStyle name="t_Comps_Theta DDM 071305" xfId="3749"/>
    <cellStyle name="t_Comps_Tulip Model 020205" xfId="3750"/>
    <cellStyle name="t_Comps_Tulip Model 020205 v4" xfId="3751"/>
    <cellStyle name="t_Comps_Universe DDM 011005" xfId="3752"/>
    <cellStyle name="t_Comps_Universe DDM 110104 v3" xfId="3753"/>
    <cellStyle name="t_Comps_Universe DDM 111604 v4" xfId="3754"/>
    <cellStyle name="t_Comps_Universe DDM 113004 v1" xfId="3755"/>
    <cellStyle name="t_Comps_Universe DDM 120104 v1" xfId="3756"/>
    <cellStyle name="t_Factset" xfId="3757"/>
    <cellStyle name="t_Factset (2)" xfId="3758"/>
    <cellStyle name="t_Factset (2)_2005-07-13 Financials (3)" xfId="3759"/>
    <cellStyle name="t_Factset (2)_Gazelle DDM Jul-9-2003 (FINAL Base Case)" xfId="3760"/>
    <cellStyle name="t_Factset (2)_Snowball Model 012105" xfId="3761"/>
    <cellStyle name="t_Factset (2)_Snowball Model 012105_2005-07-13 Financials (3)" xfId="3762"/>
    <cellStyle name="t_Factset (2)_Snowball Model 012105_Theta DDM 071305" xfId="3763"/>
    <cellStyle name="t_Factset (2)_Snowball Model 012105_Tulip Model 020205" xfId="3764"/>
    <cellStyle name="t_Factset (2)_Snowball Model 012105_Tulip Model 020205 v4" xfId="3765"/>
    <cellStyle name="t_Factset (2)_Theta DDM 071305" xfId="3766"/>
    <cellStyle name="t_Factset (2)_Tulip Model 020205" xfId="3767"/>
    <cellStyle name="t_Factset (2)_Tulip Model 020205 v4" xfId="3768"/>
    <cellStyle name="t_Factset (2)_Universe DDM 011005" xfId="3769"/>
    <cellStyle name="t_Factset (2)_Universe DDM 110104 v3" xfId="3770"/>
    <cellStyle name="t_Factset (2)_Universe DDM 111604 v4" xfId="3771"/>
    <cellStyle name="t_Factset (2)_Universe DDM 113004 v1" xfId="3772"/>
    <cellStyle name="t_Factset (2)_Universe DDM 120104 v1" xfId="3773"/>
    <cellStyle name="t_Factset_2005-07-13 Financials (3)" xfId="3774"/>
    <cellStyle name="t_Factset_Gazelle DDM Jul-9-2003 (FINAL Base Case)" xfId="3775"/>
    <cellStyle name="t_Factset_Snowball Model 012105" xfId="3776"/>
    <cellStyle name="t_Factset_Snowball Model 012105_2005-07-13 Financials (3)" xfId="3777"/>
    <cellStyle name="t_Factset_Snowball Model 012105_Theta DDM 071305" xfId="3778"/>
    <cellStyle name="t_Factset_Snowball Model 012105_Tulip Model 020205" xfId="3779"/>
    <cellStyle name="t_Factset_Snowball Model 012105_Tulip Model 020205 v4" xfId="3780"/>
    <cellStyle name="t_Factset_Theta DDM 071305" xfId="3781"/>
    <cellStyle name="t_Factset_Tulip Model 020205" xfId="3782"/>
    <cellStyle name="t_Factset_Tulip Model 020205 v4" xfId="3783"/>
    <cellStyle name="t_Factset_Universe DDM 011005" xfId="3784"/>
    <cellStyle name="t_Factset_Universe DDM 110104 v3" xfId="3785"/>
    <cellStyle name="t_Factset_Universe DDM 111604 v4" xfId="3786"/>
    <cellStyle name="t_Factset_Universe DDM 113004 v1" xfId="3787"/>
    <cellStyle name="t_Factset_Universe DDM 120104 v1" xfId="3788"/>
    <cellStyle name="t_Gazelle DDM Jul-2-2003 (FINAL)" xfId="3789"/>
    <cellStyle name="t_Gazelle DDM Jun-16-2003a" xfId="3790"/>
    <cellStyle name="t_Gazelle DDM Jun-3-2003" xfId="3791"/>
    <cellStyle name="t_Gazelle DDM May-15-2003" xfId="3792"/>
    <cellStyle name="t_Graph" xfId="3793"/>
    <cellStyle name="t_Graph_2005-07-13 Financials (3)" xfId="3794"/>
    <cellStyle name="t_Graph_Gazelle DDM Jul-9-2003 (FINAL Base Case)" xfId="3795"/>
    <cellStyle name="t_Graph_Snowball Model 012105" xfId="3796"/>
    <cellStyle name="t_Graph_Snowball Model 012105_2005-07-13 Financials (3)" xfId="3797"/>
    <cellStyle name="t_Graph_Snowball Model 012105_Theta DDM 071305" xfId="3798"/>
    <cellStyle name="t_Graph_Snowball Model 012105_Tulip Model 020205" xfId="3799"/>
    <cellStyle name="t_Graph_Snowball Model 012105_Tulip Model 020205 v4" xfId="3800"/>
    <cellStyle name="t_Graph_Theta DDM 071305" xfId="3801"/>
    <cellStyle name="t_Graph_Tulip Model 020205" xfId="3802"/>
    <cellStyle name="t_Graph_Tulip Model 020205 v4" xfId="3803"/>
    <cellStyle name="t_Graph_Universe DDM 011005" xfId="3804"/>
    <cellStyle name="t_Graph_Universe DDM 110104 v3" xfId="3805"/>
    <cellStyle name="t_Graph_Universe DDM 111604 v4" xfId="3806"/>
    <cellStyle name="t_Graph_Universe DDM 113004 v1" xfId="3807"/>
    <cellStyle name="t_Graph_Universe DDM 120104 v1" xfId="3808"/>
    <cellStyle name="t_Snowball Model 012105" xfId="3809"/>
    <cellStyle name="t_Snowball Model 012105_2005-07-13 Financials (3)" xfId="3810"/>
    <cellStyle name="t_Snowball Model 012105_Theta DDM 071305" xfId="3811"/>
    <cellStyle name="t_Snowball Model 012105_Tulip Model 020205" xfId="3812"/>
    <cellStyle name="t_Snowball Model 012105_Tulip Model 020205 v4" xfId="3813"/>
    <cellStyle name="t_Sterling Model Apr-30-2003" xfId="3814"/>
    <cellStyle name="t_Sterling Model Apr-30-2003_2005-07-13 Financials (3)" xfId="3815"/>
    <cellStyle name="t_Sterling Model Apr-30-2003_Gazelle DDM Jul-9-2003 (FINAL Base Case)" xfId="3816"/>
    <cellStyle name="t_Sterling Model Apr-30-2003_Snowball Model 012105" xfId="3817"/>
    <cellStyle name="t_Sterling Model Apr-30-2003_Theta DDM 071305" xfId="3818"/>
    <cellStyle name="t_Sterling Model Apr-30-2003_Tulip Model 020205" xfId="3819"/>
    <cellStyle name="t_Sterling Model Apr-30-2003_Tulip Model 020205 v4" xfId="3820"/>
    <cellStyle name="t_Sterling Model Apr-30-2003_Universe DDM 110104 v3" xfId="3821"/>
    <cellStyle name="t_Sterling Model Apr-30-2003_Universe DDM 111604 v4" xfId="3822"/>
    <cellStyle name="t_Sterling Model Apr-30-2003_Universe DDM 113004 v1" xfId="3823"/>
    <cellStyle name="t_Sterling Model Apr-30-2003_Universe DDM 120104 v1" xfId="3824"/>
    <cellStyle name="t_Universe DDM 011005" xfId="3825"/>
    <cellStyle name="t1" xfId="3826"/>
    <cellStyle name="Table Head" xfId="36"/>
    <cellStyle name="Table Head 2" xfId="205"/>
    <cellStyle name="Table Head 3" xfId="3827"/>
    <cellStyle name="Table Head Aligned" xfId="3828"/>
    <cellStyle name="Table Head Blue" xfId="3829"/>
    <cellStyle name="Table Head Green" xfId="3830"/>
    <cellStyle name="Table Head_Val_Sum_Graph" xfId="3831"/>
    <cellStyle name="Table Heading" xfId="3832"/>
    <cellStyle name="Table Heading 2" xfId="3833"/>
    <cellStyle name="Table Heading 3" xfId="3834"/>
    <cellStyle name="Table Source" xfId="37"/>
    <cellStyle name="Table Source 2" xfId="206"/>
    <cellStyle name="Table Text" xfId="38"/>
    <cellStyle name="Table Text 2" xfId="3835"/>
    <cellStyle name="Table Title" xfId="39"/>
    <cellStyle name="Table Title 2" xfId="207"/>
    <cellStyle name="Table Title 3" xfId="3836"/>
    <cellStyle name="Table Units" xfId="40"/>
    <cellStyle name="Table Units 2" xfId="208"/>
    <cellStyle name="Table Units 3" xfId="3837"/>
    <cellStyle name="Table_Header" xfId="3838"/>
    <cellStyle name="TBC" xfId="3839"/>
    <cellStyle name="TBC 2" xfId="3840"/>
    <cellStyle name="td" xfId="3841"/>
    <cellStyle name="TEXT" xfId="3842"/>
    <cellStyle name="Text 1" xfId="41"/>
    <cellStyle name="Text 1 2" xfId="209"/>
    <cellStyle name="Text 1 3" xfId="3843"/>
    <cellStyle name="Text 2" xfId="42"/>
    <cellStyle name="Text 2 2" xfId="210"/>
    <cellStyle name="Text Head 1" xfId="43"/>
    <cellStyle name="Text Head 1 2" xfId="211"/>
    <cellStyle name="Text Head 1 3" xfId="3844"/>
    <cellStyle name="Text Head 2" xfId="44"/>
    <cellStyle name="Text Head 2 2" xfId="212"/>
    <cellStyle name="Text Indent 1" xfId="45"/>
    <cellStyle name="Text Indent 1 2" xfId="213"/>
    <cellStyle name="Text Indent 2" xfId="46"/>
    <cellStyle name="Text Indent 2 2" xfId="214"/>
    <cellStyle name="TextDisplayOnly" xfId="272"/>
    <cellStyle name="thousand" xfId="215"/>
    <cellStyle name="Tickmark" xfId="3845"/>
    <cellStyle name="Times New Roman" xfId="3846"/>
    <cellStyle name="Times New Roman 2" xfId="3847"/>
    <cellStyle name="Title 10" xfId="3848"/>
    <cellStyle name="Title 11" xfId="3849"/>
    <cellStyle name="Title 12" xfId="3850"/>
    <cellStyle name="Title 13" xfId="3851"/>
    <cellStyle name="Title 14" xfId="3852"/>
    <cellStyle name="Title 15" xfId="3853"/>
    <cellStyle name="Title 16" xfId="3854"/>
    <cellStyle name="Title 17" xfId="3855"/>
    <cellStyle name="Title 18" xfId="3856"/>
    <cellStyle name="Title 19" xfId="3857"/>
    <cellStyle name="Title 2" xfId="51"/>
    <cellStyle name="Title 2 2" xfId="3859"/>
    <cellStyle name="Title 2 3" xfId="3860"/>
    <cellStyle name="Title 2 4" xfId="3861"/>
    <cellStyle name="Title 2 5" xfId="3862"/>
    <cellStyle name="Title 2 6" xfId="3863"/>
    <cellStyle name="Title 2 7" xfId="3864"/>
    <cellStyle name="Title 2 8" xfId="3858"/>
    <cellStyle name="Title 20" xfId="3865"/>
    <cellStyle name="Title 21" xfId="3866"/>
    <cellStyle name="Title 22" xfId="3867"/>
    <cellStyle name="Title 23" xfId="3868"/>
    <cellStyle name="Title 23 2" xfId="3869"/>
    <cellStyle name="Title 23 3" xfId="3870"/>
    <cellStyle name="Title 24" xfId="3871"/>
    <cellStyle name="Title 24 2" xfId="3872"/>
    <cellStyle name="Title 24 3" xfId="3873"/>
    <cellStyle name="Title 25" xfId="3874"/>
    <cellStyle name="Title 26" xfId="3875"/>
    <cellStyle name="Title 27" xfId="3876"/>
    <cellStyle name="Title 28" xfId="3877"/>
    <cellStyle name="Title 29" xfId="3878"/>
    <cellStyle name="Title 3" xfId="3879"/>
    <cellStyle name="Title 30" xfId="3880"/>
    <cellStyle name="Title 31" xfId="3881"/>
    <cellStyle name="Title 32" xfId="3882"/>
    <cellStyle name="Title 33" xfId="3883"/>
    <cellStyle name="Title 34" xfId="3884"/>
    <cellStyle name="Title 35" xfId="3885"/>
    <cellStyle name="Title 36" xfId="3886"/>
    <cellStyle name="Title 4" xfId="3887"/>
    <cellStyle name="Title 5" xfId="3888"/>
    <cellStyle name="Title 6" xfId="3889"/>
    <cellStyle name="Title 7" xfId="3890"/>
    <cellStyle name="Title 8" xfId="3891"/>
    <cellStyle name="Title 9" xfId="3892"/>
    <cellStyle name="TOC 1" xfId="47"/>
    <cellStyle name="TOC 1 2" xfId="216"/>
    <cellStyle name="TOC 2" xfId="48"/>
    <cellStyle name="TOC 2 2" xfId="217"/>
    <cellStyle name="tons" xfId="3893"/>
    <cellStyle name="Total 1" xfId="3894"/>
    <cellStyle name="Total 1 2" xfId="3895"/>
    <cellStyle name="Total 10" xfId="3896"/>
    <cellStyle name="Total 11" xfId="3897"/>
    <cellStyle name="Total 12" xfId="3898"/>
    <cellStyle name="Total 13" xfId="3899"/>
    <cellStyle name="Total 14" xfId="3900"/>
    <cellStyle name="Total 15" xfId="3901"/>
    <cellStyle name="Total 16" xfId="3902"/>
    <cellStyle name="Total 17" xfId="3903"/>
    <cellStyle name="Total 18" xfId="3904"/>
    <cellStyle name="Total 19" xfId="3905"/>
    <cellStyle name="Total 2" xfId="358"/>
    <cellStyle name="Total 2 2" xfId="3907"/>
    <cellStyle name="Total 2 2 2" xfId="3908"/>
    <cellStyle name="Total 2 3" xfId="3909"/>
    <cellStyle name="Total 2 4" xfId="3910"/>
    <cellStyle name="Total 2 5" xfId="3911"/>
    <cellStyle name="Total 2 6" xfId="3912"/>
    <cellStyle name="Total 2 7" xfId="3913"/>
    <cellStyle name="Total 2 8" xfId="3914"/>
    <cellStyle name="Total 2 9" xfId="3906"/>
    <cellStyle name="Total 20" xfId="3915"/>
    <cellStyle name="Total 21" xfId="3916"/>
    <cellStyle name="Total 22" xfId="3917"/>
    <cellStyle name="Total 23" xfId="3918"/>
    <cellStyle name="Total 23 2" xfId="3919"/>
    <cellStyle name="Total 23 3" xfId="3920"/>
    <cellStyle name="Total 24" xfId="3921"/>
    <cellStyle name="Total 24 2" xfId="3922"/>
    <cellStyle name="Total 24 3" xfId="3923"/>
    <cellStyle name="Total 25" xfId="3924"/>
    <cellStyle name="Total 26" xfId="3925"/>
    <cellStyle name="Total 27" xfId="3926"/>
    <cellStyle name="Total 28" xfId="3927"/>
    <cellStyle name="Total 29" xfId="3928"/>
    <cellStyle name="Total 3" xfId="290"/>
    <cellStyle name="Total 3 2" xfId="3930"/>
    <cellStyle name="Total 3 3" xfId="3931"/>
    <cellStyle name="Total 3 4" xfId="3929"/>
    <cellStyle name="Total 30" xfId="3932"/>
    <cellStyle name="Total 31" xfId="3933"/>
    <cellStyle name="Total 32" xfId="3934"/>
    <cellStyle name="Total 33" xfId="3935"/>
    <cellStyle name="Total 34" xfId="3936"/>
    <cellStyle name="Total 35" xfId="3937"/>
    <cellStyle name="Total 36" xfId="3938"/>
    <cellStyle name="Total 4" xfId="3939"/>
    <cellStyle name="Total 4 2" xfId="3940"/>
    <cellStyle name="Total 4 3" xfId="3941"/>
    <cellStyle name="Total 5" xfId="3942"/>
    <cellStyle name="Total 6" xfId="3943"/>
    <cellStyle name="Total 7" xfId="3944"/>
    <cellStyle name="Total 8" xfId="3945"/>
    <cellStyle name="Total 9" xfId="3946"/>
    <cellStyle name="Transfer out" xfId="3947"/>
    <cellStyle name="Transfer out 2" xfId="3948"/>
    <cellStyle name="tt" xfId="3949"/>
    <cellStyle name="Tusental (0)_pldt" xfId="3950"/>
    <cellStyle name="Tusental_pldt" xfId="3951"/>
    <cellStyle name="u" xfId="3952"/>
    <cellStyle name="u_Comps" xfId="3953"/>
    <cellStyle name="u_Factset" xfId="3954"/>
    <cellStyle name="u_Snowball Model 012105" xfId="3955"/>
    <cellStyle name="u_Snowball Model 012105_2005-07-13 Financials (3)" xfId="3956"/>
    <cellStyle name="u_Snowball Model 012105_Theta DDM 071305" xfId="3957"/>
    <cellStyle name="u_Snowball Model 012105_Tulip Model 020205" xfId="3958"/>
    <cellStyle name="u_Snowball Model 012105_Tulip Model 020205 v4" xfId="3959"/>
    <cellStyle name="u_Sterling Model Apr-30-2003" xfId="3960"/>
    <cellStyle name="u_Sterling Model Apr-30-2003_2005-07-13 Financials (3)" xfId="3961"/>
    <cellStyle name="u_Sterling Model Apr-30-2003_Gazelle DDM Jul-9-2003 (FINAL Base Case)" xfId="3962"/>
    <cellStyle name="u_Sterling Model Apr-30-2003_Snowball Model 012105" xfId="3963"/>
    <cellStyle name="u_Sterling Model Apr-30-2003_Theta DDM 071305" xfId="3964"/>
    <cellStyle name="u_Sterling Model Apr-30-2003_Tulip Model 020205" xfId="3965"/>
    <cellStyle name="u_Sterling Model Apr-30-2003_Tulip Model 020205 v4" xfId="3966"/>
    <cellStyle name="u_Sterling Model Apr-30-2003_Universe DDM 110104 v3" xfId="3967"/>
    <cellStyle name="u_Sterling Model Apr-30-2003_Universe DDM 111604 v4" xfId="3968"/>
    <cellStyle name="u_Sterling Model Apr-30-2003_Universe DDM 113004 v1" xfId="3969"/>
    <cellStyle name="u_Sterling Model Apr-30-2003_Universe DDM 120104 v1" xfId="3970"/>
    <cellStyle name="u_Universe DDM 011005" xfId="3971"/>
    <cellStyle name="Underline_Single" xfId="3972"/>
    <cellStyle name="Unit" xfId="3973"/>
    <cellStyle name="Unit 2" xfId="3974"/>
    <cellStyle name="UNPROTECTED" xfId="3975"/>
    <cellStyle name="Unprotected 2" xfId="3976"/>
    <cellStyle name="Unprotected 3" xfId="3977"/>
    <cellStyle name="User_Defined_A" xfId="3978"/>
    <cellStyle name="Valuta (0)_pldt" xfId="3979"/>
    <cellStyle name="Valuta_pldt" xfId="3980"/>
    <cellStyle name="vil" xfId="3981"/>
    <cellStyle name="W" xfId="218"/>
    <cellStyle name="w 2" xfId="3982"/>
    <cellStyle name="Währung [0]_Compiling Utility Macros" xfId="3983"/>
    <cellStyle name="Währung_Compiling Utility Macros" xfId="3984"/>
    <cellStyle name="Warning" xfId="3985"/>
    <cellStyle name="Warning 2" xfId="3986"/>
    <cellStyle name="Warning Text 10" xfId="3987"/>
    <cellStyle name="Warning Text 11" xfId="3988"/>
    <cellStyle name="Warning Text 12" xfId="3989"/>
    <cellStyle name="Warning Text 13" xfId="3990"/>
    <cellStyle name="Warning Text 14" xfId="3991"/>
    <cellStyle name="Warning Text 15" xfId="3992"/>
    <cellStyle name="Warning Text 16" xfId="3993"/>
    <cellStyle name="Warning Text 17" xfId="3994"/>
    <cellStyle name="Warning Text 18" xfId="3995"/>
    <cellStyle name="Warning Text 19" xfId="3996"/>
    <cellStyle name="Warning Text 2" xfId="359"/>
    <cellStyle name="Warning Text 2 2" xfId="3998"/>
    <cellStyle name="Warning Text 2 3" xfId="3999"/>
    <cellStyle name="Warning Text 2 4" xfId="4000"/>
    <cellStyle name="Warning Text 2 5" xfId="4001"/>
    <cellStyle name="Warning Text 2 6" xfId="4002"/>
    <cellStyle name="Warning Text 2 7" xfId="4003"/>
    <cellStyle name="Warning Text 2 8" xfId="3997"/>
    <cellStyle name="Warning Text 20" xfId="4004"/>
    <cellStyle name="Warning Text 21" xfId="4005"/>
    <cellStyle name="Warning Text 22" xfId="4006"/>
    <cellStyle name="Warning Text 23" xfId="4007"/>
    <cellStyle name="Warning Text 23 2" xfId="4008"/>
    <cellStyle name="Warning Text 23 3" xfId="4009"/>
    <cellStyle name="Warning Text 24" xfId="4010"/>
    <cellStyle name="Warning Text 24 2" xfId="4011"/>
    <cellStyle name="Warning Text 24 3" xfId="4012"/>
    <cellStyle name="Warning Text 25" xfId="4013"/>
    <cellStyle name="Warning Text 26" xfId="4014"/>
    <cellStyle name="Warning Text 27" xfId="4015"/>
    <cellStyle name="Warning Text 28" xfId="4016"/>
    <cellStyle name="Warning Text 29" xfId="4017"/>
    <cellStyle name="Warning Text 3" xfId="288"/>
    <cellStyle name="Warning Text 3 2" xfId="4018"/>
    <cellStyle name="Warning Text 30" xfId="4019"/>
    <cellStyle name="Warning Text 31" xfId="4020"/>
    <cellStyle name="Warning Text 32" xfId="4021"/>
    <cellStyle name="Warning Text 33" xfId="4022"/>
    <cellStyle name="Warning Text 34" xfId="4023"/>
    <cellStyle name="Warning Text 35" xfId="4024"/>
    <cellStyle name="Warning Text 36" xfId="4025"/>
    <cellStyle name="Warning Text 4" xfId="4026"/>
    <cellStyle name="Warning Text 5" xfId="4027"/>
    <cellStyle name="Warning Text 6" xfId="4028"/>
    <cellStyle name="Warning Text 7" xfId="4029"/>
    <cellStyle name="Warning Text 8" xfId="4030"/>
    <cellStyle name="Warning Text 9" xfId="4031"/>
    <cellStyle name="Wไhrung [0]_OPTIMIR1 (deutsch)" xfId="4032"/>
    <cellStyle name="Wไhrung_OPTIMIR1 (deutsch)" xfId="4033"/>
    <cellStyle name="y%" xfId="4034"/>
    <cellStyle name="year" xfId="4035"/>
    <cellStyle name="Years" xfId="4036"/>
    <cellStyle name="yh" xfId="4037"/>
    <cellStyle name="yt" xfId="4038"/>
    <cellStyle name="z" xfId="4039"/>
    <cellStyle name="z_2005-07-12 Theta Assessment of Competing Bidders" xfId="4040"/>
    <cellStyle name="z_Gazelle DDM Jul-2-2003 (FINAL)" xfId="4041"/>
    <cellStyle name="z_Gazelle DDM Jun-16-2003a" xfId="4042"/>
    <cellStyle name="z_Gazelle DDM Jun-3-2003" xfId="4043"/>
    <cellStyle name="z_Gazelle DDM May-15-2003" xfId="4044"/>
    <cellStyle name="z_Snowball Model 012105" xfId="4045"/>
    <cellStyle name="z_Snowball Model 012105_2005-07-13 Financials (3)" xfId="4046"/>
    <cellStyle name="z_Snowball Model 012105_Theta DDM 071305" xfId="4047"/>
    <cellStyle name="z_Snowball Model 012105_Tulip Model 020205" xfId="4048"/>
    <cellStyle name="z_Snowball Model 012105_Tulip Model 020205 v4" xfId="4049"/>
    <cellStyle name="z_Sterling Model Apr-30-2003" xfId="4050"/>
    <cellStyle name="z_Sterling Model Apr-30-2003_2005-07-13 Financials (3)" xfId="4051"/>
    <cellStyle name="z_Sterling Model Apr-30-2003_Gazelle DDM Jul-9-2003 (FINAL Base Case)" xfId="4052"/>
    <cellStyle name="z_Sterling Model Apr-30-2003_Snowball Model 012105" xfId="4053"/>
    <cellStyle name="z_Sterling Model Apr-30-2003_Theta DDM 071305" xfId="4054"/>
    <cellStyle name="z_Sterling Model Apr-30-2003_Tulip Model 020205" xfId="4055"/>
    <cellStyle name="z_Sterling Model Apr-30-2003_Tulip Model 020205 v4" xfId="4056"/>
    <cellStyle name="z_Sterling Model Apr-30-2003_Universe DDM 110104 v3" xfId="4057"/>
    <cellStyle name="z_Sterling Model Apr-30-2003_Universe DDM 111604 v4" xfId="4058"/>
    <cellStyle name="z_Sterling Model Apr-30-2003_Universe DDM 113004 v1" xfId="4059"/>
    <cellStyle name="z_Sterling Model Apr-30-2003_Universe DDM 120104 v1" xfId="4060"/>
    <cellStyle name="z_Universe DDM 011005" xfId="4061"/>
    <cellStyle name="การคำนวณ" xfId="219"/>
    <cellStyle name="การคำนวณ 2" xfId="4084"/>
    <cellStyle name="ข้อความเตือน" xfId="220"/>
    <cellStyle name="ข้อความเตือน 2" xfId="4085"/>
    <cellStyle name="ข้อความอธิบาย" xfId="221"/>
    <cellStyle name="ข้อความอธิบาย 2" xfId="4086"/>
    <cellStyle name="ค@ฏ๋_1111D2111DQ2" xfId="222"/>
    <cellStyle name="คdคภฆ์[0]_1111D2111DQ2" xfId="223"/>
    <cellStyle name="คdคภฆ์_1111D2111DQ1" xfId="224"/>
    <cellStyle name="เครื่องหมายจุลภาค [0]_Excel_MD97DL" xfId="225"/>
    <cellStyle name="เครื่องหมายจุลภาค 10" xfId="4062"/>
    <cellStyle name="เครื่องหมายจุลภาค 2" xfId="226"/>
    <cellStyle name="เครื่องหมายจุลภาค 2 2" xfId="4064"/>
    <cellStyle name="เครื่องหมายจุลภาค 2 3" xfId="4063"/>
    <cellStyle name="เครื่องหมายจุลภาค 3" xfId="4065"/>
    <cellStyle name="เครื่องหมายจุลภาค 3 2" xfId="4066"/>
    <cellStyle name="เครื่องหมายจุลภาค 4" xfId="4067"/>
    <cellStyle name="เครื่องหมายจุลภาค 4 2" xfId="4068"/>
    <cellStyle name="เครื่องหมายจุลภาค 5" xfId="4069"/>
    <cellStyle name="เครื่องหมายจุลภาค 5 2" xfId="4070"/>
    <cellStyle name="เครื่องหมายจุลภาค 6" xfId="4071"/>
    <cellStyle name="เครื่องหมายจุลภาค 6 2" xfId="4072"/>
    <cellStyle name="เครื่องหมายจุลภาค 7" xfId="4073"/>
    <cellStyle name="เครื่องหมายจุลภาค 8" xfId="4074"/>
    <cellStyle name="เครื่องหมายจุลภาค 8 2" xfId="4075"/>
    <cellStyle name="เครื่องหมายจุลภาค 9" xfId="4076"/>
    <cellStyle name="เครื่องหมายจุลภาค 9 2" xfId="4077"/>
    <cellStyle name="เครื่องหมายจุลภาค_131006 DEPOSIT OTHER_2006" xfId="4078"/>
    <cellStyle name="เครื่องหมายสกุลเงิน [0]_Excel_MD97DL" xfId="227"/>
    <cellStyle name="เครื่องหมายสกุลเงิน_Excel_MD97DL" xfId="228"/>
    <cellStyle name="ชื่อเรื่อง" xfId="229"/>
    <cellStyle name="เชื่อมโยงหลายมิติ" xfId="49"/>
    <cellStyle name="เซลล์ตรวจสอบ" xfId="230"/>
    <cellStyle name="เซลล์ตรวจสอบ 2" xfId="4079"/>
    <cellStyle name="เซลล์ที่มีการเชื่อมโยง" xfId="231"/>
    <cellStyle name="เซลล์ที่มีการเชื่อมโยง 2" xfId="4080"/>
    <cellStyle name="ณfน๔ [0]_Book1" xfId="232"/>
    <cellStyle name="ณfน๔_Book1" xfId="233"/>
    <cellStyle name="ดี" xfId="234"/>
    <cellStyle name="ดี 2" xfId="4087"/>
    <cellStyle name="ตามการเชื่อมโยงหลายมิติ" xfId="50"/>
    <cellStyle name="น้บะภฒ_95" xfId="4088"/>
    <cellStyle name="ปกติ 2" xfId="236"/>
    <cellStyle name="ปกติ 2 2" xfId="4090"/>
    <cellStyle name="ปกติ 2 3" xfId="4091"/>
    <cellStyle name="ปกติ 2 4" xfId="4092"/>
    <cellStyle name="ปกติ 2 5" xfId="4089"/>
    <cellStyle name="ปกติ 3" xfId="237"/>
    <cellStyle name="ปกติ 3 2" xfId="4093"/>
    <cellStyle name="ปกติ 4" xfId="238"/>
    <cellStyle name="ปกติ 4 2" xfId="4095"/>
    <cellStyle name="ปกติ 4 3" xfId="4094"/>
    <cellStyle name="ปกติ 5" xfId="239"/>
    <cellStyle name="ปกติ 5 2" xfId="4096"/>
    <cellStyle name="ปกติ_131006 DEPOSIT OTHER_2006" xfId="4097"/>
    <cellStyle name="ป้อนค่า" xfId="241"/>
    <cellStyle name="ป้อนค่า 2" xfId="4098"/>
    <cellStyle name="ปานกลาง" xfId="242"/>
    <cellStyle name="ปานกลาง 2" xfId="4099"/>
    <cellStyle name="เปอร์เซ็นต์ 2" xfId="4081"/>
    <cellStyle name="ผลรวม" xfId="243"/>
    <cellStyle name="ผลรวม 2" xfId="4100"/>
    <cellStyle name="แย่" xfId="244"/>
    <cellStyle name="แย่ 2" xfId="4082"/>
    <cellStyle name="ฤธถ [0]_95" xfId="4101"/>
    <cellStyle name="ฤธถ_95" xfId="4102"/>
    <cellStyle name="ล๋ศญ [0]_95" xfId="4103"/>
    <cellStyle name="ล๋ศญ_95" xfId="4104"/>
    <cellStyle name="วฅมุ_4ฟ๙ฝวภ๛" xfId="4105"/>
    <cellStyle name="ส่วนที่ถูกเน้น1" xfId="245"/>
    <cellStyle name="ส่วนที่ถูกเน้น1 2" xfId="4106"/>
    <cellStyle name="ส่วนที่ถูกเน้น2" xfId="246"/>
    <cellStyle name="ส่วนที่ถูกเน้น2 2" xfId="4107"/>
    <cellStyle name="ส่วนที่ถูกเน้น3" xfId="247"/>
    <cellStyle name="ส่วนที่ถูกเน้น3 2" xfId="4108"/>
    <cellStyle name="ส่วนที่ถูกเน้น4" xfId="248"/>
    <cellStyle name="ส่วนที่ถูกเน้น4 2" xfId="4109"/>
    <cellStyle name="ส่วนที่ถูกเน้น5" xfId="249"/>
    <cellStyle name="ส่วนที่ถูกเน้น5 2" xfId="4110"/>
    <cellStyle name="ส่วนที่ถูกเน้น6" xfId="250"/>
    <cellStyle name="ส่วนที่ถูกเน้น6 2" xfId="4111"/>
    <cellStyle name="แสดงผล" xfId="251"/>
    <cellStyle name="แสดงผล 2" xfId="4083"/>
    <cellStyle name="หมายเหตุ" xfId="252"/>
    <cellStyle name="หมายเหตุ 2" xfId="4112"/>
    <cellStyle name="หัวเรื่อง 1" xfId="253"/>
    <cellStyle name="หัวเรื่อง 1 2" xfId="4113"/>
    <cellStyle name="หัวเรื่อง 2" xfId="254"/>
    <cellStyle name="หัวเรื่อง 2 2" xfId="4114"/>
    <cellStyle name="หัวเรื่อง 3" xfId="255"/>
    <cellStyle name="หัวเรื่อง 3 2" xfId="4115"/>
    <cellStyle name="หัวเรื่อง 4" xfId="256"/>
    <cellStyle name="หัวเรื่อง 4 2" xfId="4116"/>
    <cellStyle name="통화 [0]_SGV" xfId="4117"/>
    <cellStyle name="통화_SGV" xfId="4118"/>
    <cellStyle name="표준_Invoice Hammer Project" xfId="4119"/>
    <cellStyle name="未定義" xfId="4120"/>
    <cellStyle name="標準_138(148)長期前払費用" xfId="41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"/>
  <sheetViews>
    <sheetView showGridLines="0" tabSelected="1" view="pageBreakPreview" zoomScale="90" zoomScaleNormal="85" zoomScaleSheetLayoutView="90" workbookViewId="0"/>
  </sheetViews>
  <sheetFormatPr defaultColWidth="10.625" defaultRowHeight="20.25" customHeight="1"/>
  <cols>
    <col min="1" max="1" width="56.75" style="115" customWidth="1"/>
    <col min="2" max="2" width="7.375" style="115" customWidth="1"/>
    <col min="3" max="3" width="2.375" style="115" customWidth="1"/>
    <col min="4" max="4" width="15" style="128" customWidth="1"/>
    <col min="5" max="5" width="2.375" style="128" customWidth="1"/>
    <col min="6" max="6" width="16.625" style="128" bestFit="1" customWidth="1"/>
    <col min="7" max="7" width="2.375" style="129" customWidth="1"/>
    <col min="8" max="8" width="15" style="128" customWidth="1"/>
    <col min="9" max="9" width="2.375" style="128" customWidth="1"/>
    <col min="10" max="10" width="18.25" style="128" customWidth="1"/>
    <col min="11" max="11" width="2.375" style="128" customWidth="1"/>
    <col min="12" max="16384" width="10.625" style="115"/>
  </cols>
  <sheetData>
    <row r="1" spans="1:11" s="107" customFormat="1" ht="20.25" customHeight="1">
      <c r="A1" s="107" t="s">
        <v>58</v>
      </c>
      <c r="D1" s="108"/>
      <c r="E1" s="108"/>
      <c r="F1" s="108"/>
      <c r="G1" s="109"/>
      <c r="H1" s="108"/>
      <c r="I1" s="108"/>
      <c r="J1" s="108"/>
      <c r="K1" s="108"/>
    </row>
    <row r="2" spans="1:11" s="107" customFormat="1" ht="20.25" customHeight="1">
      <c r="A2" s="107" t="s">
        <v>83</v>
      </c>
      <c r="D2" s="108"/>
      <c r="E2" s="108"/>
      <c r="F2" s="108"/>
      <c r="G2" s="109"/>
      <c r="H2" s="108"/>
      <c r="I2" s="108"/>
      <c r="J2" s="108"/>
      <c r="K2" s="108"/>
    </row>
    <row r="3" spans="1:11" s="112" customFormat="1" ht="20.25" customHeight="1">
      <c r="A3" s="110"/>
      <c r="B3" s="110"/>
      <c r="C3" s="110"/>
      <c r="D3" s="111"/>
      <c r="E3" s="111"/>
      <c r="G3" s="113"/>
      <c r="H3" s="111"/>
      <c r="I3" s="111"/>
      <c r="J3" s="114" t="s">
        <v>76</v>
      </c>
      <c r="K3" s="111"/>
    </row>
    <row r="4" spans="1:11" s="112" customFormat="1" ht="20.25" customHeight="1">
      <c r="A4" s="110"/>
      <c r="B4" s="110"/>
      <c r="C4" s="110"/>
      <c r="D4" s="167" t="s">
        <v>26</v>
      </c>
      <c r="E4" s="167"/>
      <c r="F4" s="167"/>
      <c r="G4" s="109"/>
      <c r="H4" s="167" t="s">
        <v>25</v>
      </c>
      <c r="I4" s="167"/>
      <c r="J4" s="167"/>
      <c r="K4" s="109"/>
    </row>
    <row r="5" spans="1:11" ht="20.25" customHeight="1">
      <c r="B5" s="116" t="s">
        <v>0</v>
      </c>
      <c r="C5" s="117"/>
      <c r="D5" s="118" t="s">
        <v>208</v>
      </c>
      <c r="E5" s="119"/>
      <c r="F5" s="120" t="str">
        <f>"31 December 2020"</f>
        <v>31 December 2020</v>
      </c>
      <c r="G5" s="121"/>
      <c r="H5" s="122" t="s">
        <v>208</v>
      </c>
      <c r="I5" s="119"/>
      <c r="J5" s="120" t="str">
        <f>"31 December 2020"</f>
        <v>31 December 2020</v>
      </c>
      <c r="K5" s="119"/>
    </row>
    <row r="6" spans="1:11" ht="20.25" customHeight="1">
      <c r="B6" s="123"/>
      <c r="C6" s="123"/>
      <c r="D6" s="124" t="s">
        <v>77</v>
      </c>
      <c r="E6" s="124"/>
      <c r="F6" s="125" t="s">
        <v>98</v>
      </c>
      <c r="G6" s="126"/>
      <c r="H6" s="127" t="s">
        <v>77</v>
      </c>
      <c r="I6" s="124"/>
      <c r="J6" s="125" t="s">
        <v>98</v>
      </c>
      <c r="K6" s="124"/>
    </row>
    <row r="7" spans="1:11" ht="20.25" customHeight="1">
      <c r="B7" s="123"/>
      <c r="C7" s="123"/>
      <c r="D7" s="124" t="s">
        <v>78</v>
      </c>
      <c r="E7" s="124"/>
      <c r="F7" s="125"/>
      <c r="G7" s="126"/>
      <c r="H7" s="127" t="s">
        <v>78</v>
      </c>
      <c r="I7" s="124"/>
      <c r="J7" s="125"/>
      <c r="K7" s="124"/>
    </row>
    <row r="8" spans="1:11" ht="20.25" customHeight="1">
      <c r="A8" s="107" t="s">
        <v>43</v>
      </c>
    </row>
    <row r="9" spans="1:11" ht="20.25" customHeight="1">
      <c r="A9" s="107" t="s">
        <v>10</v>
      </c>
    </row>
    <row r="10" spans="1:11" ht="20.25" customHeight="1">
      <c r="A10" s="115" t="s">
        <v>27</v>
      </c>
      <c r="B10" s="130"/>
      <c r="C10" s="131"/>
      <c r="D10" s="132">
        <v>73482</v>
      </c>
      <c r="E10" s="132"/>
      <c r="F10" s="133">
        <v>67953</v>
      </c>
      <c r="G10" s="133"/>
      <c r="H10" s="133">
        <v>1660</v>
      </c>
      <c r="I10" s="133"/>
      <c r="J10" s="133">
        <v>16594</v>
      </c>
      <c r="K10" s="132"/>
    </row>
    <row r="11" spans="1:11" ht="20.25" customHeight="1">
      <c r="A11" s="115" t="s">
        <v>146</v>
      </c>
      <c r="B11" s="130">
        <v>4</v>
      </c>
      <c r="C11" s="131"/>
      <c r="D11" s="134">
        <v>865526</v>
      </c>
      <c r="E11" s="132"/>
      <c r="F11" s="133">
        <v>689760</v>
      </c>
      <c r="G11" s="133"/>
      <c r="H11" s="133">
        <v>479509</v>
      </c>
      <c r="I11" s="133"/>
      <c r="J11" s="133">
        <v>382860</v>
      </c>
      <c r="K11" s="132"/>
    </row>
    <row r="12" spans="1:11" ht="20.25" customHeight="1">
      <c r="A12" s="115" t="s">
        <v>134</v>
      </c>
      <c r="B12" s="130"/>
      <c r="C12" s="131"/>
      <c r="D12" s="133">
        <v>406495</v>
      </c>
      <c r="E12" s="132"/>
      <c r="F12" s="133">
        <v>220405</v>
      </c>
      <c r="G12" s="133"/>
      <c r="H12" s="133">
        <v>0</v>
      </c>
      <c r="I12" s="133"/>
      <c r="J12" s="133">
        <v>0</v>
      </c>
      <c r="K12" s="132"/>
    </row>
    <row r="13" spans="1:11" ht="20.25" customHeight="1">
      <c r="A13" s="115" t="s">
        <v>72</v>
      </c>
      <c r="B13" s="130">
        <v>5</v>
      </c>
      <c r="C13" s="131"/>
      <c r="D13" s="133">
        <v>2641462</v>
      </c>
      <c r="E13" s="132"/>
      <c r="F13" s="133">
        <v>2404692</v>
      </c>
      <c r="G13" s="133"/>
      <c r="H13" s="133">
        <v>0</v>
      </c>
      <c r="I13" s="133"/>
      <c r="J13" s="133">
        <v>0</v>
      </c>
      <c r="K13" s="132"/>
    </row>
    <row r="14" spans="1:11" ht="20.25" customHeight="1">
      <c r="A14" s="115" t="s">
        <v>137</v>
      </c>
      <c r="B14" s="130">
        <v>7</v>
      </c>
      <c r="C14" s="131"/>
      <c r="D14" s="133">
        <v>2318</v>
      </c>
      <c r="E14" s="132"/>
      <c r="F14" s="133">
        <v>10161</v>
      </c>
      <c r="G14" s="133"/>
      <c r="H14" s="133">
        <v>443</v>
      </c>
      <c r="I14" s="133"/>
      <c r="J14" s="133">
        <v>1943</v>
      </c>
      <c r="K14" s="132"/>
    </row>
    <row r="15" spans="1:11" ht="20.25" customHeight="1">
      <c r="A15" s="115" t="s">
        <v>68</v>
      </c>
      <c r="B15" s="130">
        <v>3</v>
      </c>
      <c r="C15" s="131"/>
      <c r="D15" s="128">
        <v>35539</v>
      </c>
      <c r="E15" s="132"/>
      <c r="F15" s="133">
        <v>32499</v>
      </c>
      <c r="G15" s="133"/>
      <c r="H15" s="133">
        <v>18308</v>
      </c>
      <c r="I15" s="133"/>
      <c r="J15" s="133">
        <v>189273</v>
      </c>
      <c r="K15" s="132"/>
    </row>
    <row r="16" spans="1:11" ht="20.25" customHeight="1">
      <c r="A16" s="115" t="s">
        <v>133</v>
      </c>
      <c r="B16" s="130">
        <v>8</v>
      </c>
      <c r="C16" s="131"/>
      <c r="D16" s="135">
        <v>147000</v>
      </c>
      <c r="E16" s="132"/>
      <c r="F16" s="133">
        <v>147000</v>
      </c>
      <c r="G16" s="133"/>
      <c r="H16" s="133">
        <v>147000</v>
      </c>
      <c r="I16" s="133"/>
      <c r="J16" s="133">
        <v>147000</v>
      </c>
      <c r="K16" s="132"/>
    </row>
    <row r="17" spans="1:11" ht="20.25" customHeight="1">
      <c r="A17" s="115" t="s">
        <v>122</v>
      </c>
      <c r="B17" s="130">
        <v>3</v>
      </c>
      <c r="C17" s="131"/>
      <c r="D17" s="135">
        <v>0</v>
      </c>
      <c r="E17" s="132"/>
      <c r="F17" s="133">
        <v>0</v>
      </c>
      <c r="G17" s="133"/>
      <c r="H17" s="133">
        <v>67300</v>
      </c>
      <c r="I17" s="133"/>
      <c r="J17" s="133">
        <v>2000</v>
      </c>
      <c r="K17" s="132"/>
    </row>
    <row r="18" spans="1:11" ht="20.25" customHeight="1">
      <c r="A18" s="115" t="s">
        <v>167</v>
      </c>
      <c r="B18" s="130">
        <v>3</v>
      </c>
      <c r="C18" s="131"/>
      <c r="D18" s="135">
        <v>130000</v>
      </c>
      <c r="E18" s="132"/>
      <c r="F18" s="133">
        <v>80000</v>
      </c>
      <c r="G18" s="133"/>
      <c r="H18" s="133">
        <v>130000</v>
      </c>
      <c r="I18" s="133"/>
      <c r="J18" s="133">
        <v>80000</v>
      </c>
      <c r="K18" s="132"/>
    </row>
    <row r="19" spans="1:11" ht="20.25" customHeight="1">
      <c r="A19" s="115" t="s">
        <v>95</v>
      </c>
      <c r="B19" s="130">
        <v>8</v>
      </c>
      <c r="C19" s="131"/>
      <c r="D19" s="135">
        <v>1017207</v>
      </c>
      <c r="E19" s="132"/>
      <c r="F19" s="133">
        <v>854510</v>
      </c>
      <c r="G19" s="133"/>
      <c r="H19" s="133">
        <v>1017207</v>
      </c>
      <c r="I19" s="133"/>
      <c r="J19" s="133">
        <v>854510</v>
      </c>
      <c r="K19" s="132"/>
    </row>
    <row r="20" spans="1:11" ht="20.25" customHeight="1">
      <c r="A20" s="115" t="s">
        <v>28</v>
      </c>
      <c r="B20" s="130"/>
      <c r="C20" s="131"/>
      <c r="D20" s="135">
        <v>17530</v>
      </c>
      <c r="E20" s="132"/>
      <c r="F20" s="133">
        <v>10484</v>
      </c>
      <c r="G20" s="133"/>
      <c r="H20" s="133">
        <v>4507</v>
      </c>
      <c r="I20" s="133"/>
      <c r="J20" s="133">
        <v>1209</v>
      </c>
      <c r="K20" s="132"/>
    </row>
    <row r="21" spans="1:11" ht="20.25" customHeight="1">
      <c r="A21" s="107" t="s">
        <v>11</v>
      </c>
      <c r="B21" s="130"/>
      <c r="C21" s="131"/>
      <c r="D21" s="136">
        <f>SUM(D10:D20)</f>
        <v>5336559</v>
      </c>
      <c r="E21" s="132"/>
      <c r="F21" s="136">
        <f>SUM(F10:F20)</f>
        <v>4517464</v>
      </c>
      <c r="G21" s="134"/>
      <c r="H21" s="136">
        <f>SUM(H10:H20)</f>
        <v>1865934</v>
      </c>
      <c r="I21" s="132"/>
      <c r="J21" s="136">
        <f>SUM(J10:J20)</f>
        <v>1675389</v>
      </c>
      <c r="K21" s="132"/>
    </row>
    <row r="22" spans="1:11" ht="20.25" customHeight="1">
      <c r="A22" s="107" t="s">
        <v>12</v>
      </c>
      <c r="B22" s="130"/>
      <c r="C22" s="131"/>
      <c r="D22" s="133"/>
      <c r="E22" s="132"/>
      <c r="F22" s="133"/>
      <c r="G22" s="134"/>
      <c r="H22" s="133"/>
      <c r="I22" s="132"/>
      <c r="J22" s="133"/>
      <c r="K22" s="132"/>
    </row>
    <row r="23" spans="1:11" ht="20.25" customHeight="1">
      <c r="A23" s="115" t="s">
        <v>168</v>
      </c>
      <c r="B23" s="130">
        <v>4</v>
      </c>
      <c r="C23" s="131"/>
      <c r="D23" s="133">
        <v>233606</v>
      </c>
      <c r="E23" s="132"/>
      <c r="F23" s="133">
        <v>195311</v>
      </c>
      <c r="G23" s="134"/>
      <c r="H23" s="133">
        <v>100587</v>
      </c>
      <c r="I23" s="132"/>
      <c r="J23" s="133">
        <v>56232</v>
      </c>
      <c r="K23" s="132"/>
    </row>
    <row r="24" spans="1:11" ht="20.25" customHeight="1">
      <c r="A24" s="115" t="s">
        <v>65</v>
      </c>
      <c r="B24" s="130">
        <v>9</v>
      </c>
      <c r="C24" s="131"/>
      <c r="D24" s="135">
        <v>0</v>
      </c>
      <c r="E24" s="132"/>
      <c r="F24" s="135">
        <v>0</v>
      </c>
      <c r="G24" s="134"/>
      <c r="H24" s="135">
        <v>1553366</v>
      </c>
      <c r="I24" s="132"/>
      <c r="J24" s="135">
        <v>1536838</v>
      </c>
      <c r="K24" s="132"/>
    </row>
    <row r="25" spans="1:11" ht="20.25" customHeight="1">
      <c r="A25" s="115" t="s">
        <v>139</v>
      </c>
      <c r="B25" s="130">
        <v>10</v>
      </c>
      <c r="C25" s="131"/>
      <c r="D25" s="133">
        <v>29009</v>
      </c>
      <c r="E25" s="132"/>
      <c r="F25" s="133">
        <v>27276</v>
      </c>
      <c r="G25" s="134"/>
      <c r="H25" s="133">
        <v>29009</v>
      </c>
      <c r="I25" s="132"/>
      <c r="J25" s="133">
        <v>27276</v>
      </c>
      <c r="K25" s="132"/>
    </row>
    <row r="26" spans="1:11" ht="20.25" customHeight="1">
      <c r="A26" s="115" t="s">
        <v>73</v>
      </c>
      <c r="B26" s="130"/>
      <c r="C26" s="131"/>
      <c r="D26" s="133">
        <v>21246</v>
      </c>
      <c r="E26" s="132"/>
      <c r="F26" s="133">
        <v>23191</v>
      </c>
      <c r="G26" s="133"/>
      <c r="H26" s="133">
        <v>236</v>
      </c>
      <c r="I26" s="133"/>
      <c r="J26" s="133">
        <v>298</v>
      </c>
      <c r="K26" s="132"/>
    </row>
    <row r="27" spans="1:11" ht="20.25" customHeight="1">
      <c r="A27" s="115" t="s">
        <v>147</v>
      </c>
      <c r="B27" s="130"/>
      <c r="C27" s="131"/>
      <c r="D27" s="133">
        <v>84091</v>
      </c>
      <c r="E27" s="132"/>
      <c r="F27" s="133">
        <v>87879</v>
      </c>
      <c r="G27" s="133"/>
      <c r="H27" s="133">
        <v>0</v>
      </c>
      <c r="I27" s="133"/>
      <c r="J27" s="133">
        <v>0</v>
      </c>
      <c r="K27" s="132"/>
    </row>
    <row r="28" spans="1:11" ht="20.25" customHeight="1">
      <c r="A28" s="115" t="s">
        <v>66</v>
      </c>
      <c r="B28" s="130"/>
      <c r="C28" s="131"/>
      <c r="D28" s="133">
        <v>50865</v>
      </c>
      <c r="E28" s="132"/>
      <c r="F28" s="133">
        <v>50865</v>
      </c>
      <c r="G28" s="133"/>
      <c r="H28" s="133">
        <v>0</v>
      </c>
      <c r="I28" s="133"/>
      <c r="J28" s="133">
        <v>0</v>
      </c>
      <c r="K28" s="132"/>
    </row>
    <row r="29" spans="1:11" ht="20.25" customHeight="1">
      <c r="A29" s="115" t="s">
        <v>74</v>
      </c>
      <c r="B29" s="130"/>
      <c r="C29" s="131"/>
      <c r="D29" s="133">
        <v>11210</v>
      </c>
      <c r="E29" s="132"/>
      <c r="F29" s="133">
        <v>10841</v>
      </c>
      <c r="G29" s="133"/>
      <c r="H29" s="133">
        <v>0</v>
      </c>
      <c r="I29" s="133"/>
      <c r="J29" s="133">
        <v>0</v>
      </c>
      <c r="K29" s="132"/>
    </row>
    <row r="30" spans="1:11" ht="20.25" customHeight="1">
      <c r="A30" s="115" t="s">
        <v>82</v>
      </c>
      <c r="B30" s="130"/>
      <c r="C30" s="131"/>
      <c r="D30" s="133">
        <v>46654</v>
      </c>
      <c r="E30" s="132"/>
      <c r="F30" s="133">
        <v>51621</v>
      </c>
      <c r="G30" s="133"/>
      <c r="H30" s="133">
        <v>20284</v>
      </c>
      <c r="I30" s="133"/>
      <c r="J30" s="133">
        <v>24120</v>
      </c>
      <c r="K30" s="132"/>
    </row>
    <row r="31" spans="1:11" ht="20.25" customHeight="1">
      <c r="A31" s="115" t="s">
        <v>29</v>
      </c>
      <c r="B31" s="130"/>
      <c r="C31" s="131"/>
      <c r="D31" s="137">
        <v>79925</v>
      </c>
      <c r="E31" s="132"/>
      <c r="F31" s="133">
        <v>78913</v>
      </c>
      <c r="G31" s="133"/>
      <c r="H31" s="133">
        <v>0</v>
      </c>
      <c r="I31" s="133"/>
      <c r="J31" s="133">
        <v>0</v>
      </c>
      <c r="K31" s="132"/>
    </row>
    <row r="32" spans="1:11" ht="20.25" customHeight="1">
      <c r="A32" s="107" t="s">
        <v>13</v>
      </c>
      <c r="B32" s="130"/>
      <c r="C32" s="131"/>
      <c r="D32" s="136">
        <f>SUM(D23:D31)</f>
        <v>556606</v>
      </c>
      <c r="E32" s="132"/>
      <c r="F32" s="136">
        <f>SUM(F23:F31)</f>
        <v>525897</v>
      </c>
      <c r="G32" s="134"/>
      <c r="H32" s="136">
        <f>SUM(H23:H31)</f>
        <v>1703482</v>
      </c>
      <c r="I32" s="132"/>
      <c r="J32" s="136">
        <f>SUM(J23:J31)</f>
        <v>1644764</v>
      </c>
      <c r="K32" s="132"/>
    </row>
    <row r="33" spans="1:27" ht="20.25" customHeight="1" thickBot="1">
      <c r="A33" s="107" t="s">
        <v>44</v>
      </c>
      <c r="B33" s="130"/>
      <c r="C33" s="131"/>
      <c r="D33" s="138">
        <f>SUM(D21+D32)</f>
        <v>5893165</v>
      </c>
      <c r="E33" s="132"/>
      <c r="F33" s="138">
        <f>SUM(F21+F32)</f>
        <v>5043361</v>
      </c>
      <c r="G33" s="134"/>
      <c r="H33" s="138">
        <f>SUM(H21+H32)</f>
        <v>3569416</v>
      </c>
      <c r="I33" s="132"/>
      <c r="J33" s="138">
        <f>SUM(J21+J32)</f>
        <v>3320153</v>
      </c>
      <c r="K33" s="132"/>
    </row>
    <row r="34" spans="1:27" ht="20.25" customHeight="1" thickTop="1">
      <c r="A34" s="107"/>
      <c r="B34" s="130"/>
      <c r="C34" s="131"/>
      <c r="I34" s="132"/>
      <c r="K34" s="132"/>
    </row>
    <row r="35" spans="1:27" ht="20.25" customHeight="1">
      <c r="A35" s="115" t="s">
        <v>1</v>
      </c>
      <c r="B35" s="139"/>
      <c r="C35" s="139"/>
    </row>
    <row r="36" spans="1:27" s="107" customFormat="1" ht="20.25" customHeight="1">
      <c r="A36" s="107" t="s">
        <v>58</v>
      </c>
      <c r="D36" s="108"/>
      <c r="E36" s="108"/>
      <c r="F36" s="108"/>
      <c r="G36" s="109"/>
      <c r="H36" s="108"/>
      <c r="I36" s="108"/>
      <c r="J36" s="108"/>
      <c r="K36" s="108"/>
      <c r="U36" s="115"/>
      <c r="V36" s="115"/>
      <c r="W36" s="115"/>
      <c r="X36" s="115"/>
      <c r="Y36" s="115"/>
      <c r="Z36" s="115"/>
      <c r="AA36" s="115"/>
    </row>
    <row r="37" spans="1:27" s="107" customFormat="1" ht="20.25" customHeight="1">
      <c r="A37" s="107" t="s">
        <v>84</v>
      </c>
      <c r="D37" s="108"/>
      <c r="E37" s="108"/>
      <c r="F37" s="108"/>
      <c r="G37" s="109"/>
      <c r="H37" s="108"/>
      <c r="I37" s="108"/>
      <c r="J37" s="108"/>
      <c r="K37" s="108"/>
      <c r="U37" s="115"/>
      <c r="V37" s="115"/>
      <c r="W37" s="115"/>
      <c r="X37" s="115"/>
      <c r="Y37" s="115"/>
      <c r="Z37" s="115"/>
      <c r="AA37" s="115"/>
    </row>
    <row r="38" spans="1:27" s="112" customFormat="1" ht="20.25" customHeight="1">
      <c r="A38" s="110"/>
      <c r="B38" s="110"/>
      <c r="C38" s="110"/>
      <c r="D38" s="111"/>
      <c r="E38" s="111"/>
      <c r="F38" s="111"/>
      <c r="G38" s="113"/>
      <c r="H38" s="111"/>
      <c r="I38" s="111"/>
      <c r="J38" s="114" t="s">
        <v>76</v>
      </c>
      <c r="K38" s="111"/>
      <c r="U38" s="115"/>
      <c r="V38" s="115"/>
      <c r="W38" s="115"/>
      <c r="X38" s="115"/>
      <c r="Y38" s="115"/>
      <c r="Z38" s="115"/>
      <c r="AA38" s="115"/>
    </row>
    <row r="39" spans="1:27" s="112" customFormat="1" ht="20.25" customHeight="1">
      <c r="A39" s="110"/>
      <c r="B39" s="110"/>
      <c r="C39" s="110"/>
      <c r="D39" s="167" t="s">
        <v>26</v>
      </c>
      <c r="E39" s="167"/>
      <c r="F39" s="167"/>
      <c r="G39" s="109"/>
      <c r="H39" s="167" t="s">
        <v>25</v>
      </c>
      <c r="I39" s="167"/>
      <c r="J39" s="167"/>
      <c r="K39" s="109"/>
      <c r="U39" s="115"/>
      <c r="V39" s="115"/>
      <c r="W39" s="115"/>
      <c r="X39" s="115"/>
      <c r="Y39" s="115"/>
      <c r="Z39" s="115"/>
      <c r="AA39" s="115"/>
    </row>
    <row r="40" spans="1:27" ht="20.25" customHeight="1">
      <c r="B40" s="116" t="s">
        <v>0</v>
      </c>
      <c r="C40" s="117"/>
      <c r="D40" s="118" t="s">
        <v>208</v>
      </c>
      <c r="E40" s="119"/>
      <c r="F40" s="120" t="str">
        <f>"31 December 2020"</f>
        <v>31 December 2020</v>
      </c>
      <c r="G40" s="121"/>
      <c r="H40" s="118" t="s">
        <v>208</v>
      </c>
      <c r="I40" s="119"/>
      <c r="J40" s="120" t="str">
        <f>"31 December 2020"</f>
        <v>31 December 2020</v>
      </c>
      <c r="K40" s="119"/>
    </row>
    <row r="41" spans="1:27" ht="20.25" customHeight="1">
      <c r="B41" s="123"/>
      <c r="C41" s="123"/>
      <c r="D41" s="124" t="s">
        <v>77</v>
      </c>
      <c r="E41" s="124"/>
      <c r="F41" s="125" t="s">
        <v>98</v>
      </c>
      <c r="G41" s="126"/>
      <c r="H41" s="127" t="s">
        <v>77</v>
      </c>
      <c r="I41" s="124"/>
      <c r="J41" s="125" t="s">
        <v>98</v>
      </c>
      <c r="K41" s="124"/>
    </row>
    <row r="42" spans="1:27" ht="20.25" customHeight="1">
      <c r="B42" s="123"/>
      <c r="C42" s="123"/>
      <c r="D42" s="124" t="s">
        <v>78</v>
      </c>
      <c r="E42" s="124"/>
      <c r="F42" s="125"/>
      <c r="G42" s="126"/>
      <c r="H42" s="127" t="s">
        <v>78</v>
      </c>
      <c r="I42" s="124"/>
      <c r="J42" s="125"/>
      <c r="K42" s="124"/>
    </row>
    <row r="43" spans="1:27" ht="20.25" customHeight="1">
      <c r="A43" s="107" t="s">
        <v>45</v>
      </c>
      <c r="B43" s="140"/>
      <c r="C43" s="140"/>
      <c r="D43" s="115"/>
      <c r="E43" s="115"/>
      <c r="F43" s="115"/>
      <c r="G43" s="140"/>
      <c r="H43" s="115"/>
      <c r="I43" s="115"/>
      <c r="J43" s="115"/>
      <c r="K43" s="115"/>
    </row>
    <row r="44" spans="1:27" ht="20.25" customHeight="1">
      <c r="A44" s="107" t="s">
        <v>14</v>
      </c>
      <c r="B44" s="140"/>
      <c r="C44" s="140"/>
      <c r="D44" s="115"/>
      <c r="E44" s="115"/>
      <c r="F44" s="115"/>
      <c r="G44" s="140"/>
      <c r="H44" s="115"/>
      <c r="I44" s="115"/>
      <c r="J44" s="115"/>
      <c r="K44" s="115"/>
    </row>
    <row r="45" spans="1:27" s="128" customFormat="1" ht="20.25" customHeight="1">
      <c r="A45" s="141" t="s">
        <v>140</v>
      </c>
      <c r="B45" s="130">
        <v>11</v>
      </c>
      <c r="C45" s="131"/>
      <c r="D45" s="142">
        <v>1250000</v>
      </c>
      <c r="E45" s="142"/>
      <c r="F45" s="143">
        <v>1425000</v>
      </c>
      <c r="G45" s="143"/>
      <c r="H45" s="143">
        <v>0</v>
      </c>
      <c r="I45" s="143"/>
      <c r="J45" s="143">
        <v>0</v>
      </c>
      <c r="K45" s="142"/>
      <c r="L45" s="142"/>
      <c r="U45" s="115"/>
      <c r="V45" s="115"/>
      <c r="W45" s="115"/>
      <c r="X45" s="115"/>
      <c r="Y45" s="115"/>
      <c r="Z45" s="115"/>
      <c r="AA45" s="115"/>
    </row>
    <row r="46" spans="1:27" s="128" customFormat="1" ht="20.25" customHeight="1">
      <c r="A46" s="141" t="s">
        <v>30</v>
      </c>
      <c r="B46" s="130">
        <v>12</v>
      </c>
      <c r="C46" s="131"/>
      <c r="D46" s="142">
        <v>606568</v>
      </c>
      <c r="E46" s="142"/>
      <c r="F46" s="143">
        <v>263642</v>
      </c>
      <c r="G46" s="143"/>
      <c r="H46" s="143">
        <v>0</v>
      </c>
      <c r="I46" s="143"/>
      <c r="J46" s="143">
        <v>0</v>
      </c>
      <c r="K46" s="142"/>
      <c r="L46" s="142"/>
      <c r="U46" s="115"/>
      <c r="V46" s="115"/>
      <c r="W46" s="115"/>
      <c r="X46" s="115"/>
      <c r="Y46" s="115"/>
      <c r="Z46" s="115"/>
      <c r="AA46" s="115"/>
    </row>
    <row r="47" spans="1:27" s="128" customFormat="1" ht="20.25" customHeight="1">
      <c r="A47" s="141" t="s">
        <v>138</v>
      </c>
      <c r="B47" s="130">
        <v>7</v>
      </c>
      <c r="C47" s="131"/>
      <c r="D47" s="142">
        <v>1875</v>
      </c>
      <c r="E47" s="142"/>
      <c r="F47" s="143">
        <v>8219</v>
      </c>
      <c r="G47" s="143"/>
      <c r="H47" s="143">
        <v>0</v>
      </c>
      <c r="I47" s="143"/>
      <c r="J47" s="143">
        <v>0</v>
      </c>
      <c r="K47" s="142"/>
      <c r="L47" s="142"/>
      <c r="U47" s="115"/>
      <c r="V47" s="115"/>
      <c r="W47" s="115"/>
      <c r="X47" s="115"/>
      <c r="Y47" s="115"/>
      <c r="Z47" s="115"/>
      <c r="AA47" s="115"/>
    </row>
    <row r="48" spans="1:27" s="128" customFormat="1" ht="20.25" customHeight="1">
      <c r="A48" s="141" t="s">
        <v>69</v>
      </c>
      <c r="B48" s="130">
        <v>3</v>
      </c>
      <c r="C48" s="131"/>
      <c r="D48" s="143">
        <v>103439</v>
      </c>
      <c r="E48" s="142"/>
      <c r="F48" s="143">
        <v>138070</v>
      </c>
      <c r="G48" s="143"/>
      <c r="H48" s="143">
        <v>44896</v>
      </c>
      <c r="I48" s="143"/>
      <c r="J48" s="143">
        <v>45127</v>
      </c>
      <c r="K48" s="142"/>
      <c r="L48" s="142"/>
      <c r="U48" s="115"/>
      <c r="V48" s="115"/>
      <c r="W48" s="115"/>
      <c r="X48" s="115"/>
      <c r="Y48" s="115"/>
      <c r="Z48" s="115"/>
      <c r="AA48" s="115"/>
    </row>
    <row r="49" spans="1:27" s="128" customFormat="1" ht="20.25" customHeight="1">
      <c r="A49" s="141" t="s">
        <v>150</v>
      </c>
      <c r="B49" s="130">
        <v>13</v>
      </c>
      <c r="C49" s="131"/>
      <c r="D49" s="133">
        <v>698000</v>
      </c>
      <c r="E49" s="142"/>
      <c r="F49" s="143">
        <v>389500</v>
      </c>
      <c r="G49" s="143"/>
      <c r="H49" s="143">
        <v>698000</v>
      </c>
      <c r="I49" s="143"/>
      <c r="J49" s="143">
        <v>389500</v>
      </c>
      <c r="K49" s="142"/>
      <c r="L49" s="142"/>
      <c r="U49" s="115"/>
      <c r="V49" s="115"/>
      <c r="W49" s="115"/>
      <c r="X49" s="115"/>
      <c r="Y49" s="115"/>
      <c r="Z49" s="115"/>
      <c r="AA49" s="115"/>
    </row>
    <row r="50" spans="1:27" s="128" customFormat="1" ht="20.25" customHeight="1">
      <c r="A50" s="141" t="s">
        <v>148</v>
      </c>
      <c r="B50" s="130"/>
      <c r="C50" s="131"/>
      <c r="D50" s="143">
        <v>30080</v>
      </c>
      <c r="E50" s="142"/>
      <c r="F50" s="143">
        <v>28845</v>
      </c>
      <c r="G50" s="143"/>
      <c r="H50" s="143">
        <v>0</v>
      </c>
      <c r="I50" s="143"/>
      <c r="J50" s="143">
        <v>0</v>
      </c>
      <c r="K50" s="142"/>
      <c r="L50" s="142"/>
      <c r="U50" s="115"/>
      <c r="V50" s="115"/>
      <c r="W50" s="115"/>
      <c r="X50" s="115"/>
      <c r="Y50" s="115"/>
      <c r="Z50" s="115"/>
      <c r="AA50" s="115"/>
    </row>
    <row r="51" spans="1:27" s="128" customFormat="1" ht="20.25" customHeight="1">
      <c r="A51" s="141" t="s">
        <v>96</v>
      </c>
      <c r="B51" s="130">
        <v>11</v>
      </c>
      <c r="C51" s="131"/>
      <c r="D51" s="143">
        <v>908503</v>
      </c>
      <c r="E51" s="142"/>
      <c r="F51" s="143">
        <v>440626</v>
      </c>
      <c r="G51" s="143"/>
      <c r="H51" s="143">
        <v>680091</v>
      </c>
      <c r="I51" s="143"/>
      <c r="J51" s="143">
        <v>380680</v>
      </c>
      <c r="K51" s="142"/>
      <c r="L51" s="142"/>
      <c r="U51" s="115"/>
      <c r="V51" s="115"/>
      <c r="W51" s="115"/>
      <c r="X51" s="115"/>
      <c r="Y51" s="115"/>
      <c r="Z51" s="115"/>
      <c r="AA51" s="115"/>
    </row>
    <row r="52" spans="1:27" s="128" customFormat="1" ht="20.25" customHeight="1">
      <c r="A52" s="141" t="s">
        <v>101</v>
      </c>
      <c r="B52" s="130">
        <v>11</v>
      </c>
      <c r="C52" s="131"/>
      <c r="D52" s="142">
        <v>132700</v>
      </c>
      <c r="E52" s="142"/>
      <c r="F52" s="143">
        <v>132700</v>
      </c>
      <c r="G52" s="143"/>
      <c r="H52" s="143">
        <v>132700</v>
      </c>
      <c r="I52" s="143"/>
      <c r="J52" s="143">
        <v>132700</v>
      </c>
      <c r="K52" s="142"/>
      <c r="L52" s="142"/>
      <c r="U52" s="115"/>
      <c r="V52" s="115"/>
      <c r="W52" s="115"/>
      <c r="X52" s="115"/>
      <c r="Y52" s="115"/>
      <c r="Z52" s="115"/>
      <c r="AA52" s="115"/>
    </row>
    <row r="53" spans="1:27" s="128" customFormat="1" ht="20.25" customHeight="1">
      <c r="A53" s="141" t="s">
        <v>103</v>
      </c>
      <c r="B53" s="130">
        <v>3</v>
      </c>
      <c r="C53" s="131"/>
      <c r="D53" s="143">
        <v>0</v>
      </c>
      <c r="E53" s="142"/>
      <c r="F53" s="143">
        <v>0</v>
      </c>
      <c r="G53" s="143"/>
      <c r="H53" s="143">
        <v>13145</v>
      </c>
      <c r="I53" s="143"/>
      <c r="J53" s="143">
        <v>283145</v>
      </c>
      <c r="K53" s="142"/>
      <c r="L53" s="142"/>
      <c r="U53" s="115"/>
      <c r="V53" s="115"/>
      <c r="W53" s="115"/>
      <c r="X53" s="115"/>
      <c r="Y53" s="115"/>
      <c r="Z53" s="115"/>
      <c r="AA53" s="115"/>
    </row>
    <row r="54" spans="1:27" s="128" customFormat="1" ht="20.25" customHeight="1">
      <c r="A54" s="141" t="s">
        <v>90</v>
      </c>
      <c r="B54" s="131"/>
      <c r="C54" s="131"/>
      <c r="D54" s="143">
        <v>6153</v>
      </c>
      <c r="E54" s="142"/>
      <c r="F54" s="143">
        <v>322</v>
      </c>
      <c r="G54" s="143"/>
      <c r="H54" s="143">
        <v>5097</v>
      </c>
      <c r="I54" s="143"/>
      <c r="J54" s="143">
        <v>317</v>
      </c>
      <c r="K54" s="142"/>
      <c r="L54" s="142"/>
      <c r="U54" s="115"/>
      <c r="V54" s="115"/>
      <c r="W54" s="115"/>
      <c r="X54" s="115"/>
      <c r="Y54" s="115"/>
      <c r="Z54" s="115"/>
      <c r="AA54" s="115"/>
    </row>
    <row r="55" spans="1:27" s="128" customFormat="1" ht="20.25" customHeight="1">
      <c r="A55" s="141" t="s">
        <v>31</v>
      </c>
      <c r="B55" s="131"/>
      <c r="C55" s="131"/>
      <c r="D55" s="142">
        <v>11442</v>
      </c>
      <c r="E55" s="142"/>
      <c r="F55" s="143">
        <v>11946</v>
      </c>
      <c r="G55" s="143"/>
      <c r="H55" s="143">
        <v>2470</v>
      </c>
      <c r="I55" s="143"/>
      <c r="J55" s="143">
        <v>2551</v>
      </c>
      <c r="K55" s="142"/>
      <c r="L55" s="142"/>
      <c r="U55" s="115"/>
      <c r="V55" s="115"/>
      <c r="W55" s="115"/>
      <c r="X55" s="115"/>
      <c r="Y55" s="115"/>
      <c r="Z55" s="115"/>
      <c r="AA55" s="115"/>
    </row>
    <row r="56" spans="1:27" s="128" customFormat="1" ht="20.25" customHeight="1">
      <c r="A56" s="108" t="s">
        <v>15</v>
      </c>
      <c r="B56" s="131"/>
      <c r="C56" s="131"/>
      <c r="D56" s="136">
        <f>SUM(D45:D55)</f>
        <v>3748760</v>
      </c>
      <c r="E56" s="142"/>
      <c r="F56" s="136">
        <f>SUM(F45:F55)</f>
        <v>2838870</v>
      </c>
      <c r="G56" s="133"/>
      <c r="H56" s="136">
        <f>SUM(H45:H55)</f>
        <v>1576399</v>
      </c>
      <c r="I56" s="142"/>
      <c r="J56" s="136">
        <f>SUM(J45:J55)</f>
        <v>1234020</v>
      </c>
      <c r="K56" s="142"/>
      <c r="L56" s="142"/>
      <c r="U56" s="115"/>
      <c r="V56" s="115"/>
      <c r="W56" s="115"/>
      <c r="X56" s="115"/>
      <c r="Y56" s="115"/>
      <c r="Z56" s="115"/>
      <c r="AA56" s="115"/>
    </row>
    <row r="57" spans="1:27" s="128" customFormat="1" ht="20.25" customHeight="1">
      <c r="A57" s="108" t="s">
        <v>16</v>
      </c>
      <c r="B57" s="131"/>
      <c r="C57" s="131"/>
      <c r="D57" s="131"/>
      <c r="E57" s="131"/>
      <c r="F57" s="131"/>
      <c r="G57" s="144"/>
      <c r="H57" s="131"/>
      <c r="I57" s="131"/>
      <c r="J57" s="131"/>
      <c r="K57" s="131"/>
      <c r="L57" s="142"/>
      <c r="U57" s="115"/>
      <c r="V57" s="115"/>
      <c r="W57" s="115"/>
      <c r="X57" s="115"/>
      <c r="Y57" s="115"/>
      <c r="Z57" s="115"/>
      <c r="AA57" s="115"/>
    </row>
    <row r="58" spans="1:27" s="128" customFormat="1" ht="20.25" customHeight="1">
      <c r="A58" s="128" t="s">
        <v>236</v>
      </c>
      <c r="B58" s="130">
        <v>13</v>
      </c>
      <c r="C58" s="131"/>
      <c r="D58" s="142">
        <v>240800</v>
      </c>
      <c r="E58" s="131"/>
      <c r="F58" s="142">
        <v>465300</v>
      </c>
      <c r="G58" s="144"/>
      <c r="H58" s="142">
        <v>240800</v>
      </c>
      <c r="I58" s="143"/>
      <c r="J58" s="142">
        <v>465300</v>
      </c>
      <c r="K58" s="143"/>
      <c r="L58" s="142"/>
      <c r="U58" s="115"/>
      <c r="V58" s="115"/>
      <c r="W58" s="115"/>
      <c r="X58" s="115"/>
      <c r="Y58" s="115"/>
      <c r="Z58" s="115"/>
      <c r="AA58" s="115"/>
    </row>
    <row r="59" spans="1:27" s="128" customFormat="1" ht="20.25" customHeight="1">
      <c r="A59" s="145" t="s">
        <v>149</v>
      </c>
      <c r="B59" s="130"/>
      <c r="C59" s="131"/>
      <c r="D59" s="142">
        <v>48785</v>
      </c>
      <c r="E59" s="142"/>
      <c r="F59" s="142">
        <v>52913</v>
      </c>
      <c r="G59" s="133"/>
      <c r="H59" s="142">
        <v>0</v>
      </c>
      <c r="I59" s="143"/>
      <c r="J59" s="142">
        <v>0</v>
      </c>
      <c r="K59" s="143"/>
      <c r="L59" s="142"/>
      <c r="U59" s="115"/>
      <c r="V59" s="115"/>
      <c r="W59" s="115"/>
      <c r="X59" s="115"/>
      <c r="Y59" s="115"/>
      <c r="Z59" s="115"/>
      <c r="AA59" s="115"/>
    </row>
    <row r="60" spans="1:27" s="128" customFormat="1" ht="20.25" customHeight="1">
      <c r="A60" s="146" t="s">
        <v>159</v>
      </c>
      <c r="B60" s="130"/>
      <c r="C60" s="131"/>
      <c r="D60" s="142">
        <v>9272</v>
      </c>
      <c r="E60" s="142"/>
      <c r="F60" s="142">
        <v>9218</v>
      </c>
      <c r="G60" s="133"/>
      <c r="H60" s="142">
        <v>0</v>
      </c>
      <c r="I60" s="143"/>
      <c r="J60" s="142">
        <v>0</v>
      </c>
      <c r="K60" s="143"/>
      <c r="L60" s="142"/>
      <c r="U60" s="115"/>
      <c r="V60" s="115"/>
      <c r="W60" s="115"/>
      <c r="X60" s="115"/>
      <c r="Y60" s="115"/>
      <c r="Z60" s="115"/>
      <c r="AA60" s="115"/>
    </row>
    <row r="61" spans="1:27" s="128" customFormat="1" ht="20.25" customHeight="1">
      <c r="A61" s="128" t="s">
        <v>59</v>
      </c>
      <c r="B61" s="130"/>
      <c r="C61" s="131"/>
      <c r="D61" s="142">
        <v>83537</v>
      </c>
      <c r="E61" s="142"/>
      <c r="F61" s="142">
        <v>56137</v>
      </c>
      <c r="G61" s="133"/>
      <c r="H61" s="142">
        <v>2372</v>
      </c>
      <c r="I61" s="142"/>
      <c r="J61" s="142">
        <v>2044</v>
      </c>
      <c r="K61" s="142"/>
      <c r="L61" s="142"/>
      <c r="U61" s="115"/>
      <c r="V61" s="115"/>
      <c r="W61" s="115"/>
      <c r="X61" s="115"/>
      <c r="Y61" s="115"/>
      <c r="Z61" s="115"/>
      <c r="AA61" s="115"/>
    </row>
    <row r="62" spans="1:27" s="128" customFormat="1" ht="20.25" customHeight="1">
      <c r="A62" s="128" t="s">
        <v>104</v>
      </c>
      <c r="B62" s="130"/>
      <c r="C62" s="131"/>
      <c r="D62" s="142">
        <v>33546</v>
      </c>
      <c r="E62" s="142"/>
      <c r="F62" s="137">
        <v>23743</v>
      </c>
      <c r="G62" s="133"/>
      <c r="H62" s="137">
        <v>21380</v>
      </c>
      <c r="I62" s="142"/>
      <c r="J62" s="137">
        <v>21609</v>
      </c>
      <c r="K62" s="142"/>
      <c r="L62" s="142"/>
      <c r="U62" s="115"/>
      <c r="V62" s="115"/>
      <c r="W62" s="115"/>
      <c r="X62" s="115"/>
      <c r="Y62" s="115"/>
      <c r="Z62" s="115"/>
      <c r="AA62" s="115"/>
    </row>
    <row r="63" spans="1:27" s="128" customFormat="1" ht="20.25" customHeight="1">
      <c r="A63" s="108" t="s">
        <v>17</v>
      </c>
      <c r="B63" s="131"/>
      <c r="C63" s="131"/>
      <c r="D63" s="136">
        <f>SUM(D58:D62)</f>
        <v>415940</v>
      </c>
      <c r="E63" s="142"/>
      <c r="F63" s="136">
        <f>SUM(F58:F62)</f>
        <v>607311</v>
      </c>
      <c r="G63" s="133"/>
      <c r="H63" s="136">
        <f>SUM(H58:H62)</f>
        <v>264552</v>
      </c>
      <c r="I63" s="142"/>
      <c r="J63" s="136">
        <f>SUM(J58:J62)</f>
        <v>488953</v>
      </c>
      <c r="K63" s="142"/>
      <c r="L63" s="142"/>
      <c r="U63" s="115"/>
      <c r="V63" s="115"/>
      <c r="W63" s="115"/>
      <c r="X63" s="115"/>
      <c r="Y63" s="115"/>
      <c r="Z63" s="115"/>
      <c r="AA63" s="115"/>
    </row>
    <row r="64" spans="1:27" s="128" customFormat="1" ht="20.25" customHeight="1">
      <c r="A64" s="108" t="s">
        <v>18</v>
      </c>
      <c r="B64" s="131"/>
      <c r="C64" s="131"/>
      <c r="D64" s="136">
        <f>SUM(D56+D63)</f>
        <v>4164700</v>
      </c>
      <c r="E64" s="142"/>
      <c r="F64" s="136">
        <f>SUM(F56+F63)</f>
        <v>3446181</v>
      </c>
      <c r="G64" s="133"/>
      <c r="H64" s="136">
        <f>SUM(H56+H63)</f>
        <v>1840951</v>
      </c>
      <c r="I64" s="142"/>
      <c r="J64" s="136">
        <f>SUM(J56+J63)</f>
        <v>1722973</v>
      </c>
      <c r="K64" s="142"/>
      <c r="L64" s="142"/>
      <c r="U64" s="115"/>
      <c r="V64" s="115"/>
      <c r="W64" s="115"/>
      <c r="X64" s="115"/>
      <c r="Y64" s="115"/>
      <c r="Z64" s="115"/>
      <c r="AA64" s="115"/>
    </row>
    <row r="65" spans="1:27" s="128" customFormat="1" ht="20.25" customHeight="1">
      <c r="A65" s="108" t="s">
        <v>19</v>
      </c>
      <c r="G65" s="129"/>
      <c r="I65" s="147"/>
      <c r="K65" s="147"/>
      <c r="L65" s="148"/>
      <c r="U65" s="115"/>
      <c r="V65" s="115"/>
      <c r="W65" s="115"/>
      <c r="X65" s="115"/>
      <c r="Y65" s="115"/>
      <c r="Z65" s="115"/>
      <c r="AA65" s="115"/>
    </row>
    <row r="66" spans="1:27" s="128" customFormat="1" ht="20.25" customHeight="1">
      <c r="A66" s="128" t="s">
        <v>32</v>
      </c>
      <c r="B66" s="130">
        <v>14</v>
      </c>
      <c r="G66" s="129"/>
      <c r="I66" s="147"/>
      <c r="K66" s="147"/>
      <c r="L66" s="148"/>
      <c r="U66" s="115"/>
      <c r="V66" s="115"/>
      <c r="W66" s="115"/>
      <c r="X66" s="115"/>
      <c r="Y66" s="115"/>
      <c r="Z66" s="115"/>
      <c r="AA66" s="115"/>
    </row>
    <row r="67" spans="1:27" s="128" customFormat="1" ht="20.25" customHeight="1">
      <c r="A67" s="149" t="s">
        <v>33</v>
      </c>
      <c r="B67" s="131"/>
      <c r="C67" s="131"/>
      <c r="D67" s="148"/>
      <c r="E67" s="150"/>
      <c r="F67" s="148"/>
      <c r="G67" s="150"/>
      <c r="H67" s="148"/>
      <c r="I67" s="150"/>
      <c r="J67" s="148"/>
      <c r="K67" s="150"/>
      <c r="L67" s="148"/>
      <c r="U67" s="115"/>
      <c r="V67" s="115"/>
      <c r="W67" s="115"/>
      <c r="X67" s="115"/>
      <c r="Y67" s="115"/>
      <c r="Z67" s="115"/>
      <c r="AA67" s="115"/>
    </row>
    <row r="68" spans="1:27" s="128" customFormat="1" ht="20.25" customHeight="1" thickBot="1">
      <c r="A68" s="141" t="s">
        <v>107</v>
      </c>
      <c r="B68" s="131"/>
      <c r="C68" s="131"/>
      <c r="D68" s="151">
        <v>1631216</v>
      </c>
      <c r="E68" s="142"/>
      <c r="F68" s="151">
        <v>1631216</v>
      </c>
      <c r="G68" s="133"/>
      <c r="H68" s="151">
        <v>1631216</v>
      </c>
      <c r="I68" s="142"/>
      <c r="J68" s="151">
        <v>1631216</v>
      </c>
      <c r="K68" s="142"/>
      <c r="L68" s="148"/>
      <c r="U68" s="115"/>
      <c r="V68" s="115"/>
      <c r="W68" s="115"/>
      <c r="X68" s="115"/>
      <c r="Y68" s="115"/>
      <c r="Z68" s="115"/>
      <c r="AA68" s="115"/>
    </row>
    <row r="69" spans="1:27" s="128" customFormat="1" ht="20.25" customHeight="1" thickTop="1">
      <c r="A69" s="149" t="s">
        <v>34</v>
      </c>
      <c r="B69" s="131"/>
      <c r="C69" s="131"/>
      <c r="D69" s="132"/>
      <c r="E69" s="132"/>
      <c r="F69" s="132"/>
      <c r="G69" s="134"/>
      <c r="H69" s="132"/>
      <c r="I69" s="132"/>
      <c r="J69" s="132"/>
      <c r="K69" s="132"/>
      <c r="L69" s="148"/>
      <c r="U69" s="115"/>
      <c r="V69" s="115"/>
      <c r="W69" s="115"/>
      <c r="X69" s="115"/>
      <c r="Y69" s="115"/>
      <c r="Z69" s="115"/>
      <c r="AA69" s="115"/>
    </row>
    <row r="70" spans="1:27" s="128" customFormat="1" ht="20.25" customHeight="1">
      <c r="A70" s="141" t="s">
        <v>224</v>
      </c>
      <c r="B70" s="131"/>
      <c r="C70" s="131"/>
      <c r="D70" s="132"/>
      <c r="E70" s="132"/>
      <c r="F70" s="132"/>
      <c r="G70" s="134"/>
      <c r="H70" s="132"/>
      <c r="I70" s="132"/>
      <c r="J70" s="132"/>
      <c r="K70" s="132"/>
      <c r="L70" s="148"/>
      <c r="U70" s="115"/>
      <c r="V70" s="115"/>
      <c r="W70" s="115"/>
      <c r="X70" s="115"/>
      <c r="Y70" s="115"/>
      <c r="Z70" s="115"/>
      <c r="AA70" s="115"/>
    </row>
    <row r="71" spans="1:27" s="128" customFormat="1" ht="20.25" customHeight="1">
      <c r="A71" s="152" t="s">
        <v>216</v>
      </c>
      <c r="B71" s="131"/>
      <c r="C71" s="131"/>
      <c r="D71" s="132"/>
      <c r="E71" s="132"/>
      <c r="F71" s="132"/>
      <c r="G71" s="134"/>
      <c r="H71" s="132"/>
      <c r="I71" s="132"/>
      <c r="J71" s="132"/>
      <c r="K71" s="132"/>
      <c r="L71" s="148"/>
      <c r="U71" s="115"/>
      <c r="V71" s="115"/>
      <c r="W71" s="115"/>
      <c r="X71" s="115"/>
      <c r="Y71" s="115"/>
      <c r="Z71" s="115"/>
      <c r="AA71" s="115"/>
    </row>
    <row r="72" spans="1:27" s="128" customFormat="1" ht="20.25" customHeight="1">
      <c r="A72" s="153" t="s">
        <v>215</v>
      </c>
      <c r="B72" s="131"/>
      <c r="C72" s="131"/>
      <c r="D72" s="132">
        <v>1072024</v>
      </c>
      <c r="E72" s="132"/>
      <c r="F72" s="132">
        <v>995945</v>
      </c>
      <c r="G72" s="134"/>
      <c r="H72" s="132">
        <v>1072024</v>
      </c>
      <c r="I72" s="132"/>
      <c r="J72" s="132">
        <v>995945</v>
      </c>
      <c r="K72" s="132"/>
      <c r="L72" s="148"/>
      <c r="M72" s="115"/>
      <c r="N72" s="115"/>
      <c r="O72" s="115"/>
      <c r="P72" s="115"/>
      <c r="Q72" s="115"/>
      <c r="R72" s="115"/>
      <c r="S72" s="115"/>
      <c r="U72" s="115"/>
      <c r="V72" s="115"/>
      <c r="W72" s="115"/>
      <c r="X72" s="115"/>
      <c r="Y72" s="115"/>
      <c r="Z72" s="115"/>
      <c r="AA72" s="115"/>
    </row>
    <row r="73" spans="1:27" s="128" customFormat="1" ht="20.25" customHeight="1">
      <c r="A73" s="141" t="s">
        <v>63</v>
      </c>
      <c r="B73" s="131"/>
      <c r="C73" s="131"/>
      <c r="D73" s="132">
        <v>291995</v>
      </c>
      <c r="E73" s="132"/>
      <c r="F73" s="132">
        <v>289166</v>
      </c>
      <c r="G73" s="134"/>
      <c r="H73" s="132">
        <v>291995</v>
      </c>
      <c r="I73" s="132"/>
      <c r="J73" s="132">
        <v>289166</v>
      </c>
      <c r="K73" s="132"/>
      <c r="L73" s="148"/>
      <c r="M73" s="115"/>
      <c r="N73" s="115"/>
      <c r="O73" s="115"/>
      <c r="P73" s="115"/>
      <c r="Q73" s="115"/>
      <c r="R73" s="115"/>
      <c r="S73" s="115"/>
      <c r="U73" s="115"/>
      <c r="V73" s="115"/>
      <c r="W73" s="115"/>
      <c r="X73" s="115"/>
      <c r="Y73" s="115"/>
      <c r="Z73" s="115"/>
      <c r="AA73" s="115"/>
    </row>
    <row r="74" spans="1:27" s="128" customFormat="1" ht="20.25" customHeight="1">
      <c r="A74" s="141" t="s">
        <v>112</v>
      </c>
      <c r="B74" s="130">
        <v>15.2</v>
      </c>
      <c r="C74" s="131"/>
      <c r="D74" s="132">
        <v>7460</v>
      </c>
      <c r="E74" s="132"/>
      <c r="F74" s="132">
        <v>8120</v>
      </c>
      <c r="G74" s="134"/>
      <c r="H74" s="132">
        <v>7460</v>
      </c>
      <c r="I74" s="132"/>
      <c r="J74" s="132">
        <v>8120</v>
      </c>
      <c r="K74" s="132"/>
      <c r="L74" s="148"/>
      <c r="M74" s="115"/>
      <c r="N74" s="115"/>
      <c r="O74" s="115"/>
      <c r="P74" s="115"/>
      <c r="Q74" s="115"/>
      <c r="R74" s="115"/>
      <c r="S74" s="115"/>
      <c r="U74" s="115"/>
      <c r="V74" s="115"/>
      <c r="W74" s="115"/>
      <c r="X74" s="115"/>
      <c r="Y74" s="115"/>
      <c r="Z74" s="115"/>
      <c r="AA74" s="115"/>
    </row>
    <row r="75" spans="1:27" s="128" customFormat="1" ht="20.25" customHeight="1">
      <c r="A75" s="141" t="s">
        <v>35</v>
      </c>
      <c r="B75" s="131"/>
      <c r="C75" s="131"/>
      <c r="D75" s="142"/>
      <c r="E75" s="142"/>
      <c r="F75" s="142"/>
      <c r="G75" s="133"/>
      <c r="H75" s="142"/>
      <c r="I75" s="142"/>
      <c r="J75" s="142"/>
      <c r="K75" s="142"/>
      <c r="L75" s="148"/>
      <c r="M75" s="115"/>
      <c r="N75" s="115"/>
      <c r="O75" s="115"/>
      <c r="P75" s="115"/>
      <c r="Q75" s="115"/>
      <c r="R75" s="115"/>
      <c r="S75" s="115"/>
      <c r="U75" s="115"/>
      <c r="V75" s="115"/>
      <c r="W75" s="115"/>
      <c r="X75" s="115"/>
      <c r="Y75" s="115"/>
      <c r="Z75" s="115"/>
      <c r="AA75" s="115"/>
    </row>
    <row r="76" spans="1:27" s="128" customFormat="1" ht="20.25" customHeight="1">
      <c r="A76" s="141" t="s">
        <v>36</v>
      </c>
      <c r="B76" s="130"/>
      <c r="C76" s="131"/>
      <c r="D76" s="142">
        <v>79127</v>
      </c>
      <c r="E76" s="142"/>
      <c r="F76" s="142">
        <v>79127</v>
      </c>
      <c r="G76" s="133"/>
      <c r="H76" s="142">
        <v>79127</v>
      </c>
      <c r="I76" s="142"/>
      <c r="J76" s="142">
        <v>79127</v>
      </c>
      <c r="K76" s="142"/>
      <c r="L76" s="148"/>
      <c r="M76" s="115"/>
      <c r="N76" s="115"/>
      <c r="O76" s="115"/>
      <c r="P76" s="115"/>
      <c r="Q76" s="115"/>
      <c r="R76" s="115"/>
      <c r="S76" s="115"/>
      <c r="U76" s="115"/>
      <c r="V76" s="115"/>
      <c r="W76" s="115"/>
      <c r="X76" s="115"/>
      <c r="Y76" s="115"/>
      <c r="Z76" s="115"/>
      <c r="AA76" s="115"/>
    </row>
    <row r="77" spans="1:27" s="129" customFormat="1" ht="20.25" customHeight="1">
      <c r="A77" s="154" t="s">
        <v>37</v>
      </c>
      <c r="B77" s="131"/>
      <c r="C77" s="131"/>
      <c r="D77" s="133">
        <v>328237</v>
      </c>
      <c r="E77" s="133"/>
      <c r="F77" s="133">
        <v>287127</v>
      </c>
      <c r="G77" s="133"/>
      <c r="H77" s="133">
        <v>328237</v>
      </c>
      <c r="I77" s="133"/>
      <c r="J77" s="133">
        <v>287127</v>
      </c>
      <c r="K77" s="133"/>
      <c r="L77" s="148"/>
      <c r="M77" s="115"/>
      <c r="N77" s="115"/>
      <c r="O77" s="115"/>
      <c r="P77" s="115"/>
      <c r="Q77" s="115"/>
      <c r="R77" s="115"/>
      <c r="S77" s="115"/>
      <c r="U77" s="115"/>
      <c r="V77" s="115"/>
      <c r="W77" s="115"/>
      <c r="X77" s="115"/>
      <c r="Y77" s="115"/>
      <c r="Z77" s="115"/>
      <c r="AA77" s="115"/>
    </row>
    <row r="78" spans="1:27" s="128" customFormat="1" ht="20.25" customHeight="1">
      <c r="A78" s="141" t="s">
        <v>64</v>
      </c>
      <c r="B78" s="130">
        <v>4.3</v>
      </c>
      <c r="C78" s="131"/>
      <c r="D78" s="132">
        <v>-50378</v>
      </c>
      <c r="E78" s="142"/>
      <c r="F78" s="142">
        <v>-62305</v>
      </c>
      <c r="G78" s="133" t="s">
        <v>2</v>
      </c>
      <c r="H78" s="142">
        <v>-50378</v>
      </c>
      <c r="I78" s="142" t="s">
        <v>2</v>
      </c>
      <c r="J78" s="142">
        <v>-62305</v>
      </c>
      <c r="K78" s="142"/>
      <c r="L78" s="148"/>
      <c r="M78" s="115"/>
      <c r="N78" s="115"/>
      <c r="O78" s="115"/>
      <c r="P78" s="115"/>
      <c r="Q78" s="115"/>
      <c r="R78" s="115"/>
      <c r="S78" s="115"/>
      <c r="U78" s="115"/>
      <c r="V78" s="115"/>
      <c r="W78" s="115"/>
      <c r="X78" s="115"/>
      <c r="Y78" s="115"/>
      <c r="Z78" s="115"/>
      <c r="AA78" s="115"/>
    </row>
    <row r="79" spans="1:27" s="128" customFormat="1" ht="20.25" customHeight="1">
      <c r="A79" s="108" t="s">
        <v>20</v>
      </c>
      <c r="B79" s="131"/>
      <c r="C79" s="131"/>
      <c r="D79" s="136">
        <f>SUM(D72:D78)</f>
        <v>1728465</v>
      </c>
      <c r="E79" s="142"/>
      <c r="F79" s="136">
        <f>SUM(F72:F78)</f>
        <v>1597180</v>
      </c>
      <c r="G79" s="133"/>
      <c r="H79" s="136">
        <f>SUM(H72:H78)</f>
        <v>1728465</v>
      </c>
      <c r="I79" s="142"/>
      <c r="J79" s="136">
        <f>SUM(J72:J78)</f>
        <v>1597180</v>
      </c>
      <c r="K79" s="142"/>
      <c r="L79" s="148"/>
      <c r="M79" s="115"/>
      <c r="N79" s="115"/>
      <c r="O79" s="115"/>
      <c r="P79" s="115"/>
      <c r="Q79" s="115"/>
      <c r="R79" s="115"/>
      <c r="S79" s="115"/>
      <c r="U79" s="115"/>
      <c r="V79" s="115"/>
      <c r="W79" s="115"/>
      <c r="X79" s="115"/>
      <c r="Y79" s="115"/>
      <c r="Z79" s="115"/>
      <c r="AA79" s="115"/>
    </row>
    <row r="80" spans="1:27" s="128" customFormat="1" ht="20.25" customHeight="1" thickBot="1">
      <c r="A80" s="108" t="s">
        <v>46</v>
      </c>
      <c r="B80" s="131"/>
      <c r="C80" s="131"/>
      <c r="D80" s="155">
        <f>SUM(D64+D79)</f>
        <v>5893165</v>
      </c>
      <c r="E80" s="142"/>
      <c r="F80" s="155">
        <f>SUM(F64+F79)</f>
        <v>5043361</v>
      </c>
      <c r="G80" s="133"/>
      <c r="H80" s="155">
        <f>SUM(H64+H79)</f>
        <v>3569416</v>
      </c>
      <c r="I80" s="142"/>
      <c r="J80" s="155">
        <f>SUM(J64+J79)</f>
        <v>3320153</v>
      </c>
      <c r="K80" s="142"/>
      <c r="L80" s="148"/>
      <c r="M80" s="115"/>
      <c r="N80" s="115"/>
      <c r="O80" s="115"/>
      <c r="P80" s="115"/>
      <c r="Q80" s="115"/>
      <c r="R80" s="115"/>
      <c r="S80" s="115"/>
      <c r="U80" s="115"/>
      <c r="V80" s="115"/>
      <c r="W80" s="115"/>
      <c r="X80" s="115"/>
      <c r="Y80" s="115"/>
      <c r="Z80" s="115"/>
      <c r="AA80" s="115"/>
    </row>
    <row r="81" spans="1:27" s="128" customFormat="1" ht="20.25" customHeight="1" thickTop="1">
      <c r="B81" s="131"/>
      <c r="C81" s="131"/>
      <c r="D81" s="156">
        <f>SUM(D80-D33)</f>
        <v>0</v>
      </c>
      <c r="E81" s="156"/>
      <c r="F81" s="156">
        <f>SUM(F80-F33)</f>
        <v>0</v>
      </c>
      <c r="G81" s="157"/>
      <c r="H81" s="156">
        <f>SUM(H80-H33)</f>
        <v>0</v>
      </c>
      <c r="I81" s="156"/>
      <c r="J81" s="156">
        <f>SUM(J80-J33)</f>
        <v>0</v>
      </c>
      <c r="K81" s="156"/>
      <c r="L81" s="148"/>
      <c r="U81" s="115"/>
      <c r="V81" s="115"/>
      <c r="W81" s="115"/>
      <c r="X81" s="115"/>
      <c r="Y81" s="115"/>
      <c r="Z81" s="115"/>
      <c r="AA81" s="115"/>
    </row>
    <row r="82" spans="1:27" s="128" customFormat="1" ht="20.25" customHeight="1">
      <c r="A82" s="115" t="s">
        <v>1</v>
      </c>
      <c r="B82" s="131"/>
      <c r="C82" s="131"/>
      <c r="D82" s="156"/>
      <c r="E82" s="156"/>
      <c r="F82" s="156"/>
      <c r="G82" s="157"/>
      <c r="H82" s="156"/>
      <c r="I82" s="156"/>
      <c r="J82" s="156"/>
      <c r="K82" s="156"/>
      <c r="L82" s="148"/>
      <c r="U82" s="115"/>
      <c r="V82" s="115"/>
      <c r="W82" s="115"/>
      <c r="X82" s="115"/>
      <c r="Y82" s="115"/>
      <c r="Z82" s="115"/>
      <c r="AA82" s="115"/>
    </row>
    <row r="83" spans="1:27" s="128" customFormat="1" ht="20.25" customHeight="1">
      <c r="A83" s="115"/>
      <c r="B83" s="131"/>
      <c r="C83" s="131"/>
      <c r="D83" s="156"/>
      <c r="E83" s="156"/>
      <c r="F83" s="156"/>
      <c r="G83" s="157"/>
      <c r="H83" s="156"/>
      <c r="I83" s="156"/>
      <c r="J83" s="156"/>
      <c r="K83" s="156"/>
      <c r="L83" s="148"/>
      <c r="U83" s="115"/>
      <c r="V83" s="115"/>
      <c r="W83" s="115"/>
      <c r="X83" s="115"/>
      <c r="Y83" s="115"/>
      <c r="Z83" s="115"/>
      <c r="AA83" s="115"/>
    </row>
    <row r="84" spans="1:27" s="128" customFormat="1" ht="20.25" customHeight="1">
      <c r="B84" s="131"/>
      <c r="C84" s="131"/>
      <c r="D84" s="156"/>
      <c r="E84" s="156"/>
      <c r="F84" s="156"/>
      <c r="G84" s="157"/>
      <c r="H84" s="156"/>
      <c r="I84" s="156"/>
      <c r="J84" s="156"/>
      <c r="K84" s="156"/>
      <c r="L84" s="148"/>
      <c r="U84" s="115"/>
      <c r="V84" s="115"/>
      <c r="W84" s="115"/>
      <c r="X84" s="115"/>
      <c r="Y84" s="115"/>
      <c r="Z84" s="115"/>
      <c r="AA84" s="115"/>
    </row>
    <row r="85" spans="1:27" ht="20.25" customHeight="1">
      <c r="A85" s="158" t="s">
        <v>2</v>
      </c>
      <c r="B85" s="139"/>
      <c r="C85" s="139"/>
      <c r="D85" s="111"/>
      <c r="E85" s="111"/>
      <c r="F85" s="111"/>
      <c r="G85" s="113"/>
      <c r="H85" s="111"/>
      <c r="I85" s="111"/>
      <c r="J85" s="111"/>
      <c r="K85" s="111"/>
    </row>
    <row r="86" spans="1:27" ht="18" customHeight="1">
      <c r="A86" s="140"/>
      <c r="B86" s="139"/>
      <c r="C86" s="139"/>
      <c r="D86" s="111"/>
      <c r="E86" s="111"/>
      <c r="F86" s="111"/>
      <c r="G86" s="113"/>
      <c r="H86" s="111"/>
      <c r="I86" s="111"/>
      <c r="J86" s="111"/>
      <c r="K86" s="111"/>
    </row>
    <row r="87" spans="1:27" ht="18" customHeight="1">
      <c r="B87" s="115" t="s">
        <v>47</v>
      </c>
    </row>
    <row r="88" spans="1:27" ht="18" customHeight="1">
      <c r="A88" s="158" t="s">
        <v>2</v>
      </c>
      <c r="B88" s="139"/>
      <c r="C88" s="139"/>
      <c r="D88" s="111"/>
      <c r="E88" s="111"/>
      <c r="F88" s="111"/>
      <c r="G88" s="113"/>
      <c r="H88" s="111"/>
      <c r="I88" s="111"/>
      <c r="J88" s="111"/>
      <c r="K88" s="111"/>
    </row>
  </sheetData>
  <mergeCells count="4">
    <mergeCell ref="D4:F4"/>
    <mergeCell ref="D39:F39"/>
    <mergeCell ref="H4:J4"/>
    <mergeCell ref="H39:J39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tToWidth="0" fitToHeight="0" orientation="portrait" r:id="rId1"/>
  <headerFooter alignWithMargins="0"/>
  <rowBreaks count="4" manualBreakCount="4">
    <brk id="35" max="10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showGridLines="0" view="pageBreakPreview" zoomScale="90" zoomScaleNormal="100" zoomScaleSheetLayoutView="90" workbookViewId="0"/>
  </sheetViews>
  <sheetFormatPr defaultColWidth="10.625" defaultRowHeight="21.75" customHeight="1"/>
  <cols>
    <col min="1" max="1" width="52.625" style="21" customWidth="1"/>
    <col min="2" max="2" width="1.75" style="21" customWidth="1"/>
    <col min="3" max="3" width="5.75" style="21" customWidth="1"/>
    <col min="4" max="4" width="1.75" style="21" customWidth="1"/>
    <col min="5" max="5" width="14.875" style="47" customWidth="1"/>
    <col min="6" max="6" width="1.75" style="21" customWidth="1"/>
    <col min="7" max="7" width="14.875" style="47" customWidth="1"/>
    <col min="8" max="8" width="1.75" style="40" customWidth="1"/>
    <col min="9" max="9" width="14.875" style="47" customWidth="1"/>
    <col min="10" max="10" width="1.75" style="21" customWidth="1"/>
    <col min="11" max="11" width="14.875" style="47" customWidth="1"/>
    <col min="12" max="12" width="1.75" style="21" customWidth="1"/>
    <col min="13" max="16384" width="10.625" style="21"/>
  </cols>
  <sheetData>
    <row r="1" spans="1:12" ht="21.75" customHeight="1">
      <c r="A1" s="40"/>
      <c r="B1" s="40"/>
      <c r="C1" s="37"/>
      <c r="D1" s="37"/>
      <c r="E1" s="41"/>
      <c r="F1" s="42"/>
      <c r="G1" s="41"/>
      <c r="H1" s="43"/>
      <c r="I1" s="41"/>
      <c r="J1" s="42"/>
      <c r="K1" s="4" t="s">
        <v>79</v>
      </c>
    </row>
    <row r="2" spans="1:12" ht="21.75" customHeight="1">
      <c r="A2" s="32" t="s">
        <v>58</v>
      </c>
      <c r="B2" s="32"/>
      <c r="C2" s="32"/>
      <c r="D2" s="32"/>
      <c r="E2" s="44"/>
      <c r="F2" s="32"/>
      <c r="G2" s="44"/>
      <c r="H2" s="45"/>
      <c r="I2" s="44"/>
      <c r="J2" s="32"/>
      <c r="K2" s="19"/>
      <c r="L2" s="32"/>
    </row>
    <row r="3" spans="1:12" ht="21.75" customHeight="1">
      <c r="A3" s="32" t="s">
        <v>85</v>
      </c>
      <c r="B3" s="32"/>
      <c r="C3" s="32"/>
      <c r="D3" s="32"/>
      <c r="E3" s="44"/>
      <c r="F3" s="32"/>
      <c r="G3" s="44"/>
      <c r="H3" s="45"/>
      <c r="I3" s="44"/>
      <c r="J3" s="32"/>
      <c r="K3" s="6"/>
      <c r="L3" s="32"/>
    </row>
    <row r="4" spans="1:12" ht="21.75" customHeight="1">
      <c r="A4" s="5" t="s">
        <v>209</v>
      </c>
      <c r="B4" s="5"/>
      <c r="C4" s="32"/>
      <c r="D4" s="32"/>
      <c r="E4" s="44"/>
      <c r="F4" s="32"/>
      <c r="G4" s="44"/>
      <c r="H4" s="45"/>
      <c r="I4" s="44"/>
      <c r="J4" s="32"/>
      <c r="K4" s="6"/>
      <c r="L4" s="32"/>
    </row>
    <row r="5" spans="1:12" ht="21.75" customHeight="1">
      <c r="A5" s="46"/>
      <c r="B5" s="46"/>
      <c r="C5" s="41"/>
      <c r="D5" s="41"/>
      <c r="E5" s="41"/>
      <c r="F5" s="41"/>
      <c r="G5" s="41"/>
      <c r="H5" s="41"/>
      <c r="I5" s="41"/>
      <c r="J5" s="41"/>
      <c r="K5" s="9" t="s">
        <v>76</v>
      </c>
      <c r="L5" s="47"/>
    </row>
    <row r="6" spans="1:12" ht="21.75" customHeight="1">
      <c r="A6" s="42"/>
      <c r="B6" s="42"/>
      <c r="C6" s="42"/>
      <c r="D6" s="42"/>
      <c r="E6" s="48" t="s">
        <v>26</v>
      </c>
      <c r="F6" s="49"/>
      <c r="G6" s="48"/>
      <c r="H6" s="18"/>
      <c r="I6" s="48" t="s">
        <v>25</v>
      </c>
      <c r="J6" s="49"/>
      <c r="K6" s="48"/>
      <c r="L6" s="50"/>
    </row>
    <row r="7" spans="1:12" ht="21.75" customHeight="1">
      <c r="C7" s="51" t="s">
        <v>0</v>
      </c>
      <c r="D7" s="52"/>
      <c r="E7" s="53" t="s">
        <v>211</v>
      </c>
      <c r="F7" s="54"/>
      <c r="G7" s="53" t="s">
        <v>144</v>
      </c>
      <c r="H7" s="47"/>
      <c r="I7" s="53" t="s">
        <v>211</v>
      </c>
      <c r="J7" s="54"/>
      <c r="K7" s="53" t="s">
        <v>144</v>
      </c>
    </row>
    <row r="8" spans="1:12" ht="21.75" customHeight="1">
      <c r="A8" s="44" t="s">
        <v>75</v>
      </c>
      <c r="B8" s="44"/>
      <c r="C8" s="47"/>
      <c r="D8" s="47"/>
      <c r="E8" s="55"/>
      <c r="F8" s="55"/>
      <c r="G8" s="55"/>
      <c r="H8" s="55"/>
      <c r="I8" s="55"/>
      <c r="J8" s="55"/>
      <c r="K8" s="55"/>
      <c r="L8" s="55"/>
    </row>
    <row r="9" spans="1:12" ht="21.75" customHeight="1">
      <c r="A9" s="44" t="s">
        <v>21</v>
      </c>
      <c r="B9" s="44"/>
      <c r="C9" s="47"/>
      <c r="D9" s="47"/>
      <c r="E9" s="55"/>
      <c r="F9" s="55"/>
      <c r="G9" s="55"/>
      <c r="H9" s="55"/>
      <c r="I9" s="55"/>
      <c r="J9" s="55"/>
      <c r="K9" s="55"/>
      <c r="L9" s="55"/>
    </row>
    <row r="10" spans="1:12" ht="21.75" customHeight="1">
      <c r="A10" s="56" t="s">
        <v>38</v>
      </c>
      <c r="B10" s="56"/>
      <c r="C10" s="57"/>
      <c r="D10" s="106"/>
      <c r="E10" s="16">
        <v>7615</v>
      </c>
      <c r="F10" s="16"/>
      <c r="G10" s="16">
        <v>2187</v>
      </c>
      <c r="H10" s="16"/>
      <c r="I10" s="16">
        <v>0</v>
      </c>
      <c r="J10" s="16"/>
      <c r="K10" s="16">
        <v>0</v>
      </c>
      <c r="L10" s="59"/>
    </row>
    <row r="11" spans="1:12" ht="21.75" customHeight="1">
      <c r="A11" s="47" t="s">
        <v>93</v>
      </c>
      <c r="B11" s="47"/>
      <c r="C11" s="57">
        <v>16</v>
      </c>
      <c r="D11" s="106"/>
      <c r="E11" s="16">
        <v>135858</v>
      </c>
      <c r="F11" s="16"/>
      <c r="G11" s="16">
        <v>124090</v>
      </c>
      <c r="H11" s="16"/>
      <c r="I11" s="16">
        <v>0</v>
      </c>
      <c r="J11" s="16"/>
      <c r="K11" s="16">
        <v>0</v>
      </c>
      <c r="L11" s="59"/>
    </row>
    <row r="12" spans="1:12" ht="21.75" customHeight="1">
      <c r="A12" s="47" t="s">
        <v>92</v>
      </c>
      <c r="B12" s="47"/>
      <c r="C12" s="57"/>
      <c r="D12" s="106"/>
      <c r="E12" s="16">
        <v>3462</v>
      </c>
      <c r="F12" s="16"/>
      <c r="G12" s="16">
        <v>7399</v>
      </c>
      <c r="H12" s="16"/>
      <c r="I12" s="16">
        <v>0</v>
      </c>
      <c r="J12" s="16"/>
      <c r="K12" s="16">
        <v>0</v>
      </c>
      <c r="L12" s="59"/>
    </row>
    <row r="13" spans="1:12" ht="21.75" customHeight="1">
      <c r="A13" s="47" t="s">
        <v>151</v>
      </c>
      <c r="B13" s="47"/>
      <c r="C13" s="57"/>
      <c r="D13" s="106"/>
      <c r="E13" s="16">
        <v>25267</v>
      </c>
      <c r="F13" s="16"/>
      <c r="G13" s="16">
        <v>26056</v>
      </c>
      <c r="H13" s="16"/>
      <c r="I13" s="16">
        <v>25065</v>
      </c>
      <c r="J13" s="16"/>
      <c r="K13" s="16">
        <v>25376</v>
      </c>
      <c r="L13" s="59"/>
    </row>
    <row r="14" spans="1:12" ht="21.75" customHeight="1">
      <c r="A14" s="47" t="s">
        <v>218</v>
      </c>
      <c r="B14" s="47"/>
      <c r="C14" s="57">
        <v>17</v>
      </c>
      <c r="D14" s="106"/>
      <c r="E14" s="16">
        <v>68665</v>
      </c>
      <c r="F14" s="16"/>
      <c r="G14" s="16">
        <v>-164091</v>
      </c>
      <c r="H14" s="16"/>
      <c r="I14" s="16">
        <v>42767</v>
      </c>
      <c r="J14" s="16"/>
      <c r="K14" s="16">
        <v>-167751</v>
      </c>
      <c r="L14" s="59"/>
    </row>
    <row r="15" spans="1:12" ht="21.75" customHeight="1">
      <c r="A15" s="47" t="s">
        <v>125</v>
      </c>
      <c r="B15" s="47"/>
      <c r="C15" s="57">
        <v>3</v>
      </c>
      <c r="D15" s="106"/>
      <c r="E15" s="16">
        <v>0</v>
      </c>
      <c r="F15" s="16"/>
      <c r="G15" s="16">
        <v>361</v>
      </c>
      <c r="H15" s="16"/>
      <c r="I15" s="16">
        <v>3600</v>
      </c>
      <c r="J15" s="16"/>
      <c r="K15" s="16">
        <v>3600</v>
      </c>
      <c r="L15" s="59"/>
    </row>
    <row r="16" spans="1:12" ht="21.75" customHeight="1">
      <c r="A16" s="56" t="s">
        <v>39</v>
      </c>
      <c r="B16" s="56"/>
      <c r="C16" s="57"/>
      <c r="D16" s="106"/>
      <c r="E16" s="16">
        <v>2768</v>
      </c>
      <c r="F16" s="16"/>
      <c r="G16" s="16">
        <v>1321</v>
      </c>
      <c r="H16" s="16"/>
      <c r="I16" s="16">
        <v>61</v>
      </c>
      <c r="J16" s="16"/>
      <c r="K16" s="16">
        <v>66</v>
      </c>
      <c r="L16" s="54"/>
    </row>
    <row r="17" spans="1:12" ht="21.75" customHeight="1">
      <c r="A17" s="44" t="s">
        <v>22</v>
      </c>
      <c r="B17" s="44"/>
      <c r="C17" s="57"/>
      <c r="D17" s="18"/>
      <c r="E17" s="61">
        <f>SUM(E10:E16)</f>
        <v>243635</v>
      </c>
      <c r="F17" s="16"/>
      <c r="G17" s="61">
        <f>SUM(G10:G16)</f>
        <v>-2677</v>
      </c>
      <c r="H17" s="16"/>
      <c r="I17" s="61">
        <f>SUM(I10:I16)</f>
        <v>71493</v>
      </c>
      <c r="J17" s="16"/>
      <c r="K17" s="61">
        <f>SUM(K10:K16)</f>
        <v>-138709</v>
      </c>
      <c r="L17" s="59"/>
    </row>
    <row r="18" spans="1:12" ht="21.75" customHeight="1">
      <c r="A18" s="44" t="s">
        <v>23</v>
      </c>
      <c r="B18" s="44"/>
      <c r="C18" s="57"/>
      <c r="D18" s="18"/>
      <c r="E18" s="62"/>
      <c r="F18" s="62"/>
      <c r="G18" s="62"/>
      <c r="H18" s="62"/>
      <c r="I18" s="62"/>
      <c r="J18" s="62"/>
      <c r="K18" s="62"/>
      <c r="L18" s="59"/>
    </row>
    <row r="19" spans="1:12" ht="21.75" customHeight="1">
      <c r="A19" s="56" t="s">
        <v>169</v>
      </c>
      <c r="B19" s="56"/>
      <c r="C19" s="57"/>
      <c r="D19" s="18"/>
      <c r="E19" s="73">
        <v>107007</v>
      </c>
      <c r="F19" s="16"/>
      <c r="G19" s="16">
        <v>73724</v>
      </c>
      <c r="H19" s="16"/>
      <c r="I19" s="74">
        <v>18965</v>
      </c>
      <c r="J19" s="16"/>
      <c r="K19" s="58">
        <v>6088</v>
      </c>
      <c r="L19" s="59"/>
    </row>
    <row r="20" spans="1:12" ht="21.75" customHeight="1">
      <c r="A20" s="56" t="s">
        <v>170</v>
      </c>
      <c r="B20" s="56"/>
      <c r="C20" s="57"/>
      <c r="D20" s="18"/>
      <c r="E20" s="73">
        <v>11023</v>
      </c>
      <c r="F20" s="16"/>
      <c r="G20" s="16">
        <v>10281</v>
      </c>
      <c r="H20" s="16"/>
      <c r="I20" s="74">
        <v>62</v>
      </c>
      <c r="J20" s="16"/>
      <c r="K20" s="58">
        <v>62</v>
      </c>
      <c r="L20" s="59"/>
    </row>
    <row r="21" spans="1:12" ht="21.75" customHeight="1">
      <c r="A21" s="56" t="s">
        <v>171</v>
      </c>
      <c r="B21" s="56"/>
      <c r="C21" s="57"/>
      <c r="D21" s="18"/>
      <c r="E21" s="73">
        <v>16501</v>
      </c>
      <c r="F21" s="16"/>
      <c r="G21" s="16">
        <v>15473</v>
      </c>
      <c r="H21" s="16"/>
      <c r="I21" s="74">
        <v>886</v>
      </c>
      <c r="J21" s="16"/>
      <c r="K21" s="58">
        <v>964</v>
      </c>
      <c r="L21" s="59"/>
    </row>
    <row r="22" spans="1:12" ht="21.75" customHeight="1">
      <c r="A22" s="56" t="s">
        <v>172</v>
      </c>
      <c r="B22" s="56"/>
      <c r="C22" s="57"/>
      <c r="D22" s="18"/>
      <c r="E22" s="75">
        <v>11683</v>
      </c>
      <c r="F22" s="16"/>
      <c r="G22" s="58">
        <v>13367</v>
      </c>
      <c r="H22" s="16"/>
      <c r="I22" s="74">
        <v>1286</v>
      </c>
      <c r="J22" s="16"/>
      <c r="K22" s="58">
        <v>2271</v>
      </c>
      <c r="L22" s="59"/>
    </row>
    <row r="23" spans="1:12" ht="21.75" customHeight="1">
      <c r="A23" s="44" t="s">
        <v>24</v>
      </c>
      <c r="B23" s="44"/>
      <c r="C23" s="57"/>
      <c r="D23" s="18"/>
      <c r="E23" s="63">
        <f>SUM(E19:E22)</f>
        <v>146214</v>
      </c>
      <c r="F23" s="16"/>
      <c r="G23" s="63">
        <f>SUM(G19:G22)</f>
        <v>112845</v>
      </c>
      <c r="H23" s="16"/>
      <c r="I23" s="63">
        <f>SUM(I19:I22)</f>
        <v>21199</v>
      </c>
      <c r="J23" s="16"/>
      <c r="K23" s="63">
        <f>SUM(K19:K22)</f>
        <v>9385</v>
      </c>
      <c r="L23" s="59"/>
    </row>
    <row r="24" spans="1:12" ht="21.75" customHeight="1">
      <c r="A24" s="64" t="s">
        <v>231</v>
      </c>
      <c r="B24" s="64"/>
      <c r="C24" s="57"/>
      <c r="D24" s="18"/>
      <c r="E24" s="16">
        <f>SUM(E17-E23)</f>
        <v>97421</v>
      </c>
      <c r="F24" s="16">
        <f>SUM(F17-F23)</f>
        <v>0</v>
      </c>
      <c r="G24" s="16">
        <f>SUM(G17-G23)</f>
        <v>-115522</v>
      </c>
      <c r="H24" s="16">
        <f>SUM(H17-H23)</f>
        <v>0</v>
      </c>
      <c r="I24" s="16">
        <f>SUM(I17-I23)</f>
        <v>50294</v>
      </c>
      <c r="J24" s="16"/>
      <c r="K24" s="16">
        <f>SUM(K17-K23)</f>
        <v>-148094</v>
      </c>
      <c r="L24" s="60"/>
    </row>
    <row r="25" spans="1:12" ht="21.75" customHeight="1">
      <c r="A25" s="56" t="s">
        <v>161</v>
      </c>
      <c r="B25" s="56"/>
      <c r="C25" s="57">
        <v>9.1999999999999993</v>
      </c>
      <c r="D25" s="18"/>
      <c r="E25" s="76">
        <v>0</v>
      </c>
      <c r="F25" s="16"/>
      <c r="G25" s="16">
        <v>0</v>
      </c>
      <c r="H25" s="16"/>
      <c r="I25" s="77">
        <v>33462</v>
      </c>
      <c r="J25" s="16"/>
      <c r="K25" s="16">
        <v>20818</v>
      </c>
      <c r="L25" s="60"/>
    </row>
    <row r="26" spans="1:12" ht="21.75" customHeight="1">
      <c r="A26" s="56" t="s">
        <v>100</v>
      </c>
      <c r="B26" s="56"/>
      <c r="C26" s="57"/>
      <c r="D26" s="18"/>
      <c r="E26" s="76">
        <v>0</v>
      </c>
      <c r="F26" s="16"/>
      <c r="G26" s="16">
        <v>187</v>
      </c>
      <c r="H26" s="16"/>
      <c r="I26" s="77">
        <v>0</v>
      </c>
      <c r="J26" s="16"/>
      <c r="K26" s="16">
        <v>187</v>
      </c>
      <c r="L26" s="60"/>
    </row>
    <row r="27" spans="1:12" ht="21.75" customHeight="1">
      <c r="A27" s="56" t="s">
        <v>141</v>
      </c>
      <c r="B27" s="56"/>
      <c r="C27" s="57">
        <v>10.199999999999999</v>
      </c>
      <c r="D27" s="18"/>
      <c r="E27" s="76">
        <v>1733</v>
      </c>
      <c r="F27" s="16"/>
      <c r="G27" s="16">
        <v>1092</v>
      </c>
      <c r="H27" s="16"/>
      <c r="I27" s="77">
        <v>1733</v>
      </c>
      <c r="J27" s="16"/>
      <c r="K27" s="16">
        <v>1092</v>
      </c>
      <c r="L27" s="60"/>
    </row>
    <row r="28" spans="1:12" ht="21.75" customHeight="1">
      <c r="A28" s="56" t="s">
        <v>53</v>
      </c>
      <c r="B28" s="56"/>
      <c r="C28" s="57"/>
      <c r="D28" s="18"/>
      <c r="E28" s="78">
        <v>-17337</v>
      </c>
      <c r="F28" s="16"/>
      <c r="G28" s="17">
        <v>-16847</v>
      </c>
      <c r="H28" s="16"/>
      <c r="I28" s="17">
        <v>-10929</v>
      </c>
      <c r="J28" s="16"/>
      <c r="K28" s="65">
        <v>-11192</v>
      </c>
      <c r="L28" s="60"/>
    </row>
    <row r="29" spans="1:12" ht="21.75" customHeight="1">
      <c r="A29" s="64" t="s">
        <v>174</v>
      </c>
      <c r="B29" s="64"/>
      <c r="C29" s="18"/>
      <c r="D29" s="18"/>
      <c r="E29" s="16">
        <f>SUM(E24:E28)</f>
        <v>81817</v>
      </c>
      <c r="F29" s="16"/>
      <c r="G29" s="16">
        <f>SUM(G24:G28)</f>
        <v>-131090</v>
      </c>
      <c r="H29" s="16"/>
      <c r="I29" s="16">
        <f>SUM(I24:I28)</f>
        <v>74560</v>
      </c>
      <c r="J29" s="16"/>
      <c r="K29" s="16">
        <f>SUM(K24:K28)</f>
        <v>-137189</v>
      </c>
      <c r="L29" s="59"/>
    </row>
    <row r="30" spans="1:12" ht="21.75" customHeight="1">
      <c r="A30" s="56" t="s">
        <v>143</v>
      </c>
      <c r="B30" s="56"/>
      <c r="C30" s="57">
        <v>18</v>
      </c>
      <c r="D30" s="18"/>
      <c r="E30" s="79">
        <v>-15118</v>
      </c>
      <c r="F30" s="16"/>
      <c r="G30" s="16">
        <v>25529</v>
      </c>
      <c r="H30" s="16"/>
      <c r="I30" s="16">
        <v>-7861</v>
      </c>
      <c r="J30" s="16"/>
      <c r="K30" s="58">
        <v>31628</v>
      </c>
      <c r="L30" s="59"/>
    </row>
    <row r="31" spans="1:12" ht="21.75" customHeight="1">
      <c r="A31" s="44" t="s">
        <v>197</v>
      </c>
      <c r="B31" s="44"/>
      <c r="C31" s="18"/>
      <c r="D31" s="18"/>
      <c r="E31" s="63">
        <f>SUM(E29:E30)</f>
        <v>66699</v>
      </c>
      <c r="F31" s="16"/>
      <c r="G31" s="63">
        <f>SUM(G29:G30)</f>
        <v>-105561</v>
      </c>
      <c r="H31" s="16"/>
      <c r="I31" s="63">
        <f>SUM(I29:I30)</f>
        <v>66699</v>
      </c>
      <c r="J31" s="16"/>
      <c r="K31" s="63">
        <f>SUM(K29:K30)</f>
        <v>-105561</v>
      </c>
      <c r="L31" s="59"/>
    </row>
    <row r="32" spans="1:12" ht="21.75" customHeight="1">
      <c r="A32" s="56"/>
      <c r="B32" s="56"/>
      <c r="C32" s="47"/>
      <c r="D32" s="47"/>
      <c r="F32" s="47"/>
      <c r="H32" s="47"/>
      <c r="J32" s="66"/>
      <c r="K32" s="60"/>
    </row>
    <row r="33" spans="1:12" ht="21.75" customHeight="1">
      <c r="A33" s="21" t="s">
        <v>1</v>
      </c>
      <c r="E33" s="21"/>
      <c r="G33" s="21"/>
      <c r="H33" s="21"/>
      <c r="I33" s="21"/>
      <c r="K33" s="60"/>
    </row>
    <row r="34" spans="1:12" ht="21.75" customHeight="1">
      <c r="A34" s="40"/>
      <c r="B34" s="40"/>
      <c r="C34" s="37"/>
      <c r="D34" s="37"/>
      <c r="E34" s="41"/>
      <c r="F34" s="42"/>
      <c r="G34" s="41"/>
      <c r="H34" s="43"/>
      <c r="I34" s="41"/>
      <c r="J34" s="42"/>
      <c r="K34" s="4" t="s">
        <v>79</v>
      </c>
      <c r="L34" s="32"/>
    </row>
    <row r="35" spans="1:12" ht="21.75" customHeight="1">
      <c r="A35" s="32" t="s">
        <v>58</v>
      </c>
      <c r="B35" s="32"/>
      <c r="C35" s="32"/>
      <c r="D35" s="32"/>
      <c r="E35" s="44"/>
      <c r="F35" s="32"/>
      <c r="G35" s="44"/>
      <c r="H35" s="45"/>
      <c r="I35" s="44"/>
      <c r="J35" s="32"/>
      <c r="K35" s="19"/>
      <c r="L35" s="32"/>
    </row>
    <row r="36" spans="1:12" ht="21.75" customHeight="1">
      <c r="A36" s="32" t="s">
        <v>120</v>
      </c>
      <c r="B36" s="32"/>
      <c r="C36" s="32"/>
      <c r="D36" s="32"/>
      <c r="E36" s="44"/>
      <c r="F36" s="32"/>
      <c r="G36" s="44"/>
      <c r="H36" s="45"/>
      <c r="I36" s="44"/>
      <c r="J36" s="32"/>
      <c r="K36" s="6"/>
      <c r="L36" s="32"/>
    </row>
    <row r="37" spans="1:12" ht="21.75" customHeight="1">
      <c r="A37" s="5" t="s">
        <v>209</v>
      </c>
      <c r="B37" s="5"/>
      <c r="C37" s="32"/>
      <c r="D37" s="32"/>
      <c r="E37" s="44"/>
      <c r="F37" s="32"/>
      <c r="G37" s="44"/>
      <c r="H37" s="45"/>
      <c r="I37" s="44"/>
      <c r="J37" s="32"/>
      <c r="K37" s="6"/>
      <c r="L37" s="47"/>
    </row>
    <row r="38" spans="1:12" ht="21.75" customHeight="1">
      <c r="A38" s="46"/>
      <c r="B38" s="46"/>
      <c r="C38" s="41"/>
      <c r="D38" s="41"/>
      <c r="E38" s="41"/>
      <c r="F38" s="41"/>
      <c r="G38" s="41"/>
      <c r="H38" s="41"/>
      <c r="I38" s="41"/>
      <c r="J38" s="41"/>
      <c r="K38" s="9" t="s">
        <v>76</v>
      </c>
      <c r="L38" s="50"/>
    </row>
    <row r="39" spans="1:12" ht="21.75" customHeight="1">
      <c r="A39" s="42"/>
      <c r="B39" s="42"/>
      <c r="C39" s="42"/>
      <c r="D39" s="42"/>
      <c r="E39" s="48" t="s">
        <v>26</v>
      </c>
      <c r="F39" s="49"/>
      <c r="G39" s="48"/>
      <c r="H39" s="18"/>
      <c r="I39" s="48" t="s">
        <v>25</v>
      </c>
      <c r="J39" s="49"/>
      <c r="K39" s="48"/>
    </row>
    <row r="40" spans="1:12" ht="21.75" customHeight="1">
      <c r="C40" s="51" t="s">
        <v>0</v>
      </c>
      <c r="D40" s="52"/>
      <c r="E40" s="53" t="s">
        <v>211</v>
      </c>
      <c r="F40" s="54"/>
      <c r="G40" s="53" t="s">
        <v>144</v>
      </c>
      <c r="H40" s="47"/>
      <c r="I40" s="53" t="s">
        <v>211</v>
      </c>
      <c r="J40" s="54"/>
      <c r="K40" s="53" t="s">
        <v>144</v>
      </c>
      <c r="L40" s="60"/>
    </row>
    <row r="41" spans="1:12" ht="21.75" customHeight="1">
      <c r="A41" s="44" t="s">
        <v>60</v>
      </c>
      <c r="B41" s="44"/>
      <c r="C41" s="18"/>
      <c r="D41" s="18"/>
      <c r="E41" s="16"/>
      <c r="F41" s="16"/>
      <c r="G41" s="16"/>
      <c r="H41" s="16"/>
      <c r="I41" s="16"/>
      <c r="J41" s="16"/>
      <c r="K41" s="16"/>
      <c r="L41" s="60"/>
    </row>
    <row r="42" spans="1:12" ht="21.75" customHeight="1">
      <c r="A42" s="67" t="s">
        <v>123</v>
      </c>
      <c r="B42" s="67"/>
      <c r="C42" s="57"/>
      <c r="D42" s="18"/>
      <c r="E42" s="60"/>
      <c r="F42" s="60"/>
      <c r="G42" s="60"/>
      <c r="H42" s="60"/>
      <c r="I42" s="60"/>
      <c r="J42" s="60"/>
      <c r="K42" s="60"/>
      <c r="L42" s="60"/>
    </row>
    <row r="43" spans="1:12" ht="21.75" customHeight="1">
      <c r="A43" s="67" t="s">
        <v>94</v>
      </c>
      <c r="B43" s="67"/>
      <c r="C43" s="57"/>
      <c r="D43" s="18"/>
      <c r="E43" s="60"/>
      <c r="F43" s="60"/>
      <c r="G43" s="60"/>
      <c r="H43" s="60"/>
      <c r="I43" s="60"/>
      <c r="J43" s="60"/>
      <c r="K43" s="60"/>
      <c r="L43" s="60"/>
    </row>
    <row r="44" spans="1:12" ht="21.75" customHeight="1">
      <c r="A44" s="47" t="s">
        <v>126</v>
      </c>
      <c r="B44" s="47"/>
      <c r="C44" s="57"/>
      <c r="D44" s="18"/>
      <c r="E44" s="160">
        <v>-26432</v>
      </c>
      <c r="F44" s="80"/>
      <c r="G44" s="160">
        <v>0</v>
      </c>
      <c r="H44" s="81"/>
      <c r="I44" s="160">
        <v>-216</v>
      </c>
      <c r="J44" s="82"/>
      <c r="K44" s="160">
        <v>0</v>
      </c>
      <c r="L44" s="60"/>
    </row>
    <row r="45" spans="1:12" ht="21.75" customHeight="1">
      <c r="A45" s="47" t="s">
        <v>173</v>
      </c>
      <c r="B45" s="47"/>
      <c r="C45" s="57">
        <v>18</v>
      </c>
      <c r="D45" s="18"/>
      <c r="E45" s="161">
        <v>5286</v>
      </c>
      <c r="F45" s="83"/>
      <c r="G45" s="161">
        <v>0</v>
      </c>
      <c r="H45" s="84"/>
      <c r="I45" s="163">
        <v>43</v>
      </c>
      <c r="J45" s="70"/>
      <c r="K45" s="161">
        <v>0</v>
      </c>
      <c r="L45" s="60"/>
    </row>
    <row r="46" spans="1:12" ht="21.75" customHeight="1">
      <c r="A46" s="47" t="s">
        <v>245</v>
      </c>
      <c r="B46" s="47"/>
      <c r="C46" s="57">
        <v>9.1999999999999993</v>
      </c>
      <c r="D46" s="18"/>
      <c r="E46" s="162">
        <v>0</v>
      </c>
      <c r="F46" s="83"/>
      <c r="G46" s="162">
        <v>0</v>
      </c>
      <c r="H46" s="84"/>
      <c r="I46" s="164">
        <v>-20973</v>
      </c>
      <c r="J46" s="70"/>
      <c r="K46" s="162">
        <v>0</v>
      </c>
      <c r="L46" s="60"/>
    </row>
    <row r="47" spans="1:12" ht="21.75" customHeight="1">
      <c r="A47" s="47" t="s">
        <v>132</v>
      </c>
      <c r="B47" s="47"/>
      <c r="C47" s="57"/>
      <c r="D47" s="18"/>
      <c r="E47" s="16">
        <f>SUM(E44:E46)</f>
        <v>-21146</v>
      </c>
      <c r="F47" s="16"/>
      <c r="G47" s="16">
        <f>SUM(G44:G46)</f>
        <v>0</v>
      </c>
      <c r="H47" s="16"/>
      <c r="I47" s="16">
        <f>SUM(I44:I46)</f>
        <v>-21146</v>
      </c>
      <c r="J47" s="16"/>
      <c r="K47" s="16">
        <f>SUM(K44:K46)</f>
        <v>0</v>
      </c>
      <c r="L47" s="60"/>
    </row>
    <row r="48" spans="1:12" ht="21.75" customHeight="1">
      <c r="A48" s="47" t="s">
        <v>232</v>
      </c>
      <c r="B48" s="47"/>
      <c r="C48" s="57"/>
      <c r="D48" s="18"/>
      <c r="E48" s="16"/>
      <c r="F48" s="16"/>
      <c r="G48" s="16"/>
      <c r="H48" s="16"/>
      <c r="I48" s="16"/>
      <c r="J48" s="16"/>
      <c r="K48" s="16"/>
      <c r="L48" s="60"/>
    </row>
    <row r="49" spans="1:16" ht="21.75" customHeight="1">
      <c r="A49" s="47" t="s">
        <v>166</v>
      </c>
      <c r="B49" s="47"/>
      <c r="C49" s="57"/>
      <c r="D49" s="18"/>
      <c r="E49" s="166">
        <v>14909</v>
      </c>
      <c r="F49" s="80"/>
      <c r="G49" s="160">
        <v>-68643</v>
      </c>
      <c r="H49" s="81"/>
      <c r="I49" s="160">
        <v>4355</v>
      </c>
      <c r="J49" s="82"/>
      <c r="K49" s="160">
        <v>-12000</v>
      </c>
      <c r="L49" s="60"/>
    </row>
    <row r="50" spans="1:16" ht="21.75" customHeight="1">
      <c r="A50" s="47" t="s">
        <v>173</v>
      </c>
      <c r="B50" s="47"/>
      <c r="C50" s="57">
        <v>18</v>
      </c>
      <c r="D50" s="18"/>
      <c r="E50" s="164">
        <v>-2982</v>
      </c>
      <c r="F50" s="83"/>
      <c r="G50" s="162">
        <v>13728</v>
      </c>
      <c r="H50" s="84"/>
      <c r="I50" s="165">
        <v>-871</v>
      </c>
      <c r="J50" s="70"/>
      <c r="K50" s="162">
        <v>2400</v>
      </c>
      <c r="L50" s="60"/>
    </row>
    <row r="51" spans="1:16" ht="21.75" customHeight="1">
      <c r="A51" s="47" t="s">
        <v>232</v>
      </c>
      <c r="B51" s="47"/>
      <c r="C51" s="57"/>
      <c r="D51" s="18"/>
      <c r="E51" s="70"/>
      <c r="F51" s="83"/>
      <c r="G51" s="70"/>
      <c r="H51" s="84"/>
      <c r="I51" s="16"/>
      <c r="J51" s="70"/>
      <c r="K51" s="70"/>
      <c r="L51" s="60"/>
    </row>
    <row r="52" spans="1:16" ht="21.75" customHeight="1">
      <c r="A52" s="47" t="s">
        <v>160</v>
      </c>
      <c r="B52" s="47"/>
      <c r="C52" s="57">
        <v>4.3</v>
      </c>
      <c r="D52" s="18"/>
      <c r="E52" s="16">
        <f>SUM(E48:E50)</f>
        <v>11927</v>
      </c>
      <c r="F52" s="16"/>
      <c r="G52" s="16">
        <f>SUM(G47:G50)</f>
        <v>-54915</v>
      </c>
      <c r="H52" s="16"/>
      <c r="I52" s="16">
        <f>SUM(I48:I50)</f>
        <v>3484</v>
      </c>
      <c r="J52" s="16"/>
      <c r="K52" s="16">
        <f>SUM(K47:K50)</f>
        <v>-9600</v>
      </c>
      <c r="L52" s="60"/>
    </row>
    <row r="53" spans="1:16" ht="21.75" customHeight="1">
      <c r="A53" s="47" t="s">
        <v>102</v>
      </c>
      <c r="B53" s="47"/>
      <c r="C53" s="57"/>
      <c r="D53" s="18"/>
      <c r="E53" s="16"/>
      <c r="F53" s="16"/>
      <c r="G53" s="16"/>
      <c r="H53" s="16"/>
      <c r="I53" s="16"/>
      <c r="J53" s="16"/>
      <c r="K53" s="16"/>
      <c r="L53" s="60"/>
    </row>
    <row r="54" spans="1:16" ht="21.75" customHeight="1">
      <c r="A54" s="47" t="s">
        <v>246</v>
      </c>
      <c r="B54" s="47"/>
      <c r="C54" s="57" t="s">
        <v>238</v>
      </c>
      <c r="D54" s="18"/>
      <c r="E54" s="70">
        <v>0</v>
      </c>
      <c r="F54" s="69"/>
      <c r="G54" s="70">
        <v>0</v>
      </c>
      <c r="H54" s="70"/>
      <c r="I54" s="70">
        <v>8443</v>
      </c>
      <c r="J54" s="70"/>
      <c r="K54" s="70">
        <v>-45315</v>
      </c>
      <c r="L54" s="60"/>
    </row>
    <row r="55" spans="1:16" s="47" customFormat="1" ht="21.75" customHeight="1">
      <c r="A55" s="47" t="s">
        <v>196</v>
      </c>
      <c r="C55" s="57"/>
      <c r="D55" s="18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59"/>
      <c r="P55" s="60"/>
    </row>
    <row r="56" spans="1:16" s="47" customFormat="1" ht="21.75" customHeight="1">
      <c r="A56" s="47" t="s">
        <v>237</v>
      </c>
      <c r="C56" s="57">
        <v>9.1999999999999993</v>
      </c>
      <c r="D56" s="18"/>
      <c r="E56" s="159">
        <v>-4443</v>
      </c>
      <c r="F56" s="60"/>
      <c r="G56" s="68">
        <v>0</v>
      </c>
      <c r="H56" s="58"/>
      <c r="I56" s="68">
        <v>-4443</v>
      </c>
      <c r="J56" s="58"/>
      <c r="K56" s="68">
        <v>0</v>
      </c>
      <c r="L56" s="60"/>
      <c r="M56" s="60"/>
      <c r="N56" s="60"/>
      <c r="O56" s="59"/>
      <c r="P56" s="60"/>
    </row>
    <row r="57" spans="1:16" ht="21.75" customHeight="1">
      <c r="A57" s="47" t="s">
        <v>123</v>
      </c>
      <c r="B57" s="47"/>
      <c r="C57" s="57"/>
      <c r="D57" s="18"/>
      <c r="E57" s="16"/>
      <c r="F57" s="16"/>
      <c r="G57" s="16"/>
      <c r="H57" s="16"/>
      <c r="I57" s="16"/>
      <c r="J57" s="16"/>
      <c r="K57" s="16"/>
      <c r="L57" s="60"/>
    </row>
    <row r="58" spans="1:16" ht="21.75" customHeight="1">
      <c r="A58" s="47" t="s">
        <v>108</v>
      </c>
      <c r="B58" s="47"/>
      <c r="C58" s="57"/>
      <c r="D58" s="18"/>
      <c r="E58" s="17">
        <f>SUM(E47,E52,E54,E56)</f>
        <v>-13662</v>
      </c>
      <c r="F58" s="16"/>
      <c r="G58" s="17">
        <f>SUM(G47,G52,G54,G56)</f>
        <v>-54915</v>
      </c>
      <c r="H58" s="16"/>
      <c r="I58" s="17">
        <f>SUM(I47,I52,I54,I56)</f>
        <v>-13662</v>
      </c>
      <c r="J58" s="16"/>
      <c r="K58" s="17">
        <f>SUM(K47,K52,K54,K56)</f>
        <v>-54915</v>
      </c>
      <c r="L58" s="60"/>
    </row>
    <row r="59" spans="1:16" ht="21.75" customHeight="1">
      <c r="A59" s="44" t="s">
        <v>91</v>
      </c>
      <c r="B59" s="44"/>
      <c r="C59" s="18"/>
      <c r="D59" s="18"/>
      <c r="E59" s="63">
        <f>SUM(E58)</f>
        <v>-13662</v>
      </c>
      <c r="F59" s="16"/>
      <c r="G59" s="63">
        <f>SUM(G58)</f>
        <v>-54915</v>
      </c>
      <c r="H59" s="16"/>
      <c r="I59" s="63">
        <f>SUM(I58)</f>
        <v>-13662</v>
      </c>
      <c r="J59" s="16"/>
      <c r="K59" s="63">
        <f>SUM(K58)</f>
        <v>-54915</v>
      </c>
      <c r="L59" s="60"/>
    </row>
    <row r="60" spans="1:16" ht="21.75" customHeight="1">
      <c r="A60" s="44"/>
      <c r="B60" s="44"/>
      <c r="C60" s="18"/>
      <c r="D60" s="18"/>
      <c r="E60" s="16"/>
      <c r="F60" s="16"/>
      <c r="G60" s="16"/>
      <c r="H60" s="16"/>
      <c r="I60" s="16"/>
      <c r="J60" s="16"/>
      <c r="K60" s="16"/>
      <c r="L60" s="60"/>
    </row>
    <row r="61" spans="1:16" ht="21.75" customHeight="1" thickBot="1">
      <c r="A61" s="44" t="s">
        <v>80</v>
      </c>
      <c r="B61" s="44"/>
      <c r="C61" s="18"/>
      <c r="D61" s="18"/>
      <c r="E61" s="71">
        <f>SUM(E31,E59)</f>
        <v>53037</v>
      </c>
      <c r="F61" s="16"/>
      <c r="G61" s="71">
        <f>SUM(G31,G59)</f>
        <v>-160476</v>
      </c>
      <c r="H61" s="16"/>
      <c r="I61" s="71">
        <f>SUM(I31,I59)</f>
        <v>53037</v>
      </c>
      <c r="J61" s="16"/>
      <c r="K61" s="71">
        <f>SUM(K31,K59)</f>
        <v>-160476</v>
      </c>
      <c r="L61" s="60"/>
    </row>
    <row r="62" spans="1:16" ht="21.75" customHeight="1" thickTop="1">
      <c r="A62" s="44"/>
      <c r="B62" s="44"/>
      <c r="C62" s="18"/>
      <c r="D62" s="18"/>
      <c r="E62" s="16"/>
      <c r="F62" s="16"/>
      <c r="G62" s="16"/>
      <c r="H62" s="27"/>
      <c r="I62" s="27"/>
      <c r="J62" s="27"/>
      <c r="K62" s="27"/>
      <c r="L62" s="60"/>
    </row>
    <row r="63" spans="1:16" ht="21.75" customHeight="1">
      <c r="A63" s="44" t="s">
        <v>239</v>
      </c>
      <c r="B63" s="44"/>
      <c r="C63" s="57">
        <v>19</v>
      </c>
      <c r="D63" s="18"/>
      <c r="E63" s="27"/>
      <c r="F63" s="27"/>
      <c r="G63" s="27"/>
      <c r="H63" s="27"/>
      <c r="I63" s="27"/>
      <c r="J63" s="27"/>
      <c r="K63" s="27"/>
      <c r="L63" s="60"/>
    </row>
    <row r="64" spans="1:16" ht="21.75" customHeight="1">
      <c r="A64" s="56" t="s">
        <v>175</v>
      </c>
      <c r="B64" s="56"/>
      <c r="C64" s="18"/>
      <c r="D64" s="18"/>
      <c r="E64" s="27"/>
      <c r="F64" s="27"/>
      <c r="G64" s="27"/>
      <c r="H64" s="27"/>
      <c r="I64" s="27"/>
      <c r="J64" s="27"/>
      <c r="K64" s="27"/>
      <c r="L64" s="59"/>
    </row>
    <row r="65" spans="1:11" ht="21.75" customHeight="1">
      <c r="A65" s="56" t="s">
        <v>152</v>
      </c>
      <c r="B65" s="56"/>
      <c r="C65" s="18"/>
      <c r="D65" s="18"/>
      <c r="F65" s="47"/>
      <c r="H65" s="47"/>
      <c r="J65" s="47"/>
    </row>
    <row r="66" spans="1:11" ht="21.75" customHeight="1" thickBot="1">
      <c r="A66" s="56" t="s">
        <v>114</v>
      </c>
      <c r="B66" s="56"/>
      <c r="C66" s="18"/>
      <c r="D66" s="18"/>
      <c r="E66" s="105">
        <v>0.33</v>
      </c>
      <c r="F66" s="72"/>
      <c r="G66" s="172">
        <v>-0.53</v>
      </c>
      <c r="H66" s="72"/>
      <c r="I66" s="105">
        <v>0.33</v>
      </c>
      <c r="J66" s="72"/>
      <c r="K66" s="172">
        <v>-0.53</v>
      </c>
    </row>
    <row r="67" spans="1:11" ht="21.75" customHeight="1" thickTop="1">
      <c r="A67" s="56" t="s">
        <v>223</v>
      </c>
      <c r="B67" s="56"/>
      <c r="C67" s="18"/>
      <c r="D67" s="18"/>
      <c r="E67" s="72"/>
      <c r="F67" s="72"/>
      <c r="G67" s="72"/>
      <c r="H67" s="72"/>
      <c r="I67" s="72"/>
      <c r="J67" s="72"/>
      <c r="K67" s="72"/>
    </row>
    <row r="68" spans="1:11" ht="21.75" customHeight="1">
      <c r="A68" s="56" t="s">
        <v>222</v>
      </c>
      <c r="B68" s="56"/>
      <c r="C68" s="18"/>
      <c r="D68" s="18"/>
      <c r="E68" s="72"/>
      <c r="F68" s="72"/>
      <c r="G68" s="72"/>
      <c r="H68" s="72"/>
      <c r="I68" s="72"/>
      <c r="J68" s="72"/>
      <c r="K68" s="72"/>
    </row>
    <row r="69" spans="1:11" ht="21.75" customHeight="1" thickBot="1">
      <c r="A69" s="56" t="s">
        <v>114</v>
      </c>
      <c r="B69" s="56"/>
      <c r="C69" s="18"/>
      <c r="D69" s="18"/>
      <c r="E69" s="105">
        <v>0.31</v>
      </c>
      <c r="F69" s="72"/>
      <c r="G69" s="72"/>
      <c r="H69" s="72"/>
      <c r="I69" s="105">
        <v>0.31</v>
      </c>
      <c r="J69" s="72"/>
      <c r="K69" s="72"/>
    </row>
    <row r="70" spans="1:11" ht="21.75" customHeight="1" thickTop="1">
      <c r="A70" s="56"/>
      <c r="B70" s="56"/>
      <c r="C70" s="47"/>
      <c r="D70" s="47"/>
      <c r="E70" s="60"/>
      <c r="F70" s="66"/>
      <c r="G70" s="60"/>
      <c r="H70" s="66"/>
      <c r="I70" s="60"/>
      <c r="J70" s="66"/>
      <c r="K70" s="60"/>
    </row>
    <row r="71" spans="1:11" ht="21.75" customHeight="1">
      <c r="A71" s="21" t="s">
        <v>1</v>
      </c>
      <c r="E71" s="60"/>
      <c r="G71" s="60"/>
      <c r="I71" s="60"/>
      <c r="K71" s="6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4" manualBreakCount="4">
    <brk id="33" max="10" man="1"/>
    <brk id="255" max="65535" man="1"/>
    <brk id="278" max="65535" man="1"/>
    <brk id="324" max="65535" man="1"/>
  </rowBreaks>
  <ignoredErrors>
    <ignoredError sqref="E57:K57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showGridLines="0" view="pageBreakPreview" zoomScale="70" zoomScaleNormal="50" zoomScaleSheetLayoutView="70" workbookViewId="0"/>
  </sheetViews>
  <sheetFormatPr defaultColWidth="10.625" defaultRowHeight="21.75" customHeight="1"/>
  <cols>
    <col min="1" max="1" width="59.125" style="1" customWidth="1"/>
    <col min="2" max="2" width="5.75" style="1" customWidth="1"/>
    <col min="3" max="3" width="1.75" style="1" customWidth="1"/>
    <col min="4" max="4" width="17.25" style="2" customWidth="1"/>
    <col min="5" max="5" width="1.75" style="1" customWidth="1"/>
    <col min="6" max="6" width="17.25" style="1" customWidth="1"/>
    <col min="7" max="7" width="1.75" style="1" customWidth="1"/>
    <col min="8" max="8" width="17.25" style="1" customWidth="1"/>
    <col min="9" max="9" width="1.75" style="3" customWidth="1"/>
    <col min="10" max="10" width="17.25" style="2" customWidth="1"/>
    <col min="11" max="11" width="1.75" style="3" customWidth="1"/>
    <col min="12" max="12" width="17.25" style="2" customWidth="1"/>
    <col min="13" max="13" width="1.75" style="1" customWidth="1"/>
    <col min="14" max="14" width="17.25" style="2" customWidth="1"/>
    <col min="15" max="15" width="1.75" style="1" customWidth="1"/>
    <col min="16" max="16" width="17.25" style="2" customWidth="1"/>
    <col min="17" max="17" width="1.75" style="1" customWidth="1"/>
    <col min="18" max="259" width="10.625" style="1"/>
    <col min="260" max="260" width="26" style="1" customWidth="1"/>
    <col min="261" max="261" width="4.75" style="1" customWidth="1"/>
    <col min="262" max="262" width="11.375" style="1" customWidth="1"/>
    <col min="263" max="263" width="1.25" style="1" customWidth="1"/>
    <col min="264" max="264" width="11.375" style="1" customWidth="1"/>
    <col min="265" max="265" width="1.25" style="1" customWidth="1"/>
    <col min="266" max="266" width="11.375" style="1" customWidth="1"/>
    <col min="267" max="267" width="1.25" style="1" customWidth="1"/>
    <col min="268" max="268" width="11.375" style="1" customWidth="1"/>
    <col min="269" max="269" width="1.25" style="1" customWidth="1"/>
    <col min="270" max="270" width="11.375" style="1" customWidth="1"/>
    <col min="271" max="271" width="1.25" style="1" customWidth="1"/>
    <col min="272" max="272" width="11.375" style="1" customWidth="1"/>
    <col min="273" max="273" width="0.75" style="1" customWidth="1"/>
    <col min="274" max="515" width="10.625" style="1"/>
    <col min="516" max="516" width="26" style="1" customWidth="1"/>
    <col min="517" max="517" width="4.75" style="1" customWidth="1"/>
    <col min="518" max="518" width="11.375" style="1" customWidth="1"/>
    <col min="519" max="519" width="1.25" style="1" customWidth="1"/>
    <col min="520" max="520" width="11.375" style="1" customWidth="1"/>
    <col min="521" max="521" width="1.25" style="1" customWidth="1"/>
    <col min="522" max="522" width="11.375" style="1" customWidth="1"/>
    <col min="523" max="523" width="1.25" style="1" customWidth="1"/>
    <col min="524" max="524" width="11.375" style="1" customWidth="1"/>
    <col min="525" max="525" width="1.25" style="1" customWidth="1"/>
    <col min="526" max="526" width="11.375" style="1" customWidth="1"/>
    <col min="527" max="527" width="1.25" style="1" customWidth="1"/>
    <col min="528" max="528" width="11.375" style="1" customWidth="1"/>
    <col min="529" max="529" width="0.75" style="1" customWidth="1"/>
    <col min="530" max="771" width="10.625" style="1"/>
    <col min="772" max="772" width="26" style="1" customWidth="1"/>
    <col min="773" max="773" width="4.75" style="1" customWidth="1"/>
    <col min="774" max="774" width="11.375" style="1" customWidth="1"/>
    <col min="775" max="775" width="1.25" style="1" customWidth="1"/>
    <col min="776" max="776" width="11.375" style="1" customWidth="1"/>
    <col min="777" max="777" width="1.25" style="1" customWidth="1"/>
    <col min="778" max="778" width="11.375" style="1" customWidth="1"/>
    <col min="779" max="779" width="1.25" style="1" customWidth="1"/>
    <col min="780" max="780" width="11.375" style="1" customWidth="1"/>
    <col min="781" max="781" width="1.25" style="1" customWidth="1"/>
    <col min="782" max="782" width="11.375" style="1" customWidth="1"/>
    <col min="783" max="783" width="1.25" style="1" customWidth="1"/>
    <col min="784" max="784" width="11.375" style="1" customWidth="1"/>
    <col min="785" max="785" width="0.75" style="1" customWidth="1"/>
    <col min="786" max="1027" width="10.625" style="1"/>
    <col min="1028" max="1028" width="26" style="1" customWidth="1"/>
    <col min="1029" max="1029" width="4.75" style="1" customWidth="1"/>
    <col min="1030" max="1030" width="11.375" style="1" customWidth="1"/>
    <col min="1031" max="1031" width="1.25" style="1" customWidth="1"/>
    <col min="1032" max="1032" width="11.375" style="1" customWidth="1"/>
    <col min="1033" max="1033" width="1.25" style="1" customWidth="1"/>
    <col min="1034" max="1034" width="11.375" style="1" customWidth="1"/>
    <col min="1035" max="1035" width="1.25" style="1" customWidth="1"/>
    <col min="1036" max="1036" width="11.375" style="1" customWidth="1"/>
    <col min="1037" max="1037" width="1.25" style="1" customWidth="1"/>
    <col min="1038" max="1038" width="11.375" style="1" customWidth="1"/>
    <col min="1039" max="1039" width="1.25" style="1" customWidth="1"/>
    <col min="1040" max="1040" width="11.375" style="1" customWidth="1"/>
    <col min="1041" max="1041" width="0.75" style="1" customWidth="1"/>
    <col min="1042" max="1283" width="10.625" style="1"/>
    <col min="1284" max="1284" width="26" style="1" customWidth="1"/>
    <col min="1285" max="1285" width="4.75" style="1" customWidth="1"/>
    <col min="1286" max="1286" width="11.375" style="1" customWidth="1"/>
    <col min="1287" max="1287" width="1.25" style="1" customWidth="1"/>
    <col min="1288" max="1288" width="11.375" style="1" customWidth="1"/>
    <col min="1289" max="1289" width="1.25" style="1" customWidth="1"/>
    <col min="1290" max="1290" width="11.375" style="1" customWidth="1"/>
    <col min="1291" max="1291" width="1.25" style="1" customWidth="1"/>
    <col min="1292" max="1292" width="11.375" style="1" customWidth="1"/>
    <col min="1293" max="1293" width="1.25" style="1" customWidth="1"/>
    <col min="1294" max="1294" width="11.375" style="1" customWidth="1"/>
    <col min="1295" max="1295" width="1.25" style="1" customWidth="1"/>
    <col min="1296" max="1296" width="11.375" style="1" customWidth="1"/>
    <col min="1297" max="1297" width="0.75" style="1" customWidth="1"/>
    <col min="1298" max="1539" width="10.625" style="1"/>
    <col min="1540" max="1540" width="26" style="1" customWidth="1"/>
    <col min="1541" max="1541" width="4.75" style="1" customWidth="1"/>
    <col min="1542" max="1542" width="11.375" style="1" customWidth="1"/>
    <col min="1543" max="1543" width="1.25" style="1" customWidth="1"/>
    <col min="1544" max="1544" width="11.375" style="1" customWidth="1"/>
    <col min="1545" max="1545" width="1.25" style="1" customWidth="1"/>
    <col min="1546" max="1546" width="11.375" style="1" customWidth="1"/>
    <col min="1547" max="1547" width="1.25" style="1" customWidth="1"/>
    <col min="1548" max="1548" width="11.375" style="1" customWidth="1"/>
    <col min="1549" max="1549" width="1.25" style="1" customWidth="1"/>
    <col min="1550" max="1550" width="11.375" style="1" customWidth="1"/>
    <col min="1551" max="1551" width="1.25" style="1" customWidth="1"/>
    <col min="1552" max="1552" width="11.375" style="1" customWidth="1"/>
    <col min="1553" max="1553" width="0.75" style="1" customWidth="1"/>
    <col min="1554" max="1795" width="10.625" style="1"/>
    <col min="1796" max="1796" width="26" style="1" customWidth="1"/>
    <col min="1797" max="1797" width="4.75" style="1" customWidth="1"/>
    <col min="1798" max="1798" width="11.375" style="1" customWidth="1"/>
    <col min="1799" max="1799" width="1.25" style="1" customWidth="1"/>
    <col min="1800" max="1800" width="11.375" style="1" customWidth="1"/>
    <col min="1801" max="1801" width="1.25" style="1" customWidth="1"/>
    <col min="1802" max="1802" width="11.375" style="1" customWidth="1"/>
    <col min="1803" max="1803" width="1.25" style="1" customWidth="1"/>
    <col min="1804" max="1804" width="11.375" style="1" customWidth="1"/>
    <col min="1805" max="1805" width="1.25" style="1" customWidth="1"/>
    <col min="1806" max="1806" width="11.375" style="1" customWidth="1"/>
    <col min="1807" max="1807" width="1.25" style="1" customWidth="1"/>
    <col min="1808" max="1808" width="11.375" style="1" customWidth="1"/>
    <col min="1809" max="1809" width="0.75" style="1" customWidth="1"/>
    <col min="1810" max="2051" width="10.625" style="1"/>
    <col min="2052" max="2052" width="26" style="1" customWidth="1"/>
    <col min="2053" max="2053" width="4.75" style="1" customWidth="1"/>
    <col min="2054" max="2054" width="11.375" style="1" customWidth="1"/>
    <col min="2055" max="2055" width="1.25" style="1" customWidth="1"/>
    <col min="2056" max="2056" width="11.375" style="1" customWidth="1"/>
    <col min="2057" max="2057" width="1.25" style="1" customWidth="1"/>
    <col min="2058" max="2058" width="11.375" style="1" customWidth="1"/>
    <col min="2059" max="2059" width="1.25" style="1" customWidth="1"/>
    <col min="2060" max="2060" width="11.375" style="1" customWidth="1"/>
    <col min="2061" max="2061" width="1.25" style="1" customWidth="1"/>
    <col min="2062" max="2062" width="11.375" style="1" customWidth="1"/>
    <col min="2063" max="2063" width="1.25" style="1" customWidth="1"/>
    <col min="2064" max="2064" width="11.375" style="1" customWidth="1"/>
    <col min="2065" max="2065" width="0.75" style="1" customWidth="1"/>
    <col min="2066" max="2307" width="10.625" style="1"/>
    <col min="2308" max="2308" width="26" style="1" customWidth="1"/>
    <col min="2309" max="2309" width="4.75" style="1" customWidth="1"/>
    <col min="2310" max="2310" width="11.375" style="1" customWidth="1"/>
    <col min="2311" max="2311" width="1.25" style="1" customWidth="1"/>
    <col min="2312" max="2312" width="11.375" style="1" customWidth="1"/>
    <col min="2313" max="2313" width="1.25" style="1" customWidth="1"/>
    <col min="2314" max="2314" width="11.375" style="1" customWidth="1"/>
    <col min="2315" max="2315" width="1.25" style="1" customWidth="1"/>
    <col min="2316" max="2316" width="11.375" style="1" customWidth="1"/>
    <col min="2317" max="2317" width="1.25" style="1" customWidth="1"/>
    <col min="2318" max="2318" width="11.375" style="1" customWidth="1"/>
    <col min="2319" max="2319" width="1.25" style="1" customWidth="1"/>
    <col min="2320" max="2320" width="11.375" style="1" customWidth="1"/>
    <col min="2321" max="2321" width="0.75" style="1" customWidth="1"/>
    <col min="2322" max="2563" width="10.625" style="1"/>
    <col min="2564" max="2564" width="26" style="1" customWidth="1"/>
    <col min="2565" max="2565" width="4.75" style="1" customWidth="1"/>
    <col min="2566" max="2566" width="11.375" style="1" customWidth="1"/>
    <col min="2567" max="2567" width="1.25" style="1" customWidth="1"/>
    <col min="2568" max="2568" width="11.375" style="1" customWidth="1"/>
    <col min="2569" max="2569" width="1.25" style="1" customWidth="1"/>
    <col min="2570" max="2570" width="11.375" style="1" customWidth="1"/>
    <col min="2571" max="2571" width="1.25" style="1" customWidth="1"/>
    <col min="2572" max="2572" width="11.375" style="1" customWidth="1"/>
    <col min="2573" max="2573" width="1.25" style="1" customWidth="1"/>
    <col min="2574" max="2574" width="11.375" style="1" customWidth="1"/>
    <col min="2575" max="2575" width="1.25" style="1" customWidth="1"/>
    <col min="2576" max="2576" width="11.375" style="1" customWidth="1"/>
    <col min="2577" max="2577" width="0.75" style="1" customWidth="1"/>
    <col min="2578" max="2819" width="10.625" style="1"/>
    <col min="2820" max="2820" width="26" style="1" customWidth="1"/>
    <col min="2821" max="2821" width="4.75" style="1" customWidth="1"/>
    <col min="2822" max="2822" width="11.375" style="1" customWidth="1"/>
    <col min="2823" max="2823" width="1.25" style="1" customWidth="1"/>
    <col min="2824" max="2824" width="11.375" style="1" customWidth="1"/>
    <col min="2825" max="2825" width="1.25" style="1" customWidth="1"/>
    <col min="2826" max="2826" width="11.375" style="1" customWidth="1"/>
    <col min="2827" max="2827" width="1.25" style="1" customWidth="1"/>
    <col min="2828" max="2828" width="11.375" style="1" customWidth="1"/>
    <col min="2829" max="2829" width="1.25" style="1" customWidth="1"/>
    <col min="2830" max="2830" width="11.375" style="1" customWidth="1"/>
    <col min="2831" max="2831" width="1.25" style="1" customWidth="1"/>
    <col min="2832" max="2832" width="11.375" style="1" customWidth="1"/>
    <col min="2833" max="2833" width="0.75" style="1" customWidth="1"/>
    <col min="2834" max="3075" width="10.625" style="1"/>
    <col min="3076" max="3076" width="26" style="1" customWidth="1"/>
    <col min="3077" max="3077" width="4.75" style="1" customWidth="1"/>
    <col min="3078" max="3078" width="11.375" style="1" customWidth="1"/>
    <col min="3079" max="3079" width="1.25" style="1" customWidth="1"/>
    <col min="3080" max="3080" width="11.375" style="1" customWidth="1"/>
    <col min="3081" max="3081" width="1.25" style="1" customWidth="1"/>
    <col min="3082" max="3082" width="11.375" style="1" customWidth="1"/>
    <col min="3083" max="3083" width="1.25" style="1" customWidth="1"/>
    <col min="3084" max="3084" width="11.375" style="1" customWidth="1"/>
    <col min="3085" max="3085" width="1.25" style="1" customWidth="1"/>
    <col min="3086" max="3086" width="11.375" style="1" customWidth="1"/>
    <col min="3087" max="3087" width="1.25" style="1" customWidth="1"/>
    <col min="3088" max="3088" width="11.375" style="1" customWidth="1"/>
    <col min="3089" max="3089" width="0.75" style="1" customWidth="1"/>
    <col min="3090" max="3331" width="10.625" style="1"/>
    <col min="3332" max="3332" width="26" style="1" customWidth="1"/>
    <col min="3333" max="3333" width="4.75" style="1" customWidth="1"/>
    <col min="3334" max="3334" width="11.375" style="1" customWidth="1"/>
    <col min="3335" max="3335" width="1.25" style="1" customWidth="1"/>
    <col min="3336" max="3336" width="11.375" style="1" customWidth="1"/>
    <col min="3337" max="3337" width="1.25" style="1" customWidth="1"/>
    <col min="3338" max="3338" width="11.375" style="1" customWidth="1"/>
    <col min="3339" max="3339" width="1.25" style="1" customWidth="1"/>
    <col min="3340" max="3340" width="11.375" style="1" customWidth="1"/>
    <col min="3341" max="3341" width="1.25" style="1" customWidth="1"/>
    <col min="3342" max="3342" width="11.375" style="1" customWidth="1"/>
    <col min="3343" max="3343" width="1.25" style="1" customWidth="1"/>
    <col min="3344" max="3344" width="11.375" style="1" customWidth="1"/>
    <col min="3345" max="3345" width="0.75" style="1" customWidth="1"/>
    <col min="3346" max="3587" width="10.625" style="1"/>
    <col min="3588" max="3588" width="26" style="1" customWidth="1"/>
    <col min="3589" max="3589" width="4.75" style="1" customWidth="1"/>
    <col min="3590" max="3590" width="11.375" style="1" customWidth="1"/>
    <col min="3591" max="3591" width="1.25" style="1" customWidth="1"/>
    <col min="3592" max="3592" width="11.375" style="1" customWidth="1"/>
    <col min="3593" max="3593" width="1.25" style="1" customWidth="1"/>
    <col min="3594" max="3594" width="11.375" style="1" customWidth="1"/>
    <col min="3595" max="3595" width="1.25" style="1" customWidth="1"/>
    <col min="3596" max="3596" width="11.375" style="1" customWidth="1"/>
    <col min="3597" max="3597" width="1.25" style="1" customWidth="1"/>
    <col min="3598" max="3598" width="11.375" style="1" customWidth="1"/>
    <col min="3599" max="3599" width="1.25" style="1" customWidth="1"/>
    <col min="3600" max="3600" width="11.375" style="1" customWidth="1"/>
    <col min="3601" max="3601" width="0.75" style="1" customWidth="1"/>
    <col min="3602" max="3843" width="10.625" style="1"/>
    <col min="3844" max="3844" width="26" style="1" customWidth="1"/>
    <col min="3845" max="3845" width="4.75" style="1" customWidth="1"/>
    <col min="3846" max="3846" width="11.375" style="1" customWidth="1"/>
    <col min="3847" max="3847" width="1.25" style="1" customWidth="1"/>
    <col min="3848" max="3848" width="11.375" style="1" customWidth="1"/>
    <col min="3849" max="3849" width="1.25" style="1" customWidth="1"/>
    <col min="3850" max="3850" width="11.375" style="1" customWidth="1"/>
    <col min="3851" max="3851" width="1.25" style="1" customWidth="1"/>
    <col min="3852" max="3852" width="11.375" style="1" customWidth="1"/>
    <col min="3853" max="3853" width="1.25" style="1" customWidth="1"/>
    <col min="3854" max="3854" width="11.375" style="1" customWidth="1"/>
    <col min="3855" max="3855" width="1.25" style="1" customWidth="1"/>
    <col min="3856" max="3856" width="11.375" style="1" customWidth="1"/>
    <col min="3857" max="3857" width="0.75" style="1" customWidth="1"/>
    <col min="3858" max="4099" width="10.625" style="1"/>
    <col min="4100" max="4100" width="26" style="1" customWidth="1"/>
    <col min="4101" max="4101" width="4.75" style="1" customWidth="1"/>
    <col min="4102" max="4102" width="11.375" style="1" customWidth="1"/>
    <col min="4103" max="4103" width="1.25" style="1" customWidth="1"/>
    <col min="4104" max="4104" width="11.375" style="1" customWidth="1"/>
    <col min="4105" max="4105" width="1.25" style="1" customWidth="1"/>
    <col min="4106" max="4106" width="11.375" style="1" customWidth="1"/>
    <col min="4107" max="4107" width="1.25" style="1" customWidth="1"/>
    <col min="4108" max="4108" width="11.375" style="1" customWidth="1"/>
    <col min="4109" max="4109" width="1.25" style="1" customWidth="1"/>
    <col min="4110" max="4110" width="11.375" style="1" customWidth="1"/>
    <col min="4111" max="4111" width="1.25" style="1" customWidth="1"/>
    <col min="4112" max="4112" width="11.375" style="1" customWidth="1"/>
    <col min="4113" max="4113" width="0.75" style="1" customWidth="1"/>
    <col min="4114" max="4355" width="10.625" style="1"/>
    <col min="4356" max="4356" width="26" style="1" customWidth="1"/>
    <col min="4357" max="4357" width="4.75" style="1" customWidth="1"/>
    <col min="4358" max="4358" width="11.375" style="1" customWidth="1"/>
    <col min="4359" max="4359" width="1.25" style="1" customWidth="1"/>
    <col min="4360" max="4360" width="11.375" style="1" customWidth="1"/>
    <col min="4361" max="4361" width="1.25" style="1" customWidth="1"/>
    <col min="4362" max="4362" width="11.375" style="1" customWidth="1"/>
    <col min="4363" max="4363" width="1.25" style="1" customWidth="1"/>
    <col min="4364" max="4364" width="11.375" style="1" customWidth="1"/>
    <col min="4365" max="4365" width="1.25" style="1" customWidth="1"/>
    <col min="4366" max="4366" width="11.375" style="1" customWidth="1"/>
    <col min="4367" max="4367" width="1.25" style="1" customWidth="1"/>
    <col min="4368" max="4368" width="11.375" style="1" customWidth="1"/>
    <col min="4369" max="4369" width="0.75" style="1" customWidth="1"/>
    <col min="4370" max="4611" width="10.625" style="1"/>
    <col min="4612" max="4612" width="26" style="1" customWidth="1"/>
    <col min="4613" max="4613" width="4.75" style="1" customWidth="1"/>
    <col min="4614" max="4614" width="11.375" style="1" customWidth="1"/>
    <col min="4615" max="4615" width="1.25" style="1" customWidth="1"/>
    <col min="4616" max="4616" width="11.375" style="1" customWidth="1"/>
    <col min="4617" max="4617" width="1.25" style="1" customWidth="1"/>
    <col min="4618" max="4618" width="11.375" style="1" customWidth="1"/>
    <col min="4619" max="4619" width="1.25" style="1" customWidth="1"/>
    <col min="4620" max="4620" width="11.375" style="1" customWidth="1"/>
    <col min="4621" max="4621" width="1.25" style="1" customWidth="1"/>
    <col min="4622" max="4622" width="11.375" style="1" customWidth="1"/>
    <col min="4623" max="4623" width="1.25" style="1" customWidth="1"/>
    <col min="4624" max="4624" width="11.375" style="1" customWidth="1"/>
    <col min="4625" max="4625" width="0.75" style="1" customWidth="1"/>
    <col min="4626" max="4867" width="10.625" style="1"/>
    <col min="4868" max="4868" width="26" style="1" customWidth="1"/>
    <col min="4869" max="4869" width="4.75" style="1" customWidth="1"/>
    <col min="4870" max="4870" width="11.375" style="1" customWidth="1"/>
    <col min="4871" max="4871" width="1.25" style="1" customWidth="1"/>
    <col min="4872" max="4872" width="11.375" style="1" customWidth="1"/>
    <col min="4873" max="4873" width="1.25" style="1" customWidth="1"/>
    <col min="4874" max="4874" width="11.375" style="1" customWidth="1"/>
    <col min="4875" max="4875" width="1.25" style="1" customWidth="1"/>
    <col min="4876" max="4876" width="11.375" style="1" customWidth="1"/>
    <col min="4877" max="4877" width="1.25" style="1" customWidth="1"/>
    <col min="4878" max="4878" width="11.375" style="1" customWidth="1"/>
    <col min="4879" max="4879" width="1.25" style="1" customWidth="1"/>
    <col min="4880" max="4880" width="11.375" style="1" customWidth="1"/>
    <col min="4881" max="4881" width="0.75" style="1" customWidth="1"/>
    <col min="4882" max="5123" width="10.625" style="1"/>
    <col min="5124" max="5124" width="26" style="1" customWidth="1"/>
    <col min="5125" max="5125" width="4.75" style="1" customWidth="1"/>
    <col min="5126" max="5126" width="11.375" style="1" customWidth="1"/>
    <col min="5127" max="5127" width="1.25" style="1" customWidth="1"/>
    <col min="5128" max="5128" width="11.375" style="1" customWidth="1"/>
    <col min="5129" max="5129" width="1.25" style="1" customWidth="1"/>
    <col min="5130" max="5130" width="11.375" style="1" customWidth="1"/>
    <col min="5131" max="5131" width="1.25" style="1" customWidth="1"/>
    <col min="5132" max="5132" width="11.375" style="1" customWidth="1"/>
    <col min="5133" max="5133" width="1.25" style="1" customWidth="1"/>
    <col min="5134" max="5134" width="11.375" style="1" customWidth="1"/>
    <col min="5135" max="5135" width="1.25" style="1" customWidth="1"/>
    <col min="5136" max="5136" width="11.375" style="1" customWidth="1"/>
    <col min="5137" max="5137" width="0.75" style="1" customWidth="1"/>
    <col min="5138" max="5379" width="10.625" style="1"/>
    <col min="5380" max="5380" width="26" style="1" customWidth="1"/>
    <col min="5381" max="5381" width="4.75" style="1" customWidth="1"/>
    <col min="5382" max="5382" width="11.375" style="1" customWidth="1"/>
    <col min="5383" max="5383" width="1.25" style="1" customWidth="1"/>
    <col min="5384" max="5384" width="11.375" style="1" customWidth="1"/>
    <col min="5385" max="5385" width="1.25" style="1" customWidth="1"/>
    <col min="5386" max="5386" width="11.375" style="1" customWidth="1"/>
    <col min="5387" max="5387" width="1.25" style="1" customWidth="1"/>
    <col min="5388" max="5388" width="11.375" style="1" customWidth="1"/>
    <col min="5389" max="5389" width="1.25" style="1" customWidth="1"/>
    <col min="5390" max="5390" width="11.375" style="1" customWidth="1"/>
    <col min="5391" max="5391" width="1.25" style="1" customWidth="1"/>
    <col min="5392" max="5392" width="11.375" style="1" customWidth="1"/>
    <col min="5393" max="5393" width="0.75" style="1" customWidth="1"/>
    <col min="5394" max="5635" width="10.625" style="1"/>
    <col min="5636" max="5636" width="26" style="1" customWidth="1"/>
    <col min="5637" max="5637" width="4.75" style="1" customWidth="1"/>
    <col min="5638" max="5638" width="11.375" style="1" customWidth="1"/>
    <col min="5639" max="5639" width="1.25" style="1" customWidth="1"/>
    <col min="5640" max="5640" width="11.375" style="1" customWidth="1"/>
    <col min="5641" max="5641" width="1.25" style="1" customWidth="1"/>
    <col min="5642" max="5642" width="11.375" style="1" customWidth="1"/>
    <col min="5643" max="5643" width="1.25" style="1" customWidth="1"/>
    <col min="5644" max="5644" width="11.375" style="1" customWidth="1"/>
    <col min="5645" max="5645" width="1.25" style="1" customWidth="1"/>
    <col min="5646" max="5646" width="11.375" style="1" customWidth="1"/>
    <col min="5647" max="5647" width="1.25" style="1" customWidth="1"/>
    <col min="5648" max="5648" width="11.375" style="1" customWidth="1"/>
    <col min="5649" max="5649" width="0.75" style="1" customWidth="1"/>
    <col min="5650" max="5891" width="10.625" style="1"/>
    <col min="5892" max="5892" width="26" style="1" customWidth="1"/>
    <col min="5893" max="5893" width="4.75" style="1" customWidth="1"/>
    <col min="5894" max="5894" width="11.375" style="1" customWidth="1"/>
    <col min="5895" max="5895" width="1.25" style="1" customWidth="1"/>
    <col min="5896" max="5896" width="11.375" style="1" customWidth="1"/>
    <col min="5897" max="5897" width="1.25" style="1" customWidth="1"/>
    <col min="5898" max="5898" width="11.375" style="1" customWidth="1"/>
    <col min="5899" max="5899" width="1.25" style="1" customWidth="1"/>
    <col min="5900" max="5900" width="11.375" style="1" customWidth="1"/>
    <col min="5901" max="5901" width="1.25" style="1" customWidth="1"/>
    <col min="5902" max="5902" width="11.375" style="1" customWidth="1"/>
    <col min="5903" max="5903" width="1.25" style="1" customWidth="1"/>
    <col min="5904" max="5904" width="11.375" style="1" customWidth="1"/>
    <col min="5905" max="5905" width="0.75" style="1" customWidth="1"/>
    <col min="5906" max="6147" width="10.625" style="1"/>
    <col min="6148" max="6148" width="26" style="1" customWidth="1"/>
    <col min="6149" max="6149" width="4.75" style="1" customWidth="1"/>
    <col min="6150" max="6150" width="11.375" style="1" customWidth="1"/>
    <col min="6151" max="6151" width="1.25" style="1" customWidth="1"/>
    <col min="6152" max="6152" width="11.375" style="1" customWidth="1"/>
    <col min="6153" max="6153" width="1.25" style="1" customWidth="1"/>
    <col min="6154" max="6154" width="11.375" style="1" customWidth="1"/>
    <col min="6155" max="6155" width="1.25" style="1" customWidth="1"/>
    <col min="6156" max="6156" width="11.375" style="1" customWidth="1"/>
    <col min="6157" max="6157" width="1.25" style="1" customWidth="1"/>
    <col min="6158" max="6158" width="11.375" style="1" customWidth="1"/>
    <col min="6159" max="6159" width="1.25" style="1" customWidth="1"/>
    <col min="6160" max="6160" width="11.375" style="1" customWidth="1"/>
    <col min="6161" max="6161" width="0.75" style="1" customWidth="1"/>
    <col min="6162" max="6403" width="10.625" style="1"/>
    <col min="6404" max="6404" width="26" style="1" customWidth="1"/>
    <col min="6405" max="6405" width="4.75" style="1" customWidth="1"/>
    <col min="6406" max="6406" width="11.375" style="1" customWidth="1"/>
    <col min="6407" max="6407" width="1.25" style="1" customWidth="1"/>
    <col min="6408" max="6408" width="11.375" style="1" customWidth="1"/>
    <col min="6409" max="6409" width="1.25" style="1" customWidth="1"/>
    <col min="6410" max="6410" width="11.375" style="1" customWidth="1"/>
    <col min="6411" max="6411" width="1.25" style="1" customWidth="1"/>
    <col min="6412" max="6412" width="11.375" style="1" customWidth="1"/>
    <col min="6413" max="6413" width="1.25" style="1" customWidth="1"/>
    <col min="6414" max="6414" width="11.375" style="1" customWidth="1"/>
    <col min="6415" max="6415" width="1.25" style="1" customWidth="1"/>
    <col min="6416" max="6416" width="11.375" style="1" customWidth="1"/>
    <col min="6417" max="6417" width="0.75" style="1" customWidth="1"/>
    <col min="6418" max="6659" width="10.625" style="1"/>
    <col min="6660" max="6660" width="26" style="1" customWidth="1"/>
    <col min="6661" max="6661" width="4.75" style="1" customWidth="1"/>
    <col min="6662" max="6662" width="11.375" style="1" customWidth="1"/>
    <col min="6663" max="6663" width="1.25" style="1" customWidth="1"/>
    <col min="6664" max="6664" width="11.375" style="1" customWidth="1"/>
    <col min="6665" max="6665" width="1.25" style="1" customWidth="1"/>
    <col min="6666" max="6666" width="11.375" style="1" customWidth="1"/>
    <col min="6667" max="6667" width="1.25" style="1" customWidth="1"/>
    <col min="6668" max="6668" width="11.375" style="1" customWidth="1"/>
    <col min="6669" max="6669" width="1.25" style="1" customWidth="1"/>
    <col min="6670" max="6670" width="11.375" style="1" customWidth="1"/>
    <col min="6671" max="6671" width="1.25" style="1" customWidth="1"/>
    <col min="6672" max="6672" width="11.375" style="1" customWidth="1"/>
    <col min="6673" max="6673" width="0.75" style="1" customWidth="1"/>
    <col min="6674" max="6915" width="10.625" style="1"/>
    <col min="6916" max="6916" width="26" style="1" customWidth="1"/>
    <col min="6917" max="6917" width="4.75" style="1" customWidth="1"/>
    <col min="6918" max="6918" width="11.375" style="1" customWidth="1"/>
    <col min="6919" max="6919" width="1.25" style="1" customWidth="1"/>
    <col min="6920" max="6920" width="11.375" style="1" customWidth="1"/>
    <col min="6921" max="6921" width="1.25" style="1" customWidth="1"/>
    <col min="6922" max="6922" width="11.375" style="1" customWidth="1"/>
    <col min="6923" max="6923" width="1.25" style="1" customWidth="1"/>
    <col min="6924" max="6924" width="11.375" style="1" customWidth="1"/>
    <col min="6925" max="6925" width="1.25" style="1" customWidth="1"/>
    <col min="6926" max="6926" width="11.375" style="1" customWidth="1"/>
    <col min="6927" max="6927" width="1.25" style="1" customWidth="1"/>
    <col min="6928" max="6928" width="11.375" style="1" customWidth="1"/>
    <col min="6929" max="6929" width="0.75" style="1" customWidth="1"/>
    <col min="6930" max="7171" width="10.625" style="1"/>
    <col min="7172" max="7172" width="26" style="1" customWidth="1"/>
    <col min="7173" max="7173" width="4.75" style="1" customWidth="1"/>
    <col min="7174" max="7174" width="11.375" style="1" customWidth="1"/>
    <col min="7175" max="7175" width="1.25" style="1" customWidth="1"/>
    <col min="7176" max="7176" width="11.375" style="1" customWidth="1"/>
    <col min="7177" max="7177" width="1.25" style="1" customWidth="1"/>
    <col min="7178" max="7178" width="11.375" style="1" customWidth="1"/>
    <col min="7179" max="7179" width="1.25" style="1" customWidth="1"/>
    <col min="7180" max="7180" width="11.375" style="1" customWidth="1"/>
    <col min="7181" max="7181" width="1.25" style="1" customWidth="1"/>
    <col min="7182" max="7182" width="11.375" style="1" customWidth="1"/>
    <col min="7183" max="7183" width="1.25" style="1" customWidth="1"/>
    <col min="7184" max="7184" width="11.375" style="1" customWidth="1"/>
    <col min="7185" max="7185" width="0.75" style="1" customWidth="1"/>
    <col min="7186" max="7427" width="10.625" style="1"/>
    <col min="7428" max="7428" width="26" style="1" customWidth="1"/>
    <col min="7429" max="7429" width="4.75" style="1" customWidth="1"/>
    <col min="7430" max="7430" width="11.375" style="1" customWidth="1"/>
    <col min="7431" max="7431" width="1.25" style="1" customWidth="1"/>
    <col min="7432" max="7432" width="11.375" style="1" customWidth="1"/>
    <col min="7433" max="7433" width="1.25" style="1" customWidth="1"/>
    <col min="7434" max="7434" width="11.375" style="1" customWidth="1"/>
    <col min="7435" max="7435" width="1.25" style="1" customWidth="1"/>
    <col min="7436" max="7436" width="11.375" style="1" customWidth="1"/>
    <col min="7437" max="7437" width="1.25" style="1" customWidth="1"/>
    <col min="7438" max="7438" width="11.375" style="1" customWidth="1"/>
    <col min="7439" max="7439" width="1.25" style="1" customWidth="1"/>
    <col min="7440" max="7440" width="11.375" style="1" customWidth="1"/>
    <col min="7441" max="7441" width="0.75" style="1" customWidth="1"/>
    <col min="7442" max="7683" width="10.625" style="1"/>
    <col min="7684" max="7684" width="26" style="1" customWidth="1"/>
    <col min="7685" max="7685" width="4.75" style="1" customWidth="1"/>
    <col min="7686" max="7686" width="11.375" style="1" customWidth="1"/>
    <col min="7687" max="7687" width="1.25" style="1" customWidth="1"/>
    <col min="7688" max="7688" width="11.375" style="1" customWidth="1"/>
    <col min="7689" max="7689" width="1.25" style="1" customWidth="1"/>
    <col min="7690" max="7690" width="11.375" style="1" customWidth="1"/>
    <col min="7691" max="7691" width="1.25" style="1" customWidth="1"/>
    <col min="7692" max="7692" width="11.375" style="1" customWidth="1"/>
    <col min="7693" max="7693" width="1.25" style="1" customWidth="1"/>
    <col min="7694" max="7694" width="11.375" style="1" customWidth="1"/>
    <col min="7695" max="7695" width="1.25" style="1" customWidth="1"/>
    <col min="7696" max="7696" width="11.375" style="1" customWidth="1"/>
    <col min="7697" max="7697" width="0.75" style="1" customWidth="1"/>
    <col min="7698" max="7939" width="10.625" style="1"/>
    <col min="7940" max="7940" width="26" style="1" customWidth="1"/>
    <col min="7941" max="7941" width="4.75" style="1" customWidth="1"/>
    <col min="7942" max="7942" width="11.375" style="1" customWidth="1"/>
    <col min="7943" max="7943" width="1.25" style="1" customWidth="1"/>
    <col min="7944" max="7944" width="11.375" style="1" customWidth="1"/>
    <col min="7945" max="7945" width="1.25" style="1" customWidth="1"/>
    <col min="7946" max="7946" width="11.375" style="1" customWidth="1"/>
    <col min="7947" max="7947" width="1.25" style="1" customWidth="1"/>
    <col min="7948" max="7948" width="11.375" style="1" customWidth="1"/>
    <col min="7949" max="7949" width="1.25" style="1" customWidth="1"/>
    <col min="7950" max="7950" width="11.375" style="1" customWidth="1"/>
    <col min="7951" max="7951" width="1.25" style="1" customWidth="1"/>
    <col min="7952" max="7952" width="11.375" style="1" customWidth="1"/>
    <col min="7953" max="7953" width="0.75" style="1" customWidth="1"/>
    <col min="7954" max="8195" width="10.625" style="1"/>
    <col min="8196" max="8196" width="26" style="1" customWidth="1"/>
    <col min="8197" max="8197" width="4.75" style="1" customWidth="1"/>
    <col min="8198" max="8198" width="11.375" style="1" customWidth="1"/>
    <col min="8199" max="8199" width="1.25" style="1" customWidth="1"/>
    <col min="8200" max="8200" width="11.375" style="1" customWidth="1"/>
    <col min="8201" max="8201" width="1.25" style="1" customWidth="1"/>
    <col min="8202" max="8202" width="11.375" style="1" customWidth="1"/>
    <col min="8203" max="8203" width="1.25" style="1" customWidth="1"/>
    <col min="8204" max="8204" width="11.375" style="1" customWidth="1"/>
    <col min="8205" max="8205" width="1.25" style="1" customWidth="1"/>
    <col min="8206" max="8206" width="11.375" style="1" customWidth="1"/>
    <col min="8207" max="8207" width="1.25" style="1" customWidth="1"/>
    <col min="8208" max="8208" width="11.375" style="1" customWidth="1"/>
    <col min="8209" max="8209" width="0.75" style="1" customWidth="1"/>
    <col min="8210" max="8451" width="10.625" style="1"/>
    <col min="8452" max="8452" width="26" style="1" customWidth="1"/>
    <col min="8453" max="8453" width="4.75" style="1" customWidth="1"/>
    <col min="8454" max="8454" width="11.375" style="1" customWidth="1"/>
    <col min="8455" max="8455" width="1.25" style="1" customWidth="1"/>
    <col min="8456" max="8456" width="11.375" style="1" customWidth="1"/>
    <col min="8457" max="8457" width="1.25" style="1" customWidth="1"/>
    <col min="8458" max="8458" width="11.375" style="1" customWidth="1"/>
    <col min="8459" max="8459" width="1.25" style="1" customWidth="1"/>
    <col min="8460" max="8460" width="11.375" style="1" customWidth="1"/>
    <col min="8461" max="8461" width="1.25" style="1" customWidth="1"/>
    <col min="8462" max="8462" width="11.375" style="1" customWidth="1"/>
    <col min="8463" max="8463" width="1.25" style="1" customWidth="1"/>
    <col min="8464" max="8464" width="11.375" style="1" customWidth="1"/>
    <col min="8465" max="8465" width="0.75" style="1" customWidth="1"/>
    <col min="8466" max="8707" width="10.625" style="1"/>
    <col min="8708" max="8708" width="26" style="1" customWidth="1"/>
    <col min="8709" max="8709" width="4.75" style="1" customWidth="1"/>
    <col min="8710" max="8710" width="11.375" style="1" customWidth="1"/>
    <col min="8711" max="8711" width="1.25" style="1" customWidth="1"/>
    <col min="8712" max="8712" width="11.375" style="1" customWidth="1"/>
    <col min="8713" max="8713" width="1.25" style="1" customWidth="1"/>
    <col min="8714" max="8714" width="11.375" style="1" customWidth="1"/>
    <col min="8715" max="8715" width="1.25" style="1" customWidth="1"/>
    <col min="8716" max="8716" width="11.375" style="1" customWidth="1"/>
    <col min="8717" max="8717" width="1.25" style="1" customWidth="1"/>
    <col min="8718" max="8718" width="11.375" style="1" customWidth="1"/>
    <col min="8719" max="8719" width="1.25" style="1" customWidth="1"/>
    <col min="8720" max="8720" width="11.375" style="1" customWidth="1"/>
    <col min="8721" max="8721" width="0.75" style="1" customWidth="1"/>
    <col min="8722" max="8963" width="10.625" style="1"/>
    <col min="8964" max="8964" width="26" style="1" customWidth="1"/>
    <col min="8965" max="8965" width="4.75" style="1" customWidth="1"/>
    <col min="8966" max="8966" width="11.375" style="1" customWidth="1"/>
    <col min="8967" max="8967" width="1.25" style="1" customWidth="1"/>
    <col min="8968" max="8968" width="11.375" style="1" customWidth="1"/>
    <col min="8969" max="8969" width="1.25" style="1" customWidth="1"/>
    <col min="8970" max="8970" width="11.375" style="1" customWidth="1"/>
    <col min="8971" max="8971" width="1.25" style="1" customWidth="1"/>
    <col min="8972" max="8972" width="11.375" style="1" customWidth="1"/>
    <col min="8973" max="8973" width="1.25" style="1" customWidth="1"/>
    <col min="8974" max="8974" width="11.375" style="1" customWidth="1"/>
    <col min="8975" max="8975" width="1.25" style="1" customWidth="1"/>
    <col min="8976" max="8976" width="11.375" style="1" customWidth="1"/>
    <col min="8977" max="8977" width="0.75" style="1" customWidth="1"/>
    <col min="8978" max="9219" width="10.625" style="1"/>
    <col min="9220" max="9220" width="26" style="1" customWidth="1"/>
    <col min="9221" max="9221" width="4.75" style="1" customWidth="1"/>
    <col min="9222" max="9222" width="11.375" style="1" customWidth="1"/>
    <col min="9223" max="9223" width="1.25" style="1" customWidth="1"/>
    <col min="9224" max="9224" width="11.375" style="1" customWidth="1"/>
    <col min="9225" max="9225" width="1.25" style="1" customWidth="1"/>
    <col min="9226" max="9226" width="11.375" style="1" customWidth="1"/>
    <col min="9227" max="9227" width="1.25" style="1" customWidth="1"/>
    <col min="9228" max="9228" width="11.375" style="1" customWidth="1"/>
    <col min="9229" max="9229" width="1.25" style="1" customWidth="1"/>
    <col min="9230" max="9230" width="11.375" style="1" customWidth="1"/>
    <col min="9231" max="9231" width="1.25" style="1" customWidth="1"/>
    <col min="9232" max="9232" width="11.375" style="1" customWidth="1"/>
    <col min="9233" max="9233" width="0.75" style="1" customWidth="1"/>
    <col min="9234" max="9475" width="10.625" style="1"/>
    <col min="9476" max="9476" width="26" style="1" customWidth="1"/>
    <col min="9477" max="9477" width="4.75" style="1" customWidth="1"/>
    <col min="9478" max="9478" width="11.375" style="1" customWidth="1"/>
    <col min="9479" max="9479" width="1.25" style="1" customWidth="1"/>
    <col min="9480" max="9480" width="11.375" style="1" customWidth="1"/>
    <col min="9481" max="9481" width="1.25" style="1" customWidth="1"/>
    <col min="9482" max="9482" width="11.375" style="1" customWidth="1"/>
    <col min="9483" max="9483" width="1.25" style="1" customWidth="1"/>
    <col min="9484" max="9484" width="11.375" style="1" customWidth="1"/>
    <col min="9485" max="9485" width="1.25" style="1" customWidth="1"/>
    <col min="9486" max="9486" width="11.375" style="1" customWidth="1"/>
    <col min="9487" max="9487" width="1.25" style="1" customWidth="1"/>
    <col min="9488" max="9488" width="11.375" style="1" customWidth="1"/>
    <col min="9489" max="9489" width="0.75" style="1" customWidth="1"/>
    <col min="9490" max="9731" width="10.625" style="1"/>
    <col min="9732" max="9732" width="26" style="1" customWidth="1"/>
    <col min="9733" max="9733" width="4.75" style="1" customWidth="1"/>
    <col min="9734" max="9734" width="11.375" style="1" customWidth="1"/>
    <col min="9735" max="9735" width="1.25" style="1" customWidth="1"/>
    <col min="9736" max="9736" width="11.375" style="1" customWidth="1"/>
    <col min="9737" max="9737" width="1.25" style="1" customWidth="1"/>
    <col min="9738" max="9738" width="11.375" style="1" customWidth="1"/>
    <col min="9739" max="9739" width="1.25" style="1" customWidth="1"/>
    <col min="9740" max="9740" width="11.375" style="1" customWidth="1"/>
    <col min="9741" max="9741" width="1.25" style="1" customWidth="1"/>
    <col min="9742" max="9742" width="11.375" style="1" customWidth="1"/>
    <col min="9743" max="9743" width="1.25" style="1" customWidth="1"/>
    <col min="9744" max="9744" width="11.375" style="1" customWidth="1"/>
    <col min="9745" max="9745" width="0.75" style="1" customWidth="1"/>
    <col min="9746" max="9987" width="10.625" style="1"/>
    <col min="9988" max="9988" width="26" style="1" customWidth="1"/>
    <col min="9989" max="9989" width="4.75" style="1" customWidth="1"/>
    <col min="9990" max="9990" width="11.375" style="1" customWidth="1"/>
    <col min="9991" max="9991" width="1.25" style="1" customWidth="1"/>
    <col min="9992" max="9992" width="11.375" style="1" customWidth="1"/>
    <col min="9993" max="9993" width="1.25" style="1" customWidth="1"/>
    <col min="9994" max="9994" width="11.375" style="1" customWidth="1"/>
    <col min="9995" max="9995" width="1.25" style="1" customWidth="1"/>
    <col min="9996" max="9996" width="11.375" style="1" customWidth="1"/>
    <col min="9997" max="9997" width="1.25" style="1" customWidth="1"/>
    <col min="9998" max="9998" width="11.375" style="1" customWidth="1"/>
    <col min="9999" max="9999" width="1.25" style="1" customWidth="1"/>
    <col min="10000" max="10000" width="11.375" style="1" customWidth="1"/>
    <col min="10001" max="10001" width="0.75" style="1" customWidth="1"/>
    <col min="10002" max="10243" width="10.625" style="1"/>
    <col min="10244" max="10244" width="26" style="1" customWidth="1"/>
    <col min="10245" max="10245" width="4.75" style="1" customWidth="1"/>
    <col min="10246" max="10246" width="11.375" style="1" customWidth="1"/>
    <col min="10247" max="10247" width="1.25" style="1" customWidth="1"/>
    <col min="10248" max="10248" width="11.375" style="1" customWidth="1"/>
    <col min="10249" max="10249" width="1.25" style="1" customWidth="1"/>
    <col min="10250" max="10250" width="11.375" style="1" customWidth="1"/>
    <col min="10251" max="10251" width="1.25" style="1" customWidth="1"/>
    <col min="10252" max="10252" width="11.375" style="1" customWidth="1"/>
    <col min="10253" max="10253" width="1.25" style="1" customWidth="1"/>
    <col min="10254" max="10254" width="11.375" style="1" customWidth="1"/>
    <col min="10255" max="10255" width="1.25" style="1" customWidth="1"/>
    <col min="10256" max="10256" width="11.375" style="1" customWidth="1"/>
    <col min="10257" max="10257" width="0.75" style="1" customWidth="1"/>
    <col min="10258" max="10499" width="10.625" style="1"/>
    <col min="10500" max="10500" width="26" style="1" customWidth="1"/>
    <col min="10501" max="10501" width="4.75" style="1" customWidth="1"/>
    <col min="10502" max="10502" width="11.375" style="1" customWidth="1"/>
    <col min="10503" max="10503" width="1.25" style="1" customWidth="1"/>
    <col min="10504" max="10504" width="11.375" style="1" customWidth="1"/>
    <col min="10505" max="10505" width="1.25" style="1" customWidth="1"/>
    <col min="10506" max="10506" width="11.375" style="1" customWidth="1"/>
    <col min="10507" max="10507" width="1.25" style="1" customWidth="1"/>
    <col min="10508" max="10508" width="11.375" style="1" customWidth="1"/>
    <col min="10509" max="10509" width="1.25" style="1" customWidth="1"/>
    <col min="10510" max="10510" width="11.375" style="1" customWidth="1"/>
    <col min="10511" max="10511" width="1.25" style="1" customWidth="1"/>
    <col min="10512" max="10512" width="11.375" style="1" customWidth="1"/>
    <col min="10513" max="10513" width="0.75" style="1" customWidth="1"/>
    <col min="10514" max="10755" width="10.625" style="1"/>
    <col min="10756" max="10756" width="26" style="1" customWidth="1"/>
    <col min="10757" max="10757" width="4.75" style="1" customWidth="1"/>
    <col min="10758" max="10758" width="11.375" style="1" customWidth="1"/>
    <col min="10759" max="10759" width="1.25" style="1" customWidth="1"/>
    <col min="10760" max="10760" width="11.375" style="1" customWidth="1"/>
    <col min="10761" max="10761" width="1.25" style="1" customWidth="1"/>
    <col min="10762" max="10762" width="11.375" style="1" customWidth="1"/>
    <col min="10763" max="10763" width="1.25" style="1" customWidth="1"/>
    <col min="10764" max="10764" width="11.375" style="1" customWidth="1"/>
    <col min="10765" max="10765" width="1.25" style="1" customWidth="1"/>
    <col min="10766" max="10766" width="11.375" style="1" customWidth="1"/>
    <col min="10767" max="10767" width="1.25" style="1" customWidth="1"/>
    <col min="10768" max="10768" width="11.375" style="1" customWidth="1"/>
    <col min="10769" max="10769" width="0.75" style="1" customWidth="1"/>
    <col min="10770" max="11011" width="10.625" style="1"/>
    <col min="11012" max="11012" width="26" style="1" customWidth="1"/>
    <col min="11013" max="11013" width="4.75" style="1" customWidth="1"/>
    <col min="11014" max="11014" width="11.375" style="1" customWidth="1"/>
    <col min="11015" max="11015" width="1.25" style="1" customWidth="1"/>
    <col min="11016" max="11016" width="11.375" style="1" customWidth="1"/>
    <col min="11017" max="11017" width="1.25" style="1" customWidth="1"/>
    <col min="11018" max="11018" width="11.375" style="1" customWidth="1"/>
    <col min="11019" max="11019" width="1.25" style="1" customWidth="1"/>
    <col min="11020" max="11020" width="11.375" style="1" customWidth="1"/>
    <col min="11021" max="11021" width="1.25" style="1" customWidth="1"/>
    <col min="11022" max="11022" width="11.375" style="1" customWidth="1"/>
    <col min="11023" max="11023" width="1.25" style="1" customWidth="1"/>
    <col min="11024" max="11024" width="11.375" style="1" customWidth="1"/>
    <col min="11025" max="11025" width="0.75" style="1" customWidth="1"/>
    <col min="11026" max="11267" width="10.625" style="1"/>
    <col min="11268" max="11268" width="26" style="1" customWidth="1"/>
    <col min="11269" max="11269" width="4.75" style="1" customWidth="1"/>
    <col min="11270" max="11270" width="11.375" style="1" customWidth="1"/>
    <col min="11271" max="11271" width="1.25" style="1" customWidth="1"/>
    <col min="11272" max="11272" width="11.375" style="1" customWidth="1"/>
    <col min="11273" max="11273" width="1.25" style="1" customWidth="1"/>
    <col min="11274" max="11274" width="11.375" style="1" customWidth="1"/>
    <col min="11275" max="11275" width="1.25" style="1" customWidth="1"/>
    <col min="11276" max="11276" width="11.375" style="1" customWidth="1"/>
    <col min="11277" max="11277" width="1.25" style="1" customWidth="1"/>
    <col min="11278" max="11278" width="11.375" style="1" customWidth="1"/>
    <col min="11279" max="11279" width="1.25" style="1" customWidth="1"/>
    <col min="11280" max="11280" width="11.375" style="1" customWidth="1"/>
    <col min="11281" max="11281" width="0.75" style="1" customWidth="1"/>
    <col min="11282" max="11523" width="10.625" style="1"/>
    <col min="11524" max="11524" width="26" style="1" customWidth="1"/>
    <col min="11525" max="11525" width="4.75" style="1" customWidth="1"/>
    <col min="11526" max="11526" width="11.375" style="1" customWidth="1"/>
    <col min="11527" max="11527" width="1.25" style="1" customWidth="1"/>
    <col min="11528" max="11528" width="11.375" style="1" customWidth="1"/>
    <col min="11529" max="11529" width="1.25" style="1" customWidth="1"/>
    <col min="11530" max="11530" width="11.375" style="1" customWidth="1"/>
    <col min="11531" max="11531" width="1.25" style="1" customWidth="1"/>
    <col min="11532" max="11532" width="11.375" style="1" customWidth="1"/>
    <col min="11533" max="11533" width="1.25" style="1" customWidth="1"/>
    <col min="11534" max="11534" width="11.375" style="1" customWidth="1"/>
    <col min="11535" max="11535" width="1.25" style="1" customWidth="1"/>
    <col min="11536" max="11536" width="11.375" style="1" customWidth="1"/>
    <col min="11537" max="11537" width="0.75" style="1" customWidth="1"/>
    <col min="11538" max="11779" width="10.625" style="1"/>
    <col min="11780" max="11780" width="26" style="1" customWidth="1"/>
    <col min="11781" max="11781" width="4.75" style="1" customWidth="1"/>
    <col min="11782" max="11782" width="11.375" style="1" customWidth="1"/>
    <col min="11783" max="11783" width="1.25" style="1" customWidth="1"/>
    <col min="11784" max="11784" width="11.375" style="1" customWidth="1"/>
    <col min="11785" max="11785" width="1.25" style="1" customWidth="1"/>
    <col min="11786" max="11786" width="11.375" style="1" customWidth="1"/>
    <col min="11787" max="11787" width="1.25" style="1" customWidth="1"/>
    <col min="11788" max="11788" width="11.375" style="1" customWidth="1"/>
    <col min="11789" max="11789" width="1.25" style="1" customWidth="1"/>
    <col min="11790" max="11790" width="11.375" style="1" customWidth="1"/>
    <col min="11791" max="11791" width="1.25" style="1" customWidth="1"/>
    <col min="11792" max="11792" width="11.375" style="1" customWidth="1"/>
    <col min="11793" max="11793" width="0.75" style="1" customWidth="1"/>
    <col min="11794" max="12035" width="10.625" style="1"/>
    <col min="12036" max="12036" width="26" style="1" customWidth="1"/>
    <col min="12037" max="12037" width="4.75" style="1" customWidth="1"/>
    <col min="12038" max="12038" width="11.375" style="1" customWidth="1"/>
    <col min="12039" max="12039" width="1.25" style="1" customWidth="1"/>
    <col min="12040" max="12040" width="11.375" style="1" customWidth="1"/>
    <col min="12041" max="12041" width="1.25" style="1" customWidth="1"/>
    <col min="12042" max="12042" width="11.375" style="1" customWidth="1"/>
    <col min="12043" max="12043" width="1.25" style="1" customWidth="1"/>
    <col min="12044" max="12044" width="11.375" style="1" customWidth="1"/>
    <col min="12045" max="12045" width="1.25" style="1" customWidth="1"/>
    <col min="12046" max="12046" width="11.375" style="1" customWidth="1"/>
    <col min="12047" max="12047" width="1.25" style="1" customWidth="1"/>
    <col min="12048" max="12048" width="11.375" style="1" customWidth="1"/>
    <col min="12049" max="12049" width="0.75" style="1" customWidth="1"/>
    <col min="12050" max="12291" width="10.625" style="1"/>
    <col min="12292" max="12292" width="26" style="1" customWidth="1"/>
    <col min="12293" max="12293" width="4.75" style="1" customWidth="1"/>
    <col min="12294" max="12294" width="11.375" style="1" customWidth="1"/>
    <col min="12295" max="12295" width="1.25" style="1" customWidth="1"/>
    <col min="12296" max="12296" width="11.375" style="1" customWidth="1"/>
    <col min="12297" max="12297" width="1.25" style="1" customWidth="1"/>
    <col min="12298" max="12298" width="11.375" style="1" customWidth="1"/>
    <col min="12299" max="12299" width="1.25" style="1" customWidth="1"/>
    <col min="12300" max="12300" width="11.375" style="1" customWidth="1"/>
    <col min="12301" max="12301" width="1.25" style="1" customWidth="1"/>
    <col min="12302" max="12302" width="11.375" style="1" customWidth="1"/>
    <col min="12303" max="12303" width="1.25" style="1" customWidth="1"/>
    <col min="12304" max="12304" width="11.375" style="1" customWidth="1"/>
    <col min="12305" max="12305" width="0.75" style="1" customWidth="1"/>
    <col min="12306" max="12547" width="10.625" style="1"/>
    <col min="12548" max="12548" width="26" style="1" customWidth="1"/>
    <col min="12549" max="12549" width="4.75" style="1" customWidth="1"/>
    <col min="12550" max="12550" width="11.375" style="1" customWidth="1"/>
    <col min="12551" max="12551" width="1.25" style="1" customWidth="1"/>
    <col min="12552" max="12552" width="11.375" style="1" customWidth="1"/>
    <col min="12553" max="12553" width="1.25" style="1" customWidth="1"/>
    <col min="12554" max="12554" width="11.375" style="1" customWidth="1"/>
    <col min="12555" max="12555" width="1.25" style="1" customWidth="1"/>
    <col min="12556" max="12556" width="11.375" style="1" customWidth="1"/>
    <col min="12557" max="12557" width="1.25" style="1" customWidth="1"/>
    <col min="12558" max="12558" width="11.375" style="1" customWidth="1"/>
    <col min="12559" max="12559" width="1.25" style="1" customWidth="1"/>
    <col min="12560" max="12560" width="11.375" style="1" customWidth="1"/>
    <col min="12561" max="12561" width="0.75" style="1" customWidth="1"/>
    <col min="12562" max="12803" width="10.625" style="1"/>
    <col min="12804" max="12804" width="26" style="1" customWidth="1"/>
    <col min="12805" max="12805" width="4.75" style="1" customWidth="1"/>
    <col min="12806" max="12806" width="11.375" style="1" customWidth="1"/>
    <col min="12807" max="12807" width="1.25" style="1" customWidth="1"/>
    <col min="12808" max="12808" width="11.375" style="1" customWidth="1"/>
    <col min="12809" max="12809" width="1.25" style="1" customWidth="1"/>
    <col min="12810" max="12810" width="11.375" style="1" customWidth="1"/>
    <col min="12811" max="12811" width="1.25" style="1" customWidth="1"/>
    <col min="12812" max="12812" width="11.375" style="1" customWidth="1"/>
    <col min="12813" max="12813" width="1.25" style="1" customWidth="1"/>
    <col min="12814" max="12814" width="11.375" style="1" customWidth="1"/>
    <col min="12815" max="12815" width="1.25" style="1" customWidth="1"/>
    <col min="12816" max="12816" width="11.375" style="1" customWidth="1"/>
    <col min="12817" max="12817" width="0.75" style="1" customWidth="1"/>
    <col min="12818" max="13059" width="10.625" style="1"/>
    <col min="13060" max="13060" width="26" style="1" customWidth="1"/>
    <col min="13061" max="13061" width="4.75" style="1" customWidth="1"/>
    <col min="13062" max="13062" width="11.375" style="1" customWidth="1"/>
    <col min="13063" max="13063" width="1.25" style="1" customWidth="1"/>
    <col min="13064" max="13064" width="11.375" style="1" customWidth="1"/>
    <col min="13065" max="13065" width="1.25" style="1" customWidth="1"/>
    <col min="13066" max="13066" width="11.375" style="1" customWidth="1"/>
    <col min="13067" max="13067" width="1.25" style="1" customWidth="1"/>
    <col min="13068" max="13068" width="11.375" style="1" customWidth="1"/>
    <col min="13069" max="13069" width="1.25" style="1" customWidth="1"/>
    <col min="13070" max="13070" width="11.375" style="1" customWidth="1"/>
    <col min="13071" max="13071" width="1.25" style="1" customWidth="1"/>
    <col min="13072" max="13072" width="11.375" style="1" customWidth="1"/>
    <col min="13073" max="13073" width="0.75" style="1" customWidth="1"/>
    <col min="13074" max="13315" width="10.625" style="1"/>
    <col min="13316" max="13316" width="26" style="1" customWidth="1"/>
    <col min="13317" max="13317" width="4.75" style="1" customWidth="1"/>
    <col min="13318" max="13318" width="11.375" style="1" customWidth="1"/>
    <col min="13319" max="13319" width="1.25" style="1" customWidth="1"/>
    <col min="13320" max="13320" width="11.375" style="1" customWidth="1"/>
    <col min="13321" max="13321" width="1.25" style="1" customWidth="1"/>
    <col min="13322" max="13322" width="11.375" style="1" customWidth="1"/>
    <col min="13323" max="13323" width="1.25" style="1" customWidth="1"/>
    <col min="13324" max="13324" width="11.375" style="1" customWidth="1"/>
    <col min="13325" max="13325" width="1.25" style="1" customWidth="1"/>
    <col min="13326" max="13326" width="11.375" style="1" customWidth="1"/>
    <col min="13327" max="13327" width="1.25" style="1" customWidth="1"/>
    <col min="13328" max="13328" width="11.375" style="1" customWidth="1"/>
    <col min="13329" max="13329" width="0.75" style="1" customWidth="1"/>
    <col min="13330" max="13571" width="10.625" style="1"/>
    <col min="13572" max="13572" width="26" style="1" customWidth="1"/>
    <col min="13573" max="13573" width="4.75" style="1" customWidth="1"/>
    <col min="13574" max="13574" width="11.375" style="1" customWidth="1"/>
    <col min="13575" max="13575" width="1.25" style="1" customWidth="1"/>
    <col min="13576" max="13576" width="11.375" style="1" customWidth="1"/>
    <col min="13577" max="13577" width="1.25" style="1" customWidth="1"/>
    <col min="13578" max="13578" width="11.375" style="1" customWidth="1"/>
    <col min="13579" max="13579" width="1.25" style="1" customWidth="1"/>
    <col min="13580" max="13580" width="11.375" style="1" customWidth="1"/>
    <col min="13581" max="13581" width="1.25" style="1" customWidth="1"/>
    <col min="13582" max="13582" width="11.375" style="1" customWidth="1"/>
    <col min="13583" max="13583" width="1.25" style="1" customWidth="1"/>
    <col min="13584" max="13584" width="11.375" style="1" customWidth="1"/>
    <col min="13585" max="13585" width="0.75" style="1" customWidth="1"/>
    <col min="13586" max="13827" width="10.625" style="1"/>
    <col min="13828" max="13828" width="26" style="1" customWidth="1"/>
    <col min="13829" max="13829" width="4.75" style="1" customWidth="1"/>
    <col min="13830" max="13830" width="11.375" style="1" customWidth="1"/>
    <col min="13831" max="13831" width="1.25" style="1" customWidth="1"/>
    <col min="13832" max="13832" width="11.375" style="1" customWidth="1"/>
    <col min="13833" max="13833" width="1.25" style="1" customWidth="1"/>
    <col min="13834" max="13834" width="11.375" style="1" customWidth="1"/>
    <col min="13835" max="13835" width="1.25" style="1" customWidth="1"/>
    <col min="13836" max="13836" width="11.375" style="1" customWidth="1"/>
    <col min="13837" max="13837" width="1.25" style="1" customWidth="1"/>
    <col min="13838" max="13838" width="11.375" style="1" customWidth="1"/>
    <col min="13839" max="13839" width="1.25" style="1" customWidth="1"/>
    <col min="13840" max="13840" width="11.375" style="1" customWidth="1"/>
    <col min="13841" max="13841" width="0.75" style="1" customWidth="1"/>
    <col min="13842" max="14083" width="10.625" style="1"/>
    <col min="14084" max="14084" width="26" style="1" customWidth="1"/>
    <col min="14085" max="14085" width="4.75" style="1" customWidth="1"/>
    <col min="14086" max="14086" width="11.375" style="1" customWidth="1"/>
    <col min="14087" max="14087" width="1.25" style="1" customWidth="1"/>
    <col min="14088" max="14088" width="11.375" style="1" customWidth="1"/>
    <col min="14089" max="14089" width="1.25" style="1" customWidth="1"/>
    <col min="14090" max="14090" width="11.375" style="1" customWidth="1"/>
    <col min="14091" max="14091" width="1.25" style="1" customWidth="1"/>
    <col min="14092" max="14092" width="11.375" style="1" customWidth="1"/>
    <col min="14093" max="14093" width="1.25" style="1" customWidth="1"/>
    <col min="14094" max="14094" width="11.375" style="1" customWidth="1"/>
    <col min="14095" max="14095" width="1.25" style="1" customWidth="1"/>
    <col min="14096" max="14096" width="11.375" style="1" customWidth="1"/>
    <col min="14097" max="14097" width="0.75" style="1" customWidth="1"/>
    <col min="14098" max="14339" width="10.625" style="1"/>
    <col min="14340" max="14340" width="26" style="1" customWidth="1"/>
    <col min="14341" max="14341" width="4.75" style="1" customWidth="1"/>
    <col min="14342" max="14342" width="11.375" style="1" customWidth="1"/>
    <col min="14343" max="14343" width="1.25" style="1" customWidth="1"/>
    <col min="14344" max="14344" width="11.375" style="1" customWidth="1"/>
    <col min="14345" max="14345" width="1.25" style="1" customWidth="1"/>
    <col min="14346" max="14346" width="11.375" style="1" customWidth="1"/>
    <col min="14347" max="14347" width="1.25" style="1" customWidth="1"/>
    <col min="14348" max="14348" width="11.375" style="1" customWidth="1"/>
    <col min="14349" max="14349" width="1.25" style="1" customWidth="1"/>
    <col min="14350" max="14350" width="11.375" style="1" customWidth="1"/>
    <col min="14351" max="14351" width="1.25" style="1" customWidth="1"/>
    <col min="14352" max="14352" width="11.375" style="1" customWidth="1"/>
    <col min="14353" max="14353" width="0.75" style="1" customWidth="1"/>
    <col min="14354" max="14595" width="10.625" style="1"/>
    <col min="14596" max="14596" width="26" style="1" customWidth="1"/>
    <col min="14597" max="14597" width="4.75" style="1" customWidth="1"/>
    <col min="14598" max="14598" width="11.375" style="1" customWidth="1"/>
    <col min="14599" max="14599" width="1.25" style="1" customWidth="1"/>
    <col min="14600" max="14600" width="11.375" style="1" customWidth="1"/>
    <col min="14601" max="14601" width="1.25" style="1" customWidth="1"/>
    <col min="14602" max="14602" width="11.375" style="1" customWidth="1"/>
    <col min="14603" max="14603" width="1.25" style="1" customWidth="1"/>
    <col min="14604" max="14604" width="11.375" style="1" customWidth="1"/>
    <col min="14605" max="14605" width="1.25" style="1" customWidth="1"/>
    <col min="14606" max="14606" width="11.375" style="1" customWidth="1"/>
    <col min="14607" max="14607" width="1.25" style="1" customWidth="1"/>
    <col min="14608" max="14608" width="11.375" style="1" customWidth="1"/>
    <col min="14609" max="14609" width="0.75" style="1" customWidth="1"/>
    <col min="14610" max="14851" width="10.625" style="1"/>
    <col min="14852" max="14852" width="26" style="1" customWidth="1"/>
    <col min="14853" max="14853" width="4.75" style="1" customWidth="1"/>
    <col min="14854" max="14854" width="11.375" style="1" customWidth="1"/>
    <col min="14855" max="14855" width="1.25" style="1" customWidth="1"/>
    <col min="14856" max="14856" width="11.375" style="1" customWidth="1"/>
    <col min="14857" max="14857" width="1.25" style="1" customWidth="1"/>
    <col min="14858" max="14858" width="11.375" style="1" customWidth="1"/>
    <col min="14859" max="14859" width="1.25" style="1" customWidth="1"/>
    <col min="14860" max="14860" width="11.375" style="1" customWidth="1"/>
    <col min="14861" max="14861" width="1.25" style="1" customWidth="1"/>
    <col min="14862" max="14862" width="11.375" style="1" customWidth="1"/>
    <col min="14863" max="14863" width="1.25" style="1" customWidth="1"/>
    <col min="14864" max="14864" width="11.375" style="1" customWidth="1"/>
    <col min="14865" max="14865" width="0.75" style="1" customWidth="1"/>
    <col min="14866" max="15107" width="10.625" style="1"/>
    <col min="15108" max="15108" width="26" style="1" customWidth="1"/>
    <col min="15109" max="15109" width="4.75" style="1" customWidth="1"/>
    <col min="15110" max="15110" width="11.375" style="1" customWidth="1"/>
    <col min="15111" max="15111" width="1.25" style="1" customWidth="1"/>
    <col min="15112" max="15112" width="11.375" style="1" customWidth="1"/>
    <col min="15113" max="15113" width="1.25" style="1" customWidth="1"/>
    <col min="15114" max="15114" width="11.375" style="1" customWidth="1"/>
    <col min="15115" max="15115" width="1.25" style="1" customWidth="1"/>
    <col min="15116" max="15116" width="11.375" style="1" customWidth="1"/>
    <col min="15117" max="15117" width="1.25" style="1" customWidth="1"/>
    <col min="15118" max="15118" width="11.375" style="1" customWidth="1"/>
    <col min="15119" max="15119" width="1.25" style="1" customWidth="1"/>
    <col min="15120" max="15120" width="11.375" style="1" customWidth="1"/>
    <col min="15121" max="15121" width="0.75" style="1" customWidth="1"/>
    <col min="15122" max="15363" width="10.625" style="1"/>
    <col min="15364" max="15364" width="26" style="1" customWidth="1"/>
    <col min="15365" max="15365" width="4.75" style="1" customWidth="1"/>
    <col min="15366" max="15366" width="11.375" style="1" customWidth="1"/>
    <col min="15367" max="15367" width="1.25" style="1" customWidth="1"/>
    <col min="15368" max="15368" width="11.375" style="1" customWidth="1"/>
    <col min="15369" max="15369" width="1.25" style="1" customWidth="1"/>
    <col min="15370" max="15370" width="11.375" style="1" customWidth="1"/>
    <col min="15371" max="15371" width="1.25" style="1" customWidth="1"/>
    <col min="15372" max="15372" width="11.375" style="1" customWidth="1"/>
    <col min="15373" max="15373" width="1.25" style="1" customWidth="1"/>
    <col min="15374" max="15374" width="11.375" style="1" customWidth="1"/>
    <col min="15375" max="15375" width="1.25" style="1" customWidth="1"/>
    <col min="15376" max="15376" width="11.375" style="1" customWidth="1"/>
    <col min="15377" max="15377" width="0.75" style="1" customWidth="1"/>
    <col min="15378" max="15619" width="10.625" style="1"/>
    <col min="15620" max="15620" width="26" style="1" customWidth="1"/>
    <col min="15621" max="15621" width="4.75" style="1" customWidth="1"/>
    <col min="15622" max="15622" width="11.375" style="1" customWidth="1"/>
    <col min="15623" max="15623" width="1.25" style="1" customWidth="1"/>
    <col min="15624" max="15624" width="11.375" style="1" customWidth="1"/>
    <col min="15625" max="15625" width="1.25" style="1" customWidth="1"/>
    <col min="15626" max="15626" width="11.375" style="1" customWidth="1"/>
    <col min="15627" max="15627" width="1.25" style="1" customWidth="1"/>
    <col min="15628" max="15628" width="11.375" style="1" customWidth="1"/>
    <col min="15629" max="15629" width="1.25" style="1" customWidth="1"/>
    <col min="15630" max="15630" width="11.375" style="1" customWidth="1"/>
    <col min="15631" max="15631" width="1.25" style="1" customWidth="1"/>
    <col min="15632" max="15632" width="11.375" style="1" customWidth="1"/>
    <col min="15633" max="15633" width="0.75" style="1" customWidth="1"/>
    <col min="15634" max="15875" width="10.625" style="1"/>
    <col min="15876" max="15876" width="26" style="1" customWidth="1"/>
    <col min="15877" max="15877" width="4.75" style="1" customWidth="1"/>
    <col min="15878" max="15878" width="11.375" style="1" customWidth="1"/>
    <col min="15879" max="15879" width="1.25" style="1" customWidth="1"/>
    <col min="15880" max="15880" width="11.375" style="1" customWidth="1"/>
    <col min="15881" max="15881" width="1.25" style="1" customWidth="1"/>
    <col min="15882" max="15882" width="11.375" style="1" customWidth="1"/>
    <col min="15883" max="15883" width="1.25" style="1" customWidth="1"/>
    <col min="15884" max="15884" width="11.375" style="1" customWidth="1"/>
    <col min="15885" max="15885" width="1.25" style="1" customWidth="1"/>
    <col min="15886" max="15886" width="11.375" style="1" customWidth="1"/>
    <col min="15887" max="15887" width="1.25" style="1" customWidth="1"/>
    <col min="15888" max="15888" width="11.375" style="1" customWidth="1"/>
    <col min="15889" max="15889" width="0.75" style="1" customWidth="1"/>
    <col min="15890" max="16131" width="10.625" style="1"/>
    <col min="16132" max="16132" width="26" style="1" customWidth="1"/>
    <col min="16133" max="16133" width="4.75" style="1" customWidth="1"/>
    <col min="16134" max="16134" width="11.375" style="1" customWidth="1"/>
    <col min="16135" max="16135" width="1.25" style="1" customWidth="1"/>
    <col min="16136" max="16136" width="11.375" style="1" customWidth="1"/>
    <col min="16137" max="16137" width="1.25" style="1" customWidth="1"/>
    <col min="16138" max="16138" width="11.375" style="1" customWidth="1"/>
    <col min="16139" max="16139" width="1.25" style="1" customWidth="1"/>
    <col min="16140" max="16140" width="11.375" style="1" customWidth="1"/>
    <col min="16141" max="16141" width="1.25" style="1" customWidth="1"/>
    <col min="16142" max="16142" width="11.375" style="1" customWidth="1"/>
    <col min="16143" max="16143" width="1.25" style="1" customWidth="1"/>
    <col min="16144" max="16144" width="11.375" style="1" customWidth="1"/>
    <col min="16145" max="16145" width="0.75" style="1" customWidth="1"/>
    <col min="16146" max="16384" width="10.625" style="1"/>
  </cols>
  <sheetData>
    <row r="1" spans="1:19" ht="21.75" customHeight="1">
      <c r="P1" s="4" t="s">
        <v>79</v>
      </c>
    </row>
    <row r="2" spans="1:19" s="5" customFormat="1" ht="21.75" customHeight="1">
      <c r="A2" s="5" t="s">
        <v>58</v>
      </c>
      <c r="D2" s="6"/>
      <c r="I2" s="7"/>
      <c r="J2" s="6"/>
      <c r="K2" s="7"/>
      <c r="L2" s="6"/>
      <c r="N2" s="6"/>
      <c r="P2" s="6"/>
    </row>
    <row r="3" spans="1:19" s="5" customFormat="1" ht="21.75" customHeight="1">
      <c r="A3" s="5" t="s">
        <v>87</v>
      </c>
      <c r="D3" s="6"/>
      <c r="I3" s="7"/>
      <c r="J3" s="6"/>
      <c r="K3" s="7"/>
      <c r="L3" s="6"/>
      <c r="N3" s="6"/>
      <c r="P3" s="6"/>
    </row>
    <row r="4" spans="1:19" s="5" customFormat="1" ht="21.75" customHeight="1">
      <c r="A4" s="5" t="s">
        <v>209</v>
      </c>
      <c r="D4" s="6"/>
      <c r="I4" s="7"/>
      <c r="J4" s="6"/>
      <c r="K4" s="7"/>
      <c r="L4" s="6"/>
      <c r="N4" s="6"/>
      <c r="P4" s="6"/>
    </row>
    <row r="5" spans="1:19" s="10" customFormat="1" ht="21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 t="s">
        <v>76</v>
      </c>
    </row>
    <row r="6" spans="1:19" s="11" customFormat="1" ht="21.75" customHeight="1">
      <c r="D6" s="168" t="s">
        <v>26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9" s="11" customFormat="1" ht="21.75" customHeight="1">
      <c r="D7" s="12"/>
      <c r="E7" s="12"/>
      <c r="F7" s="12"/>
      <c r="G7" s="12"/>
      <c r="H7" s="12"/>
      <c r="I7" s="12"/>
      <c r="J7" s="12"/>
      <c r="K7" s="12"/>
      <c r="L7" s="12"/>
      <c r="M7" s="12"/>
      <c r="N7" s="103" t="s">
        <v>64</v>
      </c>
      <c r="O7" s="12"/>
      <c r="P7" s="12"/>
    </row>
    <row r="8" spans="1:19" s="11" customFormat="1" ht="21.75" customHeight="1">
      <c r="A8" s="27"/>
      <c r="B8" s="27"/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102" t="s">
        <v>124</v>
      </c>
      <c r="O8" s="28"/>
      <c r="P8" s="28"/>
      <c r="Q8" s="27"/>
      <c r="R8" s="27"/>
      <c r="S8" s="27"/>
    </row>
    <row r="9" spans="1:19" s="11" customFormat="1" ht="21.75" customHeight="1">
      <c r="A9" s="27"/>
      <c r="B9" s="27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9" t="s">
        <v>142</v>
      </c>
      <c r="O9" s="28"/>
      <c r="P9" s="28"/>
      <c r="Q9" s="27"/>
      <c r="R9" s="27"/>
      <c r="S9" s="27"/>
    </row>
    <row r="10" spans="1:19" s="11" customFormat="1" ht="21.75" customHeight="1">
      <c r="A10" s="27"/>
      <c r="B10" s="27"/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 t="s">
        <v>198</v>
      </c>
      <c r="O10" s="28"/>
      <c r="P10" s="28"/>
      <c r="Q10" s="27"/>
      <c r="R10" s="27"/>
      <c r="S10" s="27"/>
    </row>
    <row r="11" spans="1:19" s="11" customFormat="1" ht="21.75" customHeight="1">
      <c r="A11" s="27"/>
      <c r="B11" s="27"/>
      <c r="C11" s="27"/>
      <c r="D11" s="28"/>
      <c r="E11" s="28"/>
      <c r="F11" s="28"/>
      <c r="G11" s="28"/>
      <c r="H11" s="29" t="s">
        <v>115</v>
      </c>
      <c r="I11" s="28"/>
      <c r="J11" s="28"/>
      <c r="K11" s="28"/>
      <c r="L11" s="28"/>
      <c r="M11" s="28"/>
      <c r="N11" s="29" t="s">
        <v>193</v>
      </c>
      <c r="O11" s="28"/>
      <c r="P11" s="28"/>
      <c r="Q11" s="27"/>
      <c r="R11" s="27"/>
      <c r="S11" s="27"/>
    </row>
    <row r="12" spans="1:19" s="11" customFormat="1" ht="21.75" customHeight="1">
      <c r="A12" s="27"/>
      <c r="B12" s="27"/>
      <c r="C12" s="27"/>
      <c r="D12" s="29" t="s">
        <v>8</v>
      </c>
      <c r="E12" s="29"/>
      <c r="F12" s="29"/>
      <c r="G12" s="29"/>
      <c r="H12" s="30" t="s">
        <v>116</v>
      </c>
      <c r="I12" s="29"/>
      <c r="J12" s="169" t="s">
        <v>7</v>
      </c>
      <c r="K12" s="169"/>
      <c r="L12" s="169"/>
      <c r="M12" s="29"/>
      <c r="N12" s="29" t="s">
        <v>155</v>
      </c>
      <c r="O12" s="29"/>
      <c r="P12" s="85"/>
      <c r="Q12" s="27"/>
      <c r="R12" s="27"/>
      <c r="S12" s="27"/>
    </row>
    <row r="13" spans="1:19" s="11" customFormat="1" ht="21.75" customHeight="1">
      <c r="A13" s="27"/>
      <c r="B13" s="27"/>
      <c r="C13" s="27"/>
      <c r="D13" s="30" t="s">
        <v>9</v>
      </c>
      <c r="E13" s="27"/>
      <c r="F13" s="30"/>
      <c r="G13" s="30"/>
      <c r="H13" s="30" t="s">
        <v>117</v>
      </c>
      <c r="I13" s="31"/>
      <c r="J13" s="30" t="s">
        <v>105</v>
      </c>
      <c r="K13" s="27"/>
      <c r="L13" s="27"/>
      <c r="M13" s="31"/>
      <c r="N13" s="29" t="s">
        <v>157</v>
      </c>
      <c r="O13" s="31"/>
      <c r="P13" s="85"/>
      <c r="Q13" s="27"/>
      <c r="R13" s="27"/>
      <c r="S13" s="27"/>
    </row>
    <row r="14" spans="1:19" s="11" customFormat="1" ht="21.75" customHeight="1">
      <c r="A14" s="27"/>
      <c r="B14" s="38" t="s">
        <v>0</v>
      </c>
      <c r="C14" s="27"/>
      <c r="D14" s="38" t="s">
        <v>5</v>
      </c>
      <c r="E14" s="27"/>
      <c r="F14" s="38" t="s">
        <v>63</v>
      </c>
      <c r="G14" s="29"/>
      <c r="H14" s="38" t="s">
        <v>118</v>
      </c>
      <c r="I14" s="31"/>
      <c r="J14" s="38" t="s">
        <v>106</v>
      </c>
      <c r="K14" s="31"/>
      <c r="L14" s="38" t="s">
        <v>6</v>
      </c>
      <c r="M14" s="31"/>
      <c r="N14" s="38" t="s">
        <v>156</v>
      </c>
      <c r="O14" s="31"/>
      <c r="P14" s="85" t="s">
        <v>3</v>
      </c>
      <c r="Q14" s="27"/>
      <c r="R14" s="27"/>
      <c r="S14" s="27"/>
    </row>
    <row r="15" spans="1:19" s="11" customFormat="1" ht="21.75" customHeight="1">
      <c r="A15" s="32" t="s">
        <v>212</v>
      </c>
      <c r="B15" s="32"/>
      <c r="C15" s="27"/>
      <c r="D15" s="104">
        <v>995945</v>
      </c>
      <c r="E15" s="16"/>
      <c r="F15" s="104">
        <v>289166</v>
      </c>
      <c r="G15" s="16"/>
      <c r="H15" s="104">
        <v>7302</v>
      </c>
      <c r="I15" s="16"/>
      <c r="J15" s="104">
        <v>73340</v>
      </c>
      <c r="K15" s="16"/>
      <c r="L15" s="104">
        <v>261044</v>
      </c>
      <c r="M15" s="16"/>
      <c r="N15" s="104">
        <v>-47455</v>
      </c>
      <c r="O15" s="16"/>
      <c r="P15" s="104">
        <f>SUM(D15:N15)</f>
        <v>1579342</v>
      </c>
      <c r="Q15" s="27"/>
      <c r="R15" s="27"/>
      <c r="S15" s="27"/>
    </row>
    <row r="16" spans="1:19" s="11" customFormat="1" ht="21.75" customHeight="1">
      <c r="A16" s="21" t="s">
        <v>176</v>
      </c>
      <c r="B16" s="101"/>
      <c r="C16" s="27"/>
      <c r="D16" s="16">
        <v>0</v>
      </c>
      <c r="E16" s="16"/>
      <c r="F16" s="16">
        <v>0</v>
      </c>
      <c r="G16" s="16"/>
      <c r="H16" s="16">
        <v>0</v>
      </c>
      <c r="I16" s="16"/>
      <c r="J16" s="16">
        <v>0</v>
      </c>
      <c r="K16" s="16"/>
      <c r="L16" s="16">
        <f>PL!G31</f>
        <v>-105561</v>
      </c>
      <c r="M16" s="16"/>
      <c r="N16" s="16">
        <v>0</v>
      </c>
      <c r="O16" s="16"/>
      <c r="P16" s="16">
        <f>SUM(D16:N16)</f>
        <v>-105561</v>
      </c>
      <c r="Q16" s="27"/>
      <c r="R16" s="27"/>
      <c r="S16" s="27"/>
    </row>
    <row r="17" spans="1:19" s="11" customFormat="1" ht="21.75" customHeight="1">
      <c r="A17" s="21" t="s">
        <v>91</v>
      </c>
      <c r="B17" s="21"/>
      <c r="C17" s="27"/>
      <c r="D17" s="17">
        <v>0</v>
      </c>
      <c r="E17" s="16"/>
      <c r="F17" s="17">
        <v>0</v>
      </c>
      <c r="G17" s="16"/>
      <c r="H17" s="17">
        <v>0</v>
      </c>
      <c r="I17" s="16"/>
      <c r="J17" s="17">
        <v>0</v>
      </c>
      <c r="K17" s="16"/>
      <c r="L17" s="17">
        <v>0</v>
      </c>
      <c r="M17" s="16"/>
      <c r="N17" s="17">
        <f>PL!G52</f>
        <v>-54915</v>
      </c>
      <c r="O17" s="16"/>
      <c r="P17" s="17">
        <f>SUM(D17:N17)</f>
        <v>-54915</v>
      </c>
      <c r="Q17" s="27"/>
      <c r="R17" s="27"/>
      <c r="S17" s="27"/>
    </row>
    <row r="18" spans="1:19" s="11" customFormat="1" ht="21.75" customHeight="1">
      <c r="A18" s="27" t="s">
        <v>80</v>
      </c>
      <c r="B18" s="33"/>
      <c r="C18" s="27"/>
      <c r="D18" s="16">
        <f>SUM(D16:D17)</f>
        <v>0</v>
      </c>
      <c r="E18" s="16"/>
      <c r="F18" s="16">
        <f>SUM(F16:F17)</f>
        <v>0</v>
      </c>
      <c r="G18" s="16"/>
      <c r="H18" s="16">
        <f>SUM(H16:H17)</f>
        <v>0</v>
      </c>
      <c r="I18" s="16"/>
      <c r="J18" s="16">
        <f>SUM(J16:J17)</f>
        <v>0</v>
      </c>
      <c r="K18" s="16"/>
      <c r="L18" s="16">
        <f>SUM(L16:L17)</f>
        <v>-105561</v>
      </c>
      <c r="M18" s="16"/>
      <c r="N18" s="16">
        <f>SUM(N16:N17)</f>
        <v>-54915</v>
      </c>
      <c r="O18" s="16"/>
      <c r="P18" s="16">
        <f>SUM(P16:P17)</f>
        <v>-160476</v>
      </c>
      <c r="Q18" s="18"/>
      <c r="R18" s="27"/>
      <c r="S18" s="27"/>
    </row>
    <row r="19" spans="1:19" s="11" customFormat="1" ht="21.75" customHeight="1">
      <c r="A19" s="27" t="s">
        <v>119</v>
      </c>
      <c r="B19" s="100">
        <v>15.2</v>
      </c>
      <c r="C19" s="27"/>
      <c r="D19" s="16">
        <v>0</v>
      </c>
      <c r="E19" s="16"/>
      <c r="F19" s="16">
        <v>0</v>
      </c>
      <c r="G19" s="16"/>
      <c r="H19" s="58">
        <v>319</v>
      </c>
      <c r="I19" s="16"/>
      <c r="J19" s="58">
        <v>0</v>
      </c>
      <c r="K19" s="16"/>
      <c r="L19" s="17">
        <v>0</v>
      </c>
      <c r="M19" s="16"/>
      <c r="N19" s="17">
        <v>0</v>
      </c>
      <c r="O19" s="16"/>
      <c r="P19" s="17">
        <f>SUM(D19:N19)</f>
        <v>319</v>
      </c>
      <c r="Q19" s="18"/>
      <c r="R19" s="27"/>
      <c r="S19" s="27"/>
    </row>
    <row r="20" spans="1:19" s="11" customFormat="1" ht="21.75" customHeight="1" thickBot="1">
      <c r="A20" s="34" t="s">
        <v>213</v>
      </c>
      <c r="B20" s="35"/>
      <c r="C20" s="34"/>
      <c r="D20" s="20">
        <f>SUM(D15,D18:D19)</f>
        <v>995945</v>
      </c>
      <c r="E20" s="16"/>
      <c r="F20" s="20">
        <f>SUM(F15,F18:F19)</f>
        <v>289166</v>
      </c>
      <c r="G20" s="16"/>
      <c r="H20" s="20">
        <f>SUM(H15,H18:H19)</f>
        <v>7621</v>
      </c>
      <c r="I20" s="16"/>
      <c r="J20" s="20">
        <f>SUM(J15,J18:J19)</f>
        <v>73340</v>
      </c>
      <c r="K20" s="16"/>
      <c r="L20" s="20">
        <f>SUM(L15,L18:L19)</f>
        <v>155483</v>
      </c>
      <c r="M20" s="16"/>
      <c r="N20" s="20">
        <f>SUM(N15,N18:N19)</f>
        <v>-102370</v>
      </c>
      <c r="O20" s="16"/>
      <c r="P20" s="20">
        <f>SUM(P15,P18:P19)</f>
        <v>1419185</v>
      </c>
      <c r="Q20" s="27"/>
      <c r="R20" s="27"/>
      <c r="S20" s="27"/>
    </row>
    <row r="21" spans="1:19" s="11" customFormat="1" ht="21.75" customHeight="1" thickTop="1">
      <c r="A21" s="34"/>
      <c r="B21" s="35"/>
      <c r="C21" s="34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27"/>
      <c r="R21" s="27"/>
      <c r="S21" s="27"/>
    </row>
    <row r="22" spans="1:19" s="11" customFormat="1" ht="21.75" customHeight="1">
      <c r="A22" s="32" t="s">
        <v>214</v>
      </c>
      <c r="B22" s="36"/>
      <c r="C22" s="27"/>
      <c r="D22" s="16">
        <v>995945</v>
      </c>
      <c r="E22" s="16"/>
      <c r="F22" s="16">
        <v>289166</v>
      </c>
      <c r="G22" s="16"/>
      <c r="H22" s="16">
        <v>8120</v>
      </c>
      <c r="I22" s="16"/>
      <c r="J22" s="16">
        <v>79127</v>
      </c>
      <c r="K22" s="16"/>
      <c r="L22" s="16">
        <v>287127</v>
      </c>
      <c r="M22" s="16"/>
      <c r="N22" s="16">
        <v>-62305</v>
      </c>
      <c r="O22" s="16"/>
      <c r="P22" s="16">
        <f>SUM(D22:N22)</f>
        <v>1597180</v>
      </c>
    </row>
    <row r="23" spans="1:19" s="11" customFormat="1" ht="21.75" customHeight="1">
      <c r="A23" s="21" t="s">
        <v>240</v>
      </c>
      <c r="B23" s="37"/>
      <c r="C23" s="27"/>
      <c r="D23" s="16">
        <v>0</v>
      </c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f>PL!E31</f>
        <v>66699</v>
      </c>
      <c r="M23" s="16"/>
      <c r="N23" s="16">
        <v>0</v>
      </c>
      <c r="O23" s="16"/>
      <c r="P23" s="16">
        <f>SUM(D23:N23)</f>
        <v>66699</v>
      </c>
      <c r="Q23" s="18"/>
    </row>
    <row r="24" spans="1:19" s="11" customFormat="1" ht="21.75" customHeight="1">
      <c r="A24" s="21" t="s">
        <v>91</v>
      </c>
      <c r="B24" s="37"/>
      <c r="C24" s="27"/>
      <c r="D24" s="17">
        <v>0</v>
      </c>
      <c r="E24" s="16"/>
      <c r="F24" s="17">
        <v>0</v>
      </c>
      <c r="G24" s="16"/>
      <c r="H24" s="17">
        <v>0</v>
      </c>
      <c r="I24" s="16"/>
      <c r="J24" s="17">
        <v>0</v>
      </c>
      <c r="K24" s="16"/>
      <c r="L24" s="17">
        <f>SUM(PL!E47)</f>
        <v>-21146</v>
      </c>
      <c r="M24" s="16"/>
      <c r="N24" s="17">
        <f>SUM(PL!E52+PL!E56)</f>
        <v>7484</v>
      </c>
      <c r="O24" s="16"/>
      <c r="P24" s="17">
        <f>SUM(D24:N24)</f>
        <v>-13662</v>
      </c>
      <c r="Q24" s="18"/>
    </row>
    <row r="25" spans="1:19" s="11" customFormat="1" ht="21.75" customHeight="1">
      <c r="A25" s="27" t="s">
        <v>80</v>
      </c>
      <c r="B25" s="33"/>
      <c r="C25" s="27"/>
      <c r="D25" s="16">
        <f>SUM(D23:D24)</f>
        <v>0</v>
      </c>
      <c r="E25" s="16">
        <f t="shared" ref="E25:O25" si="0">SUM(E23:E24)</f>
        <v>0</v>
      </c>
      <c r="F25" s="16">
        <f t="shared" si="0"/>
        <v>0</v>
      </c>
      <c r="G25" s="16">
        <f t="shared" si="0"/>
        <v>0</v>
      </c>
      <c r="H25" s="16">
        <f t="shared" si="0"/>
        <v>0</v>
      </c>
      <c r="I25" s="16">
        <f t="shared" si="0"/>
        <v>0</v>
      </c>
      <c r="J25" s="16">
        <f t="shared" si="0"/>
        <v>0</v>
      </c>
      <c r="K25" s="16">
        <f t="shared" si="0"/>
        <v>0</v>
      </c>
      <c r="L25" s="16">
        <f t="shared" si="0"/>
        <v>45553</v>
      </c>
      <c r="M25" s="16"/>
      <c r="N25" s="16">
        <f t="shared" si="0"/>
        <v>7484</v>
      </c>
      <c r="O25" s="16">
        <f t="shared" si="0"/>
        <v>0</v>
      </c>
      <c r="P25" s="16">
        <f>SUM(P23:P24)</f>
        <v>53037</v>
      </c>
      <c r="Q25" s="21"/>
    </row>
    <row r="26" spans="1:19" s="11" customFormat="1" ht="21.75" customHeight="1">
      <c r="A26" s="27" t="s">
        <v>217</v>
      </c>
      <c r="B26" s="33">
        <v>14</v>
      </c>
      <c r="C26" s="27"/>
      <c r="D26" s="16">
        <v>76079</v>
      </c>
      <c r="E26" s="16"/>
      <c r="F26" s="16">
        <v>2829</v>
      </c>
      <c r="G26" s="16"/>
      <c r="H26" s="16">
        <v>-710</v>
      </c>
      <c r="I26" s="16"/>
      <c r="J26" s="16">
        <v>0</v>
      </c>
      <c r="K26" s="16"/>
      <c r="L26" s="16">
        <v>0</v>
      </c>
      <c r="M26" s="16"/>
      <c r="N26" s="16">
        <v>0</v>
      </c>
      <c r="O26" s="16"/>
      <c r="P26" s="16">
        <f>SUM(D26:N26)</f>
        <v>78198</v>
      </c>
      <c r="Q26" s="21"/>
    </row>
    <row r="27" spans="1:19" s="11" customFormat="1" ht="21.75" customHeight="1">
      <c r="A27" s="27" t="s">
        <v>199</v>
      </c>
      <c r="B27" s="33"/>
      <c r="C27" s="27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21"/>
    </row>
    <row r="28" spans="1:19" s="11" customFormat="1" ht="21.75" customHeight="1">
      <c r="A28" s="27" t="s">
        <v>200</v>
      </c>
      <c r="B28" s="33"/>
      <c r="C28" s="27"/>
      <c r="D28" s="16">
        <v>0</v>
      </c>
      <c r="E28" s="16"/>
      <c r="F28" s="16">
        <v>0</v>
      </c>
      <c r="G28" s="16"/>
      <c r="H28" s="16">
        <v>0</v>
      </c>
      <c r="I28" s="16"/>
      <c r="J28" s="16">
        <v>0</v>
      </c>
      <c r="K28" s="16"/>
      <c r="L28" s="16">
        <v>-4443</v>
      </c>
      <c r="M28" s="16"/>
      <c r="N28" s="16">
        <v>4443</v>
      </c>
      <c r="O28" s="16"/>
      <c r="P28" s="16">
        <f>SUM(D28:N28)</f>
        <v>0</v>
      </c>
      <c r="Q28" s="21"/>
    </row>
    <row r="29" spans="1:19" s="11" customFormat="1" ht="21.75" customHeight="1">
      <c r="A29" s="11" t="s">
        <v>119</v>
      </c>
      <c r="B29" s="100">
        <v>15.2</v>
      </c>
      <c r="D29" s="16">
        <v>0</v>
      </c>
      <c r="E29" s="16"/>
      <c r="F29" s="16">
        <v>0</v>
      </c>
      <c r="G29" s="16"/>
      <c r="H29" s="16">
        <v>50</v>
      </c>
      <c r="I29" s="16"/>
      <c r="J29" s="16">
        <v>0</v>
      </c>
      <c r="K29" s="16"/>
      <c r="L29" s="16">
        <v>0</v>
      </c>
      <c r="M29" s="16"/>
      <c r="N29" s="16">
        <v>0</v>
      </c>
      <c r="O29" s="16"/>
      <c r="P29" s="16">
        <f>SUM(D29:N29)</f>
        <v>50</v>
      </c>
      <c r="Q29" s="21"/>
    </row>
    <row r="30" spans="1:19" s="11" customFormat="1" ht="21.75" customHeight="1" thickBot="1">
      <c r="A30" s="19" t="s">
        <v>210</v>
      </c>
      <c r="B30" s="19"/>
      <c r="C30" s="19"/>
      <c r="D30" s="20">
        <f t="shared" ref="D30:L30" si="1">SUM(D22,D25:D29)</f>
        <v>1072024</v>
      </c>
      <c r="E30" s="16">
        <f t="shared" si="1"/>
        <v>0</v>
      </c>
      <c r="F30" s="20">
        <f t="shared" si="1"/>
        <v>291995</v>
      </c>
      <c r="G30" s="16">
        <f t="shared" si="1"/>
        <v>0</v>
      </c>
      <c r="H30" s="20">
        <f t="shared" si="1"/>
        <v>7460</v>
      </c>
      <c r="I30" s="16">
        <f t="shared" si="1"/>
        <v>0</v>
      </c>
      <c r="J30" s="20">
        <f t="shared" si="1"/>
        <v>79127</v>
      </c>
      <c r="K30" s="16">
        <f t="shared" si="1"/>
        <v>0</v>
      </c>
      <c r="L30" s="20">
        <f t="shared" si="1"/>
        <v>328237</v>
      </c>
      <c r="M30" s="16"/>
      <c r="N30" s="20">
        <f>SUM(N22,N25:N29)</f>
        <v>-50378</v>
      </c>
      <c r="O30" s="16"/>
      <c r="P30" s="20">
        <f>SUM(P22,P25:P29)</f>
        <v>1728465</v>
      </c>
      <c r="Q30" s="21"/>
    </row>
    <row r="31" spans="1:19" ht="21.75" customHeight="1" thickTop="1">
      <c r="A31" s="19"/>
      <c r="B31" s="19"/>
      <c r="C31" s="19"/>
      <c r="D31" s="22">
        <f>D22-BS!F72</f>
        <v>0</v>
      </c>
      <c r="E31" s="22"/>
      <c r="F31" s="22">
        <f>F22-BS!F73</f>
        <v>0</v>
      </c>
      <c r="G31" s="22"/>
      <c r="H31" s="22">
        <f>H22-BS!F74</f>
        <v>0</v>
      </c>
      <c r="I31" s="22"/>
      <c r="J31" s="22">
        <f>J22-BS!F76</f>
        <v>0</v>
      </c>
      <c r="K31" s="22"/>
      <c r="L31" s="22">
        <f>L22-BS!F77</f>
        <v>0</v>
      </c>
      <c r="M31" s="22"/>
      <c r="N31" s="22"/>
      <c r="O31" s="22"/>
      <c r="P31" s="22">
        <f>P22-BS!F79</f>
        <v>0</v>
      </c>
    </row>
    <row r="32" spans="1:19" ht="21.75" customHeight="1">
      <c r="A32" s="19"/>
      <c r="B32" s="19"/>
      <c r="C32" s="19"/>
      <c r="D32" s="22">
        <f>D30-BS!D72</f>
        <v>0</v>
      </c>
      <c r="E32" s="22"/>
      <c r="F32" s="22">
        <f>F30-BS!D73</f>
        <v>0</v>
      </c>
      <c r="G32" s="22">
        <f>G30-BS!E73</f>
        <v>0</v>
      </c>
      <c r="H32" s="22">
        <f>H30-BS!D74</f>
        <v>0</v>
      </c>
      <c r="I32" s="22"/>
      <c r="J32" s="22">
        <f>J30-BS!D76</f>
        <v>0</v>
      </c>
      <c r="K32" s="22"/>
      <c r="L32" s="22">
        <f>L30-BS!D77</f>
        <v>0</v>
      </c>
      <c r="M32" s="22"/>
      <c r="N32" s="22"/>
      <c r="O32" s="22"/>
      <c r="P32" s="22">
        <f>P30-BS!D79</f>
        <v>0</v>
      </c>
    </row>
    <row r="33" spans="1:16" ht="21.75" customHeight="1">
      <c r="A33" s="1" t="s">
        <v>1</v>
      </c>
      <c r="D33" s="1"/>
      <c r="I33" s="1"/>
      <c r="J33" s="1"/>
      <c r="K33" s="1"/>
      <c r="L33" s="1"/>
      <c r="N33" s="1"/>
      <c r="P33" s="1"/>
    </row>
  </sheetData>
  <mergeCells count="2">
    <mergeCell ref="D6:P6"/>
    <mergeCell ref="J12:L12"/>
  </mergeCells>
  <pageMargins left="0.59055118110236227" right="0.39370078740157483" top="0.78740157480314965" bottom="0.39370078740157483" header="0.19685039370078741" footer="0.19685039370078741"/>
  <pageSetup paperSize="9" scale="7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view="pageBreakPreview" zoomScale="80" zoomScaleNormal="50" zoomScaleSheetLayoutView="80" workbookViewId="0"/>
  </sheetViews>
  <sheetFormatPr defaultColWidth="10.625" defaultRowHeight="21.75" customHeight="1"/>
  <cols>
    <col min="1" max="1" width="54.25" style="1" customWidth="1"/>
    <col min="2" max="2" width="8.25" style="1" customWidth="1"/>
    <col min="3" max="3" width="2.75" style="1" customWidth="1"/>
    <col min="4" max="4" width="14.75" style="2" customWidth="1"/>
    <col min="5" max="5" width="1.25" style="1" customWidth="1"/>
    <col min="6" max="6" width="14.75" style="1" customWidth="1"/>
    <col min="7" max="7" width="1.25" style="1" customWidth="1"/>
    <col min="8" max="8" width="14.75" style="1" customWidth="1"/>
    <col min="9" max="9" width="1.25" style="3" customWidth="1"/>
    <col min="10" max="10" width="14.75" style="2" customWidth="1"/>
    <col min="11" max="11" width="1.25" style="3" customWidth="1"/>
    <col min="12" max="12" width="14.75" style="2" customWidth="1"/>
    <col min="13" max="13" width="1.25" style="1" customWidth="1"/>
    <col min="14" max="14" width="18.75" style="2" customWidth="1"/>
    <col min="15" max="15" width="1.75" style="2" customWidth="1"/>
    <col min="16" max="16" width="20" style="2" bestFit="1" customWidth="1"/>
    <col min="17" max="17" width="1.75" style="2" customWidth="1"/>
    <col min="18" max="18" width="14.75" style="2" customWidth="1"/>
    <col min="19" max="19" width="1.25" style="1" customWidth="1"/>
    <col min="20" max="20" width="14.75" style="2" customWidth="1"/>
    <col min="21" max="21" width="0.75" style="1" customWidth="1"/>
    <col min="22" max="263" width="10.625" style="1"/>
    <col min="264" max="264" width="26" style="1" customWidth="1"/>
    <col min="265" max="265" width="4.75" style="1" customWidth="1"/>
    <col min="266" max="266" width="11.375" style="1" customWidth="1"/>
    <col min="267" max="267" width="1.25" style="1" customWidth="1"/>
    <col min="268" max="268" width="11.375" style="1" customWidth="1"/>
    <col min="269" max="269" width="1.25" style="1" customWidth="1"/>
    <col min="270" max="270" width="11.375" style="1" customWidth="1"/>
    <col min="271" max="271" width="1.25" style="1" customWidth="1"/>
    <col min="272" max="272" width="11.375" style="1" customWidth="1"/>
    <col min="273" max="273" width="1.25" style="1" customWidth="1"/>
    <col min="274" max="274" width="11.375" style="1" customWidth="1"/>
    <col min="275" max="275" width="1.25" style="1" customWidth="1"/>
    <col min="276" max="276" width="11.375" style="1" customWidth="1"/>
    <col min="277" max="277" width="0.75" style="1" customWidth="1"/>
    <col min="278" max="519" width="10.625" style="1"/>
    <col min="520" max="520" width="26" style="1" customWidth="1"/>
    <col min="521" max="521" width="4.75" style="1" customWidth="1"/>
    <col min="522" max="522" width="11.375" style="1" customWidth="1"/>
    <col min="523" max="523" width="1.25" style="1" customWidth="1"/>
    <col min="524" max="524" width="11.375" style="1" customWidth="1"/>
    <col min="525" max="525" width="1.25" style="1" customWidth="1"/>
    <col min="526" max="526" width="11.375" style="1" customWidth="1"/>
    <col min="527" max="527" width="1.25" style="1" customWidth="1"/>
    <col min="528" max="528" width="11.375" style="1" customWidth="1"/>
    <col min="529" max="529" width="1.25" style="1" customWidth="1"/>
    <col min="530" max="530" width="11.375" style="1" customWidth="1"/>
    <col min="531" max="531" width="1.25" style="1" customWidth="1"/>
    <col min="532" max="532" width="11.375" style="1" customWidth="1"/>
    <col min="533" max="533" width="0.75" style="1" customWidth="1"/>
    <col min="534" max="775" width="10.625" style="1"/>
    <col min="776" max="776" width="26" style="1" customWidth="1"/>
    <col min="777" max="777" width="4.75" style="1" customWidth="1"/>
    <col min="778" max="778" width="11.375" style="1" customWidth="1"/>
    <col min="779" max="779" width="1.25" style="1" customWidth="1"/>
    <col min="780" max="780" width="11.375" style="1" customWidth="1"/>
    <col min="781" max="781" width="1.25" style="1" customWidth="1"/>
    <col min="782" max="782" width="11.375" style="1" customWidth="1"/>
    <col min="783" max="783" width="1.25" style="1" customWidth="1"/>
    <col min="784" max="784" width="11.375" style="1" customWidth="1"/>
    <col min="785" max="785" width="1.25" style="1" customWidth="1"/>
    <col min="786" max="786" width="11.375" style="1" customWidth="1"/>
    <col min="787" max="787" width="1.25" style="1" customWidth="1"/>
    <col min="788" max="788" width="11.375" style="1" customWidth="1"/>
    <col min="789" max="789" width="0.75" style="1" customWidth="1"/>
    <col min="790" max="1031" width="10.625" style="1"/>
    <col min="1032" max="1032" width="26" style="1" customWidth="1"/>
    <col min="1033" max="1033" width="4.75" style="1" customWidth="1"/>
    <col min="1034" max="1034" width="11.375" style="1" customWidth="1"/>
    <col min="1035" max="1035" width="1.25" style="1" customWidth="1"/>
    <col min="1036" max="1036" width="11.375" style="1" customWidth="1"/>
    <col min="1037" max="1037" width="1.25" style="1" customWidth="1"/>
    <col min="1038" max="1038" width="11.375" style="1" customWidth="1"/>
    <col min="1039" max="1039" width="1.25" style="1" customWidth="1"/>
    <col min="1040" max="1040" width="11.375" style="1" customWidth="1"/>
    <col min="1041" max="1041" width="1.25" style="1" customWidth="1"/>
    <col min="1042" max="1042" width="11.375" style="1" customWidth="1"/>
    <col min="1043" max="1043" width="1.25" style="1" customWidth="1"/>
    <col min="1044" max="1044" width="11.375" style="1" customWidth="1"/>
    <col min="1045" max="1045" width="0.75" style="1" customWidth="1"/>
    <col min="1046" max="1287" width="10.625" style="1"/>
    <col min="1288" max="1288" width="26" style="1" customWidth="1"/>
    <col min="1289" max="1289" width="4.75" style="1" customWidth="1"/>
    <col min="1290" max="1290" width="11.375" style="1" customWidth="1"/>
    <col min="1291" max="1291" width="1.25" style="1" customWidth="1"/>
    <col min="1292" max="1292" width="11.375" style="1" customWidth="1"/>
    <col min="1293" max="1293" width="1.25" style="1" customWidth="1"/>
    <col min="1294" max="1294" width="11.375" style="1" customWidth="1"/>
    <col min="1295" max="1295" width="1.25" style="1" customWidth="1"/>
    <col min="1296" max="1296" width="11.375" style="1" customWidth="1"/>
    <col min="1297" max="1297" width="1.25" style="1" customWidth="1"/>
    <col min="1298" max="1298" width="11.375" style="1" customWidth="1"/>
    <col min="1299" max="1299" width="1.25" style="1" customWidth="1"/>
    <col min="1300" max="1300" width="11.375" style="1" customWidth="1"/>
    <col min="1301" max="1301" width="0.75" style="1" customWidth="1"/>
    <col min="1302" max="1543" width="10.625" style="1"/>
    <col min="1544" max="1544" width="26" style="1" customWidth="1"/>
    <col min="1545" max="1545" width="4.75" style="1" customWidth="1"/>
    <col min="1546" max="1546" width="11.375" style="1" customWidth="1"/>
    <col min="1547" max="1547" width="1.25" style="1" customWidth="1"/>
    <col min="1548" max="1548" width="11.375" style="1" customWidth="1"/>
    <col min="1549" max="1549" width="1.25" style="1" customWidth="1"/>
    <col min="1550" max="1550" width="11.375" style="1" customWidth="1"/>
    <col min="1551" max="1551" width="1.25" style="1" customWidth="1"/>
    <col min="1552" max="1552" width="11.375" style="1" customWidth="1"/>
    <col min="1553" max="1553" width="1.25" style="1" customWidth="1"/>
    <col min="1554" max="1554" width="11.375" style="1" customWidth="1"/>
    <col min="1555" max="1555" width="1.25" style="1" customWidth="1"/>
    <col min="1556" max="1556" width="11.375" style="1" customWidth="1"/>
    <col min="1557" max="1557" width="0.75" style="1" customWidth="1"/>
    <col min="1558" max="1799" width="10.625" style="1"/>
    <col min="1800" max="1800" width="26" style="1" customWidth="1"/>
    <col min="1801" max="1801" width="4.75" style="1" customWidth="1"/>
    <col min="1802" max="1802" width="11.375" style="1" customWidth="1"/>
    <col min="1803" max="1803" width="1.25" style="1" customWidth="1"/>
    <col min="1804" max="1804" width="11.375" style="1" customWidth="1"/>
    <col min="1805" max="1805" width="1.25" style="1" customWidth="1"/>
    <col min="1806" max="1806" width="11.375" style="1" customWidth="1"/>
    <col min="1807" max="1807" width="1.25" style="1" customWidth="1"/>
    <col min="1808" max="1808" width="11.375" style="1" customWidth="1"/>
    <col min="1809" max="1809" width="1.25" style="1" customWidth="1"/>
    <col min="1810" max="1810" width="11.375" style="1" customWidth="1"/>
    <col min="1811" max="1811" width="1.25" style="1" customWidth="1"/>
    <col min="1812" max="1812" width="11.375" style="1" customWidth="1"/>
    <col min="1813" max="1813" width="0.75" style="1" customWidth="1"/>
    <col min="1814" max="2055" width="10.625" style="1"/>
    <col min="2056" max="2056" width="26" style="1" customWidth="1"/>
    <col min="2057" max="2057" width="4.75" style="1" customWidth="1"/>
    <col min="2058" max="2058" width="11.375" style="1" customWidth="1"/>
    <col min="2059" max="2059" width="1.25" style="1" customWidth="1"/>
    <col min="2060" max="2060" width="11.375" style="1" customWidth="1"/>
    <col min="2061" max="2061" width="1.25" style="1" customWidth="1"/>
    <col min="2062" max="2062" width="11.375" style="1" customWidth="1"/>
    <col min="2063" max="2063" width="1.25" style="1" customWidth="1"/>
    <col min="2064" max="2064" width="11.375" style="1" customWidth="1"/>
    <col min="2065" max="2065" width="1.25" style="1" customWidth="1"/>
    <col min="2066" max="2066" width="11.375" style="1" customWidth="1"/>
    <col min="2067" max="2067" width="1.25" style="1" customWidth="1"/>
    <col min="2068" max="2068" width="11.375" style="1" customWidth="1"/>
    <col min="2069" max="2069" width="0.75" style="1" customWidth="1"/>
    <col min="2070" max="2311" width="10.625" style="1"/>
    <col min="2312" max="2312" width="26" style="1" customWidth="1"/>
    <col min="2313" max="2313" width="4.75" style="1" customWidth="1"/>
    <col min="2314" max="2314" width="11.375" style="1" customWidth="1"/>
    <col min="2315" max="2315" width="1.25" style="1" customWidth="1"/>
    <col min="2316" max="2316" width="11.375" style="1" customWidth="1"/>
    <col min="2317" max="2317" width="1.25" style="1" customWidth="1"/>
    <col min="2318" max="2318" width="11.375" style="1" customWidth="1"/>
    <col min="2319" max="2319" width="1.25" style="1" customWidth="1"/>
    <col min="2320" max="2320" width="11.375" style="1" customWidth="1"/>
    <col min="2321" max="2321" width="1.25" style="1" customWidth="1"/>
    <col min="2322" max="2322" width="11.375" style="1" customWidth="1"/>
    <col min="2323" max="2323" width="1.25" style="1" customWidth="1"/>
    <col min="2324" max="2324" width="11.375" style="1" customWidth="1"/>
    <col min="2325" max="2325" width="0.75" style="1" customWidth="1"/>
    <col min="2326" max="2567" width="10.625" style="1"/>
    <col min="2568" max="2568" width="26" style="1" customWidth="1"/>
    <col min="2569" max="2569" width="4.75" style="1" customWidth="1"/>
    <col min="2570" max="2570" width="11.375" style="1" customWidth="1"/>
    <col min="2571" max="2571" width="1.25" style="1" customWidth="1"/>
    <col min="2572" max="2572" width="11.375" style="1" customWidth="1"/>
    <col min="2573" max="2573" width="1.25" style="1" customWidth="1"/>
    <col min="2574" max="2574" width="11.375" style="1" customWidth="1"/>
    <col min="2575" max="2575" width="1.25" style="1" customWidth="1"/>
    <col min="2576" max="2576" width="11.375" style="1" customWidth="1"/>
    <col min="2577" max="2577" width="1.25" style="1" customWidth="1"/>
    <col min="2578" max="2578" width="11.375" style="1" customWidth="1"/>
    <col min="2579" max="2579" width="1.25" style="1" customWidth="1"/>
    <col min="2580" max="2580" width="11.375" style="1" customWidth="1"/>
    <col min="2581" max="2581" width="0.75" style="1" customWidth="1"/>
    <col min="2582" max="2823" width="10.625" style="1"/>
    <col min="2824" max="2824" width="26" style="1" customWidth="1"/>
    <col min="2825" max="2825" width="4.75" style="1" customWidth="1"/>
    <col min="2826" max="2826" width="11.375" style="1" customWidth="1"/>
    <col min="2827" max="2827" width="1.25" style="1" customWidth="1"/>
    <col min="2828" max="2828" width="11.375" style="1" customWidth="1"/>
    <col min="2829" max="2829" width="1.25" style="1" customWidth="1"/>
    <col min="2830" max="2830" width="11.375" style="1" customWidth="1"/>
    <col min="2831" max="2831" width="1.25" style="1" customWidth="1"/>
    <col min="2832" max="2832" width="11.375" style="1" customWidth="1"/>
    <col min="2833" max="2833" width="1.25" style="1" customWidth="1"/>
    <col min="2834" max="2834" width="11.375" style="1" customWidth="1"/>
    <col min="2835" max="2835" width="1.25" style="1" customWidth="1"/>
    <col min="2836" max="2836" width="11.375" style="1" customWidth="1"/>
    <col min="2837" max="2837" width="0.75" style="1" customWidth="1"/>
    <col min="2838" max="3079" width="10.625" style="1"/>
    <col min="3080" max="3080" width="26" style="1" customWidth="1"/>
    <col min="3081" max="3081" width="4.75" style="1" customWidth="1"/>
    <col min="3082" max="3082" width="11.375" style="1" customWidth="1"/>
    <col min="3083" max="3083" width="1.25" style="1" customWidth="1"/>
    <col min="3084" max="3084" width="11.375" style="1" customWidth="1"/>
    <col min="3085" max="3085" width="1.25" style="1" customWidth="1"/>
    <col min="3086" max="3086" width="11.375" style="1" customWidth="1"/>
    <col min="3087" max="3087" width="1.25" style="1" customWidth="1"/>
    <col min="3088" max="3088" width="11.375" style="1" customWidth="1"/>
    <col min="3089" max="3089" width="1.25" style="1" customWidth="1"/>
    <col min="3090" max="3090" width="11.375" style="1" customWidth="1"/>
    <col min="3091" max="3091" width="1.25" style="1" customWidth="1"/>
    <col min="3092" max="3092" width="11.375" style="1" customWidth="1"/>
    <col min="3093" max="3093" width="0.75" style="1" customWidth="1"/>
    <col min="3094" max="3335" width="10.625" style="1"/>
    <col min="3336" max="3336" width="26" style="1" customWidth="1"/>
    <col min="3337" max="3337" width="4.75" style="1" customWidth="1"/>
    <col min="3338" max="3338" width="11.375" style="1" customWidth="1"/>
    <col min="3339" max="3339" width="1.25" style="1" customWidth="1"/>
    <col min="3340" max="3340" width="11.375" style="1" customWidth="1"/>
    <col min="3341" max="3341" width="1.25" style="1" customWidth="1"/>
    <col min="3342" max="3342" width="11.375" style="1" customWidth="1"/>
    <col min="3343" max="3343" width="1.25" style="1" customWidth="1"/>
    <col min="3344" max="3344" width="11.375" style="1" customWidth="1"/>
    <col min="3345" max="3345" width="1.25" style="1" customWidth="1"/>
    <col min="3346" max="3346" width="11.375" style="1" customWidth="1"/>
    <col min="3347" max="3347" width="1.25" style="1" customWidth="1"/>
    <col min="3348" max="3348" width="11.375" style="1" customWidth="1"/>
    <col min="3349" max="3349" width="0.75" style="1" customWidth="1"/>
    <col min="3350" max="3591" width="10.625" style="1"/>
    <col min="3592" max="3592" width="26" style="1" customWidth="1"/>
    <col min="3593" max="3593" width="4.75" style="1" customWidth="1"/>
    <col min="3594" max="3594" width="11.375" style="1" customWidth="1"/>
    <col min="3595" max="3595" width="1.25" style="1" customWidth="1"/>
    <col min="3596" max="3596" width="11.375" style="1" customWidth="1"/>
    <col min="3597" max="3597" width="1.25" style="1" customWidth="1"/>
    <col min="3598" max="3598" width="11.375" style="1" customWidth="1"/>
    <col min="3599" max="3599" width="1.25" style="1" customWidth="1"/>
    <col min="3600" max="3600" width="11.375" style="1" customWidth="1"/>
    <col min="3601" max="3601" width="1.25" style="1" customWidth="1"/>
    <col min="3602" max="3602" width="11.375" style="1" customWidth="1"/>
    <col min="3603" max="3603" width="1.25" style="1" customWidth="1"/>
    <col min="3604" max="3604" width="11.375" style="1" customWidth="1"/>
    <col min="3605" max="3605" width="0.75" style="1" customWidth="1"/>
    <col min="3606" max="3847" width="10.625" style="1"/>
    <col min="3848" max="3848" width="26" style="1" customWidth="1"/>
    <col min="3849" max="3849" width="4.75" style="1" customWidth="1"/>
    <col min="3850" max="3850" width="11.375" style="1" customWidth="1"/>
    <col min="3851" max="3851" width="1.25" style="1" customWidth="1"/>
    <col min="3852" max="3852" width="11.375" style="1" customWidth="1"/>
    <col min="3853" max="3853" width="1.25" style="1" customWidth="1"/>
    <col min="3854" max="3854" width="11.375" style="1" customWidth="1"/>
    <col min="3855" max="3855" width="1.25" style="1" customWidth="1"/>
    <col min="3856" max="3856" width="11.375" style="1" customWidth="1"/>
    <col min="3857" max="3857" width="1.25" style="1" customWidth="1"/>
    <col min="3858" max="3858" width="11.375" style="1" customWidth="1"/>
    <col min="3859" max="3859" width="1.25" style="1" customWidth="1"/>
    <col min="3860" max="3860" width="11.375" style="1" customWidth="1"/>
    <col min="3861" max="3861" width="0.75" style="1" customWidth="1"/>
    <col min="3862" max="4103" width="10.625" style="1"/>
    <col min="4104" max="4104" width="26" style="1" customWidth="1"/>
    <col min="4105" max="4105" width="4.75" style="1" customWidth="1"/>
    <col min="4106" max="4106" width="11.375" style="1" customWidth="1"/>
    <col min="4107" max="4107" width="1.25" style="1" customWidth="1"/>
    <col min="4108" max="4108" width="11.375" style="1" customWidth="1"/>
    <col min="4109" max="4109" width="1.25" style="1" customWidth="1"/>
    <col min="4110" max="4110" width="11.375" style="1" customWidth="1"/>
    <col min="4111" max="4111" width="1.25" style="1" customWidth="1"/>
    <col min="4112" max="4112" width="11.375" style="1" customWidth="1"/>
    <col min="4113" max="4113" width="1.25" style="1" customWidth="1"/>
    <col min="4114" max="4114" width="11.375" style="1" customWidth="1"/>
    <col min="4115" max="4115" width="1.25" style="1" customWidth="1"/>
    <col min="4116" max="4116" width="11.375" style="1" customWidth="1"/>
    <col min="4117" max="4117" width="0.75" style="1" customWidth="1"/>
    <col min="4118" max="4359" width="10.625" style="1"/>
    <col min="4360" max="4360" width="26" style="1" customWidth="1"/>
    <col min="4361" max="4361" width="4.75" style="1" customWidth="1"/>
    <col min="4362" max="4362" width="11.375" style="1" customWidth="1"/>
    <col min="4363" max="4363" width="1.25" style="1" customWidth="1"/>
    <col min="4364" max="4364" width="11.375" style="1" customWidth="1"/>
    <col min="4365" max="4365" width="1.25" style="1" customWidth="1"/>
    <col min="4366" max="4366" width="11.375" style="1" customWidth="1"/>
    <col min="4367" max="4367" width="1.25" style="1" customWidth="1"/>
    <col min="4368" max="4368" width="11.375" style="1" customWidth="1"/>
    <col min="4369" max="4369" width="1.25" style="1" customWidth="1"/>
    <col min="4370" max="4370" width="11.375" style="1" customWidth="1"/>
    <col min="4371" max="4371" width="1.25" style="1" customWidth="1"/>
    <col min="4372" max="4372" width="11.375" style="1" customWidth="1"/>
    <col min="4373" max="4373" width="0.75" style="1" customWidth="1"/>
    <col min="4374" max="4615" width="10.625" style="1"/>
    <col min="4616" max="4616" width="26" style="1" customWidth="1"/>
    <col min="4617" max="4617" width="4.75" style="1" customWidth="1"/>
    <col min="4618" max="4618" width="11.375" style="1" customWidth="1"/>
    <col min="4619" max="4619" width="1.25" style="1" customWidth="1"/>
    <col min="4620" max="4620" width="11.375" style="1" customWidth="1"/>
    <col min="4621" max="4621" width="1.25" style="1" customWidth="1"/>
    <col min="4622" max="4622" width="11.375" style="1" customWidth="1"/>
    <col min="4623" max="4623" width="1.25" style="1" customWidth="1"/>
    <col min="4624" max="4624" width="11.375" style="1" customWidth="1"/>
    <col min="4625" max="4625" width="1.25" style="1" customWidth="1"/>
    <col min="4626" max="4626" width="11.375" style="1" customWidth="1"/>
    <col min="4627" max="4627" width="1.25" style="1" customWidth="1"/>
    <col min="4628" max="4628" width="11.375" style="1" customWidth="1"/>
    <col min="4629" max="4629" width="0.75" style="1" customWidth="1"/>
    <col min="4630" max="4871" width="10.625" style="1"/>
    <col min="4872" max="4872" width="26" style="1" customWidth="1"/>
    <col min="4873" max="4873" width="4.75" style="1" customWidth="1"/>
    <col min="4874" max="4874" width="11.375" style="1" customWidth="1"/>
    <col min="4875" max="4875" width="1.25" style="1" customWidth="1"/>
    <col min="4876" max="4876" width="11.375" style="1" customWidth="1"/>
    <col min="4877" max="4877" width="1.25" style="1" customWidth="1"/>
    <col min="4878" max="4878" width="11.375" style="1" customWidth="1"/>
    <col min="4879" max="4879" width="1.25" style="1" customWidth="1"/>
    <col min="4880" max="4880" width="11.375" style="1" customWidth="1"/>
    <col min="4881" max="4881" width="1.25" style="1" customWidth="1"/>
    <col min="4882" max="4882" width="11.375" style="1" customWidth="1"/>
    <col min="4883" max="4883" width="1.25" style="1" customWidth="1"/>
    <col min="4884" max="4884" width="11.375" style="1" customWidth="1"/>
    <col min="4885" max="4885" width="0.75" style="1" customWidth="1"/>
    <col min="4886" max="5127" width="10.625" style="1"/>
    <col min="5128" max="5128" width="26" style="1" customWidth="1"/>
    <col min="5129" max="5129" width="4.75" style="1" customWidth="1"/>
    <col min="5130" max="5130" width="11.375" style="1" customWidth="1"/>
    <col min="5131" max="5131" width="1.25" style="1" customWidth="1"/>
    <col min="5132" max="5132" width="11.375" style="1" customWidth="1"/>
    <col min="5133" max="5133" width="1.25" style="1" customWidth="1"/>
    <col min="5134" max="5134" width="11.375" style="1" customWidth="1"/>
    <col min="5135" max="5135" width="1.25" style="1" customWidth="1"/>
    <col min="5136" max="5136" width="11.375" style="1" customWidth="1"/>
    <col min="5137" max="5137" width="1.25" style="1" customWidth="1"/>
    <col min="5138" max="5138" width="11.375" style="1" customWidth="1"/>
    <col min="5139" max="5139" width="1.25" style="1" customWidth="1"/>
    <col min="5140" max="5140" width="11.375" style="1" customWidth="1"/>
    <col min="5141" max="5141" width="0.75" style="1" customWidth="1"/>
    <col min="5142" max="5383" width="10.625" style="1"/>
    <col min="5384" max="5384" width="26" style="1" customWidth="1"/>
    <col min="5385" max="5385" width="4.75" style="1" customWidth="1"/>
    <col min="5386" max="5386" width="11.375" style="1" customWidth="1"/>
    <col min="5387" max="5387" width="1.25" style="1" customWidth="1"/>
    <col min="5388" max="5388" width="11.375" style="1" customWidth="1"/>
    <col min="5389" max="5389" width="1.25" style="1" customWidth="1"/>
    <col min="5390" max="5390" width="11.375" style="1" customWidth="1"/>
    <col min="5391" max="5391" width="1.25" style="1" customWidth="1"/>
    <col min="5392" max="5392" width="11.375" style="1" customWidth="1"/>
    <col min="5393" max="5393" width="1.25" style="1" customWidth="1"/>
    <col min="5394" max="5394" width="11.375" style="1" customWidth="1"/>
    <col min="5395" max="5395" width="1.25" style="1" customWidth="1"/>
    <col min="5396" max="5396" width="11.375" style="1" customWidth="1"/>
    <col min="5397" max="5397" width="0.75" style="1" customWidth="1"/>
    <col min="5398" max="5639" width="10.625" style="1"/>
    <col min="5640" max="5640" width="26" style="1" customWidth="1"/>
    <col min="5641" max="5641" width="4.75" style="1" customWidth="1"/>
    <col min="5642" max="5642" width="11.375" style="1" customWidth="1"/>
    <col min="5643" max="5643" width="1.25" style="1" customWidth="1"/>
    <col min="5644" max="5644" width="11.375" style="1" customWidth="1"/>
    <col min="5645" max="5645" width="1.25" style="1" customWidth="1"/>
    <col min="5646" max="5646" width="11.375" style="1" customWidth="1"/>
    <col min="5647" max="5647" width="1.25" style="1" customWidth="1"/>
    <col min="5648" max="5648" width="11.375" style="1" customWidth="1"/>
    <col min="5649" max="5649" width="1.25" style="1" customWidth="1"/>
    <col min="5650" max="5650" width="11.375" style="1" customWidth="1"/>
    <col min="5651" max="5651" width="1.25" style="1" customWidth="1"/>
    <col min="5652" max="5652" width="11.375" style="1" customWidth="1"/>
    <col min="5653" max="5653" width="0.75" style="1" customWidth="1"/>
    <col min="5654" max="5895" width="10.625" style="1"/>
    <col min="5896" max="5896" width="26" style="1" customWidth="1"/>
    <col min="5897" max="5897" width="4.75" style="1" customWidth="1"/>
    <col min="5898" max="5898" width="11.375" style="1" customWidth="1"/>
    <col min="5899" max="5899" width="1.25" style="1" customWidth="1"/>
    <col min="5900" max="5900" width="11.375" style="1" customWidth="1"/>
    <col min="5901" max="5901" width="1.25" style="1" customWidth="1"/>
    <col min="5902" max="5902" width="11.375" style="1" customWidth="1"/>
    <col min="5903" max="5903" width="1.25" style="1" customWidth="1"/>
    <col min="5904" max="5904" width="11.375" style="1" customWidth="1"/>
    <col min="5905" max="5905" width="1.25" style="1" customWidth="1"/>
    <col min="5906" max="5906" width="11.375" style="1" customWidth="1"/>
    <col min="5907" max="5907" width="1.25" style="1" customWidth="1"/>
    <col min="5908" max="5908" width="11.375" style="1" customWidth="1"/>
    <col min="5909" max="5909" width="0.75" style="1" customWidth="1"/>
    <col min="5910" max="6151" width="10.625" style="1"/>
    <col min="6152" max="6152" width="26" style="1" customWidth="1"/>
    <col min="6153" max="6153" width="4.75" style="1" customWidth="1"/>
    <col min="6154" max="6154" width="11.375" style="1" customWidth="1"/>
    <col min="6155" max="6155" width="1.25" style="1" customWidth="1"/>
    <col min="6156" max="6156" width="11.375" style="1" customWidth="1"/>
    <col min="6157" max="6157" width="1.25" style="1" customWidth="1"/>
    <col min="6158" max="6158" width="11.375" style="1" customWidth="1"/>
    <col min="6159" max="6159" width="1.25" style="1" customWidth="1"/>
    <col min="6160" max="6160" width="11.375" style="1" customWidth="1"/>
    <col min="6161" max="6161" width="1.25" style="1" customWidth="1"/>
    <col min="6162" max="6162" width="11.375" style="1" customWidth="1"/>
    <col min="6163" max="6163" width="1.25" style="1" customWidth="1"/>
    <col min="6164" max="6164" width="11.375" style="1" customWidth="1"/>
    <col min="6165" max="6165" width="0.75" style="1" customWidth="1"/>
    <col min="6166" max="6407" width="10.625" style="1"/>
    <col min="6408" max="6408" width="26" style="1" customWidth="1"/>
    <col min="6409" max="6409" width="4.75" style="1" customWidth="1"/>
    <col min="6410" max="6410" width="11.375" style="1" customWidth="1"/>
    <col min="6411" max="6411" width="1.25" style="1" customWidth="1"/>
    <col min="6412" max="6412" width="11.375" style="1" customWidth="1"/>
    <col min="6413" max="6413" width="1.25" style="1" customWidth="1"/>
    <col min="6414" max="6414" width="11.375" style="1" customWidth="1"/>
    <col min="6415" max="6415" width="1.25" style="1" customWidth="1"/>
    <col min="6416" max="6416" width="11.375" style="1" customWidth="1"/>
    <col min="6417" max="6417" width="1.25" style="1" customWidth="1"/>
    <col min="6418" max="6418" width="11.375" style="1" customWidth="1"/>
    <col min="6419" max="6419" width="1.25" style="1" customWidth="1"/>
    <col min="6420" max="6420" width="11.375" style="1" customWidth="1"/>
    <col min="6421" max="6421" width="0.75" style="1" customWidth="1"/>
    <col min="6422" max="6663" width="10.625" style="1"/>
    <col min="6664" max="6664" width="26" style="1" customWidth="1"/>
    <col min="6665" max="6665" width="4.75" style="1" customWidth="1"/>
    <col min="6666" max="6666" width="11.375" style="1" customWidth="1"/>
    <col min="6667" max="6667" width="1.25" style="1" customWidth="1"/>
    <col min="6668" max="6668" width="11.375" style="1" customWidth="1"/>
    <col min="6669" max="6669" width="1.25" style="1" customWidth="1"/>
    <col min="6670" max="6670" width="11.375" style="1" customWidth="1"/>
    <col min="6671" max="6671" width="1.25" style="1" customWidth="1"/>
    <col min="6672" max="6672" width="11.375" style="1" customWidth="1"/>
    <col min="6673" max="6673" width="1.25" style="1" customWidth="1"/>
    <col min="6674" max="6674" width="11.375" style="1" customWidth="1"/>
    <col min="6675" max="6675" width="1.25" style="1" customWidth="1"/>
    <col min="6676" max="6676" width="11.375" style="1" customWidth="1"/>
    <col min="6677" max="6677" width="0.75" style="1" customWidth="1"/>
    <col min="6678" max="6919" width="10.625" style="1"/>
    <col min="6920" max="6920" width="26" style="1" customWidth="1"/>
    <col min="6921" max="6921" width="4.75" style="1" customWidth="1"/>
    <col min="6922" max="6922" width="11.375" style="1" customWidth="1"/>
    <col min="6923" max="6923" width="1.25" style="1" customWidth="1"/>
    <col min="6924" max="6924" width="11.375" style="1" customWidth="1"/>
    <col min="6925" max="6925" width="1.25" style="1" customWidth="1"/>
    <col min="6926" max="6926" width="11.375" style="1" customWidth="1"/>
    <col min="6927" max="6927" width="1.25" style="1" customWidth="1"/>
    <col min="6928" max="6928" width="11.375" style="1" customWidth="1"/>
    <col min="6929" max="6929" width="1.25" style="1" customWidth="1"/>
    <col min="6930" max="6930" width="11.375" style="1" customWidth="1"/>
    <col min="6931" max="6931" width="1.25" style="1" customWidth="1"/>
    <col min="6932" max="6932" width="11.375" style="1" customWidth="1"/>
    <col min="6933" max="6933" width="0.75" style="1" customWidth="1"/>
    <col min="6934" max="7175" width="10.625" style="1"/>
    <col min="7176" max="7176" width="26" style="1" customWidth="1"/>
    <col min="7177" max="7177" width="4.75" style="1" customWidth="1"/>
    <col min="7178" max="7178" width="11.375" style="1" customWidth="1"/>
    <col min="7179" max="7179" width="1.25" style="1" customWidth="1"/>
    <col min="7180" max="7180" width="11.375" style="1" customWidth="1"/>
    <col min="7181" max="7181" width="1.25" style="1" customWidth="1"/>
    <col min="7182" max="7182" width="11.375" style="1" customWidth="1"/>
    <col min="7183" max="7183" width="1.25" style="1" customWidth="1"/>
    <col min="7184" max="7184" width="11.375" style="1" customWidth="1"/>
    <col min="7185" max="7185" width="1.25" style="1" customWidth="1"/>
    <col min="7186" max="7186" width="11.375" style="1" customWidth="1"/>
    <col min="7187" max="7187" width="1.25" style="1" customWidth="1"/>
    <col min="7188" max="7188" width="11.375" style="1" customWidth="1"/>
    <col min="7189" max="7189" width="0.75" style="1" customWidth="1"/>
    <col min="7190" max="7431" width="10.625" style="1"/>
    <col min="7432" max="7432" width="26" style="1" customWidth="1"/>
    <col min="7433" max="7433" width="4.75" style="1" customWidth="1"/>
    <col min="7434" max="7434" width="11.375" style="1" customWidth="1"/>
    <col min="7435" max="7435" width="1.25" style="1" customWidth="1"/>
    <col min="7436" max="7436" width="11.375" style="1" customWidth="1"/>
    <col min="7437" max="7437" width="1.25" style="1" customWidth="1"/>
    <col min="7438" max="7438" width="11.375" style="1" customWidth="1"/>
    <col min="7439" max="7439" width="1.25" style="1" customWidth="1"/>
    <col min="7440" max="7440" width="11.375" style="1" customWidth="1"/>
    <col min="7441" max="7441" width="1.25" style="1" customWidth="1"/>
    <col min="7442" max="7442" width="11.375" style="1" customWidth="1"/>
    <col min="7443" max="7443" width="1.25" style="1" customWidth="1"/>
    <col min="7444" max="7444" width="11.375" style="1" customWidth="1"/>
    <col min="7445" max="7445" width="0.75" style="1" customWidth="1"/>
    <col min="7446" max="7687" width="10.625" style="1"/>
    <col min="7688" max="7688" width="26" style="1" customWidth="1"/>
    <col min="7689" max="7689" width="4.75" style="1" customWidth="1"/>
    <col min="7690" max="7690" width="11.375" style="1" customWidth="1"/>
    <col min="7691" max="7691" width="1.25" style="1" customWidth="1"/>
    <col min="7692" max="7692" width="11.375" style="1" customWidth="1"/>
    <col min="7693" max="7693" width="1.25" style="1" customWidth="1"/>
    <col min="7694" max="7694" width="11.375" style="1" customWidth="1"/>
    <col min="7695" max="7695" width="1.25" style="1" customWidth="1"/>
    <col min="7696" max="7696" width="11.375" style="1" customWidth="1"/>
    <col min="7697" max="7697" width="1.25" style="1" customWidth="1"/>
    <col min="7698" max="7698" width="11.375" style="1" customWidth="1"/>
    <col min="7699" max="7699" width="1.25" style="1" customWidth="1"/>
    <col min="7700" max="7700" width="11.375" style="1" customWidth="1"/>
    <col min="7701" max="7701" width="0.75" style="1" customWidth="1"/>
    <col min="7702" max="7943" width="10.625" style="1"/>
    <col min="7944" max="7944" width="26" style="1" customWidth="1"/>
    <col min="7945" max="7945" width="4.75" style="1" customWidth="1"/>
    <col min="7946" max="7946" width="11.375" style="1" customWidth="1"/>
    <col min="7947" max="7947" width="1.25" style="1" customWidth="1"/>
    <col min="7948" max="7948" width="11.375" style="1" customWidth="1"/>
    <col min="7949" max="7949" width="1.25" style="1" customWidth="1"/>
    <col min="7950" max="7950" width="11.375" style="1" customWidth="1"/>
    <col min="7951" max="7951" width="1.25" style="1" customWidth="1"/>
    <col min="7952" max="7952" width="11.375" style="1" customWidth="1"/>
    <col min="7953" max="7953" width="1.25" style="1" customWidth="1"/>
    <col min="7954" max="7954" width="11.375" style="1" customWidth="1"/>
    <col min="7955" max="7955" width="1.25" style="1" customWidth="1"/>
    <col min="7956" max="7956" width="11.375" style="1" customWidth="1"/>
    <col min="7957" max="7957" width="0.75" style="1" customWidth="1"/>
    <col min="7958" max="8199" width="10.625" style="1"/>
    <col min="8200" max="8200" width="26" style="1" customWidth="1"/>
    <col min="8201" max="8201" width="4.75" style="1" customWidth="1"/>
    <col min="8202" max="8202" width="11.375" style="1" customWidth="1"/>
    <col min="8203" max="8203" width="1.25" style="1" customWidth="1"/>
    <col min="8204" max="8204" width="11.375" style="1" customWidth="1"/>
    <col min="8205" max="8205" width="1.25" style="1" customWidth="1"/>
    <col min="8206" max="8206" width="11.375" style="1" customWidth="1"/>
    <col min="8207" max="8207" width="1.25" style="1" customWidth="1"/>
    <col min="8208" max="8208" width="11.375" style="1" customWidth="1"/>
    <col min="8209" max="8209" width="1.25" style="1" customWidth="1"/>
    <col min="8210" max="8210" width="11.375" style="1" customWidth="1"/>
    <col min="8211" max="8211" width="1.25" style="1" customWidth="1"/>
    <col min="8212" max="8212" width="11.375" style="1" customWidth="1"/>
    <col min="8213" max="8213" width="0.75" style="1" customWidth="1"/>
    <col min="8214" max="8455" width="10.625" style="1"/>
    <col min="8456" max="8456" width="26" style="1" customWidth="1"/>
    <col min="8457" max="8457" width="4.75" style="1" customWidth="1"/>
    <col min="8458" max="8458" width="11.375" style="1" customWidth="1"/>
    <col min="8459" max="8459" width="1.25" style="1" customWidth="1"/>
    <col min="8460" max="8460" width="11.375" style="1" customWidth="1"/>
    <col min="8461" max="8461" width="1.25" style="1" customWidth="1"/>
    <col min="8462" max="8462" width="11.375" style="1" customWidth="1"/>
    <col min="8463" max="8463" width="1.25" style="1" customWidth="1"/>
    <col min="8464" max="8464" width="11.375" style="1" customWidth="1"/>
    <col min="8465" max="8465" width="1.25" style="1" customWidth="1"/>
    <col min="8466" max="8466" width="11.375" style="1" customWidth="1"/>
    <col min="8467" max="8467" width="1.25" style="1" customWidth="1"/>
    <col min="8468" max="8468" width="11.375" style="1" customWidth="1"/>
    <col min="8469" max="8469" width="0.75" style="1" customWidth="1"/>
    <col min="8470" max="8711" width="10.625" style="1"/>
    <col min="8712" max="8712" width="26" style="1" customWidth="1"/>
    <col min="8713" max="8713" width="4.75" style="1" customWidth="1"/>
    <col min="8714" max="8714" width="11.375" style="1" customWidth="1"/>
    <col min="8715" max="8715" width="1.25" style="1" customWidth="1"/>
    <col min="8716" max="8716" width="11.375" style="1" customWidth="1"/>
    <col min="8717" max="8717" width="1.25" style="1" customWidth="1"/>
    <col min="8718" max="8718" width="11.375" style="1" customWidth="1"/>
    <col min="8719" max="8719" width="1.25" style="1" customWidth="1"/>
    <col min="8720" max="8720" width="11.375" style="1" customWidth="1"/>
    <col min="8721" max="8721" width="1.25" style="1" customWidth="1"/>
    <col min="8722" max="8722" width="11.375" style="1" customWidth="1"/>
    <col min="8723" max="8723" width="1.25" style="1" customWidth="1"/>
    <col min="8724" max="8724" width="11.375" style="1" customWidth="1"/>
    <col min="8725" max="8725" width="0.75" style="1" customWidth="1"/>
    <col min="8726" max="8967" width="10.625" style="1"/>
    <col min="8968" max="8968" width="26" style="1" customWidth="1"/>
    <col min="8969" max="8969" width="4.75" style="1" customWidth="1"/>
    <col min="8970" max="8970" width="11.375" style="1" customWidth="1"/>
    <col min="8971" max="8971" width="1.25" style="1" customWidth="1"/>
    <col min="8972" max="8972" width="11.375" style="1" customWidth="1"/>
    <col min="8973" max="8973" width="1.25" style="1" customWidth="1"/>
    <col min="8974" max="8974" width="11.375" style="1" customWidth="1"/>
    <col min="8975" max="8975" width="1.25" style="1" customWidth="1"/>
    <col min="8976" max="8976" width="11.375" style="1" customWidth="1"/>
    <col min="8977" max="8977" width="1.25" style="1" customWidth="1"/>
    <col min="8978" max="8978" width="11.375" style="1" customWidth="1"/>
    <col min="8979" max="8979" width="1.25" style="1" customWidth="1"/>
    <col min="8980" max="8980" width="11.375" style="1" customWidth="1"/>
    <col min="8981" max="8981" width="0.75" style="1" customWidth="1"/>
    <col min="8982" max="9223" width="10.625" style="1"/>
    <col min="9224" max="9224" width="26" style="1" customWidth="1"/>
    <col min="9225" max="9225" width="4.75" style="1" customWidth="1"/>
    <col min="9226" max="9226" width="11.375" style="1" customWidth="1"/>
    <col min="9227" max="9227" width="1.25" style="1" customWidth="1"/>
    <col min="9228" max="9228" width="11.375" style="1" customWidth="1"/>
    <col min="9229" max="9229" width="1.25" style="1" customWidth="1"/>
    <col min="9230" max="9230" width="11.375" style="1" customWidth="1"/>
    <col min="9231" max="9231" width="1.25" style="1" customWidth="1"/>
    <col min="9232" max="9232" width="11.375" style="1" customWidth="1"/>
    <col min="9233" max="9233" width="1.25" style="1" customWidth="1"/>
    <col min="9234" max="9234" width="11.375" style="1" customWidth="1"/>
    <col min="9235" max="9235" width="1.25" style="1" customWidth="1"/>
    <col min="9236" max="9236" width="11.375" style="1" customWidth="1"/>
    <col min="9237" max="9237" width="0.75" style="1" customWidth="1"/>
    <col min="9238" max="9479" width="10.625" style="1"/>
    <col min="9480" max="9480" width="26" style="1" customWidth="1"/>
    <col min="9481" max="9481" width="4.75" style="1" customWidth="1"/>
    <col min="9482" max="9482" width="11.375" style="1" customWidth="1"/>
    <col min="9483" max="9483" width="1.25" style="1" customWidth="1"/>
    <col min="9484" max="9484" width="11.375" style="1" customWidth="1"/>
    <col min="9485" max="9485" width="1.25" style="1" customWidth="1"/>
    <col min="9486" max="9486" width="11.375" style="1" customWidth="1"/>
    <col min="9487" max="9487" width="1.25" style="1" customWidth="1"/>
    <col min="9488" max="9488" width="11.375" style="1" customWidth="1"/>
    <col min="9489" max="9489" width="1.25" style="1" customWidth="1"/>
    <col min="9490" max="9490" width="11.375" style="1" customWidth="1"/>
    <col min="9491" max="9491" width="1.25" style="1" customWidth="1"/>
    <col min="9492" max="9492" width="11.375" style="1" customWidth="1"/>
    <col min="9493" max="9493" width="0.75" style="1" customWidth="1"/>
    <col min="9494" max="9735" width="10.625" style="1"/>
    <col min="9736" max="9736" width="26" style="1" customWidth="1"/>
    <col min="9737" max="9737" width="4.75" style="1" customWidth="1"/>
    <col min="9738" max="9738" width="11.375" style="1" customWidth="1"/>
    <col min="9739" max="9739" width="1.25" style="1" customWidth="1"/>
    <col min="9740" max="9740" width="11.375" style="1" customWidth="1"/>
    <col min="9741" max="9741" width="1.25" style="1" customWidth="1"/>
    <col min="9742" max="9742" width="11.375" style="1" customWidth="1"/>
    <col min="9743" max="9743" width="1.25" style="1" customWidth="1"/>
    <col min="9744" max="9744" width="11.375" style="1" customWidth="1"/>
    <col min="9745" max="9745" width="1.25" style="1" customWidth="1"/>
    <col min="9746" max="9746" width="11.375" style="1" customWidth="1"/>
    <col min="9747" max="9747" width="1.25" style="1" customWidth="1"/>
    <col min="9748" max="9748" width="11.375" style="1" customWidth="1"/>
    <col min="9749" max="9749" width="0.75" style="1" customWidth="1"/>
    <col min="9750" max="9991" width="10.625" style="1"/>
    <col min="9992" max="9992" width="26" style="1" customWidth="1"/>
    <col min="9993" max="9993" width="4.75" style="1" customWidth="1"/>
    <col min="9994" max="9994" width="11.375" style="1" customWidth="1"/>
    <col min="9995" max="9995" width="1.25" style="1" customWidth="1"/>
    <col min="9996" max="9996" width="11.375" style="1" customWidth="1"/>
    <col min="9997" max="9997" width="1.25" style="1" customWidth="1"/>
    <col min="9998" max="9998" width="11.375" style="1" customWidth="1"/>
    <col min="9999" max="9999" width="1.25" style="1" customWidth="1"/>
    <col min="10000" max="10000" width="11.375" style="1" customWidth="1"/>
    <col min="10001" max="10001" width="1.25" style="1" customWidth="1"/>
    <col min="10002" max="10002" width="11.375" style="1" customWidth="1"/>
    <col min="10003" max="10003" width="1.25" style="1" customWidth="1"/>
    <col min="10004" max="10004" width="11.375" style="1" customWidth="1"/>
    <col min="10005" max="10005" width="0.75" style="1" customWidth="1"/>
    <col min="10006" max="10247" width="10.625" style="1"/>
    <col min="10248" max="10248" width="26" style="1" customWidth="1"/>
    <col min="10249" max="10249" width="4.75" style="1" customWidth="1"/>
    <col min="10250" max="10250" width="11.375" style="1" customWidth="1"/>
    <col min="10251" max="10251" width="1.25" style="1" customWidth="1"/>
    <col min="10252" max="10252" width="11.375" style="1" customWidth="1"/>
    <col min="10253" max="10253" width="1.25" style="1" customWidth="1"/>
    <col min="10254" max="10254" width="11.375" style="1" customWidth="1"/>
    <col min="10255" max="10255" width="1.25" style="1" customWidth="1"/>
    <col min="10256" max="10256" width="11.375" style="1" customWidth="1"/>
    <col min="10257" max="10257" width="1.25" style="1" customWidth="1"/>
    <col min="10258" max="10258" width="11.375" style="1" customWidth="1"/>
    <col min="10259" max="10259" width="1.25" style="1" customWidth="1"/>
    <col min="10260" max="10260" width="11.375" style="1" customWidth="1"/>
    <col min="10261" max="10261" width="0.75" style="1" customWidth="1"/>
    <col min="10262" max="10503" width="10.625" style="1"/>
    <col min="10504" max="10504" width="26" style="1" customWidth="1"/>
    <col min="10505" max="10505" width="4.75" style="1" customWidth="1"/>
    <col min="10506" max="10506" width="11.375" style="1" customWidth="1"/>
    <col min="10507" max="10507" width="1.25" style="1" customWidth="1"/>
    <col min="10508" max="10508" width="11.375" style="1" customWidth="1"/>
    <col min="10509" max="10509" width="1.25" style="1" customWidth="1"/>
    <col min="10510" max="10510" width="11.375" style="1" customWidth="1"/>
    <col min="10511" max="10511" width="1.25" style="1" customWidth="1"/>
    <col min="10512" max="10512" width="11.375" style="1" customWidth="1"/>
    <col min="10513" max="10513" width="1.25" style="1" customWidth="1"/>
    <col min="10514" max="10514" width="11.375" style="1" customWidth="1"/>
    <col min="10515" max="10515" width="1.25" style="1" customWidth="1"/>
    <col min="10516" max="10516" width="11.375" style="1" customWidth="1"/>
    <col min="10517" max="10517" width="0.75" style="1" customWidth="1"/>
    <col min="10518" max="10759" width="10.625" style="1"/>
    <col min="10760" max="10760" width="26" style="1" customWidth="1"/>
    <col min="10761" max="10761" width="4.75" style="1" customWidth="1"/>
    <col min="10762" max="10762" width="11.375" style="1" customWidth="1"/>
    <col min="10763" max="10763" width="1.25" style="1" customWidth="1"/>
    <col min="10764" max="10764" width="11.375" style="1" customWidth="1"/>
    <col min="10765" max="10765" width="1.25" style="1" customWidth="1"/>
    <col min="10766" max="10766" width="11.375" style="1" customWidth="1"/>
    <col min="10767" max="10767" width="1.25" style="1" customWidth="1"/>
    <col min="10768" max="10768" width="11.375" style="1" customWidth="1"/>
    <col min="10769" max="10769" width="1.25" style="1" customWidth="1"/>
    <col min="10770" max="10770" width="11.375" style="1" customWidth="1"/>
    <col min="10771" max="10771" width="1.25" style="1" customWidth="1"/>
    <col min="10772" max="10772" width="11.375" style="1" customWidth="1"/>
    <col min="10773" max="10773" width="0.75" style="1" customWidth="1"/>
    <col min="10774" max="11015" width="10.625" style="1"/>
    <col min="11016" max="11016" width="26" style="1" customWidth="1"/>
    <col min="11017" max="11017" width="4.75" style="1" customWidth="1"/>
    <col min="11018" max="11018" width="11.375" style="1" customWidth="1"/>
    <col min="11019" max="11019" width="1.25" style="1" customWidth="1"/>
    <col min="11020" max="11020" width="11.375" style="1" customWidth="1"/>
    <col min="11021" max="11021" width="1.25" style="1" customWidth="1"/>
    <col min="11022" max="11022" width="11.375" style="1" customWidth="1"/>
    <col min="11023" max="11023" width="1.25" style="1" customWidth="1"/>
    <col min="11024" max="11024" width="11.375" style="1" customWidth="1"/>
    <col min="11025" max="11025" width="1.25" style="1" customWidth="1"/>
    <col min="11026" max="11026" width="11.375" style="1" customWidth="1"/>
    <col min="11027" max="11027" width="1.25" style="1" customWidth="1"/>
    <col min="11028" max="11028" width="11.375" style="1" customWidth="1"/>
    <col min="11029" max="11029" width="0.75" style="1" customWidth="1"/>
    <col min="11030" max="11271" width="10.625" style="1"/>
    <col min="11272" max="11272" width="26" style="1" customWidth="1"/>
    <col min="11273" max="11273" width="4.75" style="1" customWidth="1"/>
    <col min="11274" max="11274" width="11.375" style="1" customWidth="1"/>
    <col min="11275" max="11275" width="1.25" style="1" customWidth="1"/>
    <col min="11276" max="11276" width="11.375" style="1" customWidth="1"/>
    <col min="11277" max="11277" width="1.25" style="1" customWidth="1"/>
    <col min="11278" max="11278" width="11.375" style="1" customWidth="1"/>
    <col min="11279" max="11279" width="1.25" style="1" customWidth="1"/>
    <col min="11280" max="11280" width="11.375" style="1" customWidth="1"/>
    <col min="11281" max="11281" width="1.25" style="1" customWidth="1"/>
    <col min="11282" max="11282" width="11.375" style="1" customWidth="1"/>
    <col min="11283" max="11283" width="1.25" style="1" customWidth="1"/>
    <col min="11284" max="11284" width="11.375" style="1" customWidth="1"/>
    <col min="11285" max="11285" width="0.75" style="1" customWidth="1"/>
    <col min="11286" max="11527" width="10.625" style="1"/>
    <col min="11528" max="11528" width="26" style="1" customWidth="1"/>
    <col min="11529" max="11529" width="4.75" style="1" customWidth="1"/>
    <col min="11530" max="11530" width="11.375" style="1" customWidth="1"/>
    <col min="11531" max="11531" width="1.25" style="1" customWidth="1"/>
    <col min="11532" max="11532" width="11.375" style="1" customWidth="1"/>
    <col min="11533" max="11533" width="1.25" style="1" customWidth="1"/>
    <col min="11534" max="11534" width="11.375" style="1" customWidth="1"/>
    <col min="11535" max="11535" width="1.25" style="1" customWidth="1"/>
    <col min="11536" max="11536" width="11.375" style="1" customWidth="1"/>
    <col min="11537" max="11537" width="1.25" style="1" customWidth="1"/>
    <col min="11538" max="11538" width="11.375" style="1" customWidth="1"/>
    <col min="11539" max="11539" width="1.25" style="1" customWidth="1"/>
    <col min="11540" max="11540" width="11.375" style="1" customWidth="1"/>
    <col min="11541" max="11541" width="0.75" style="1" customWidth="1"/>
    <col min="11542" max="11783" width="10.625" style="1"/>
    <col min="11784" max="11784" width="26" style="1" customWidth="1"/>
    <col min="11785" max="11785" width="4.75" style="1" customWidth="1"/>
    <col min="11786" max="11786" width="11.375" style="1" customWidth="1"/>
    <col min="11787" max="11787" width="1.25" style="1" customWidth="1"/>
    <col min="11788" max="11788" width="11.375" style="1" customWidth="1"/>
    <col min="11789" max="11789" width="1.25" style="1" customWidth="1"/>
    <col min="11790" max="11790" width="11.375" style="1" customWidth="1"/>
    <col min="11791" max="11791" width="1.25" style="1" customWidth="1"/>
    <col min="11792" max="11792" width="11.375" style="1" customWidth="1"/>
    <col min="11793" max="11793" width="1.25" style="1" customWidth="1"/>
    <col min="11794" max="11794" width="11.375" style="1" customWidth="1"/>
    <col min="11795" max="11795" width="1.25" style="1" customWidth="1"/>
    <col min="11796" max="11796" width="11.375" style="1" customWidth="1"/>
    <col min="11797" max="11797" width="0.75" style="1" customWidth="1"/>
    <col min="11798" max="12039" width="10.625" style="1"/>
    <col min="12040" max="12040" width="26" style="1" customWidth="1"/>
    <col min="12041" max="12041" width="4.75" style="1" customWidth="1"/>
    <col min="12042" max="12042" width="11.375" style="1" customWidth="1"/>
    <col min="12043" max="12043" width="1.25" style="1" customWidth="1"/>
    <col min="12044" max="12044" width="11.375" style="1" customWidth="1"/>
    <col min="12045" max="12045" width="1.25" style="1" customWidth="1"/>
    <col min="12046" max="12046" width="11.375" style="1" customWidth="1"/>
    <col min="12047" max="12047" width="1.25" style="1" customWidth="1"/>
    <col min="12048" max="12048" width="11.375" style="1" customWidth="1"/>
    <col min="12049" max="12049" width="1.25" style="1" customWidth="1"/>
    <col min="12050" max="12050" width="11.375" style="1" customWidth="1"/>
    <col min="12051" max="12051" width="1.25" style="1" customWidth="1"/>
    <col min="12052" max="12052" width="11.375" style="1" customWidth="1"/>
    <col min="12053" max="12053" width="0.75" style="1" customWidth="1"/>
    <col min="12054" max="12295" width="10.625" style="1"/>
    <col min="12296" max="12296" width="26" style="1" customWidth="1"/>
    <col min="12297" max="12297" width="4.75" style="1" customWidth="1"/>
    <col min="12298" max="12298" width="11.375" style="1" customWidth="1"/>
    <col min="12299" max="12299" width="1.25" style="1" customWidth="1"/>
    <col min="12300" max="12300" width="11.375" style="1" customWidth="1"/>
    <col min="12301" max="12301" width="1.25" style="1" customWidth="1"/>
    <col min="12302" max="12302" width="11.375" style="1" customWidth="1"/>
    <col min="12303" max="12303" width="1.25" style="1" customWidth="1"/>
    <col min="12304" max="12304" width="11.375" style="1" customWidth="1"/>
    <col min="12305" max="12305" width="1.25" style="1" customWidth="1"/>
    <col min="12306" max="12306" width="11.375" style="1" customWidth="1"/>
    <col min="12307" max="12307" width="1.25" style="1" customWidth="1"/>
    <col min="12308" max="12308" width="11.375" style="1" customWidth="1"/>
    <col min="12309" max="12309" width="0.75" style="1" customWidth="1"/>
    <col min="12310" max="12551" width="10.625" style="1"/>
    <col min="12552" max="12552" width="26" style="1" customWidth="1"/>
    <col min="12553" max="12553" width="4.75" style="1" customWidth="1"/>
    <col min="12554" max="12554" width="11.375" style="1" customWidth="1"/>
    <col min="12555" max="12555" width="1.25" style="1" customWidth="1"/>
    <col min="12556" max="12556" width="11.375" style="1" customWidth="1"/>
    <col min="12557" max="12557" width="1.25" style="1" customWidth="1"/>
    <col min="12558" max="12558" width="11.375" style="1" customWidth="1"/>
    <col min="12559" max="12559" width="1.25" style="1" customWidth="1"/>
    <col min="12560" max="12560" width="11.375" style="1" customWidth="1"/>
    <col min="12561" max="12561" width="1.25" style="1" customWidth="1"/>
    <col min="12562" max="12562" width="11.375" style="1" customWidth="1"/>
    <col min="12563" max="12563" width="1.25" style="1" customWidth="1"/>
    <col min="12564" max="12564" width="11.375" style="1" customWidth="1"/>
    <col min="12565" max="12565" width="0.75" style="1" customWidth="1"/>
    <col min="12566" max="12807" width="10.625" style="1"/>
    <col min="12808" max="12808" width="26" style="1" customWidth="1"/>
    <col min="12809" max="12809" width="4.75" style="1" customWidth="1"/>
    <col min="12810" max="12810" width="11.375" style="1" customWidth="1"/>
    <col min="12811" max="12811" width="1.25" style="1" customWidth="1"/>
    <col min="12812" max="12812" width="11.375" style="1" customWidth="1"/>
    <col min="12813" max="12813" width="1.25" style="1" customWidth="1"/>
    <col min="12814" max="12814" width="11.375" style="1" customWidth="1"/>
    <col min="12815" max="12815" width="1.25" style="1" customWidth="1"/>
    <col min="12816" max="12816" width="11.375" style="1" customWidth="1"/>
    <col min="12817" max="12817" width="1.25" style="1" customWidth="1"/>
    <col min="12818" max="12818" width="11.375" style="1" customWidth="1"/>
    <col min="12819" max="12819" width="1.25" style="1" customWidth="1"/>
    <col min="12820" max="12820" width="11.375" style="1" customWidth="1"/>
    <col min="12821" max="12821" width="0.75" style="1" customWidth="1"/>
    <col min="12822" max="13063" width="10.625" style="1"/>
    <col min="13064" max="13064" width="26" style="1" customWidth="1"/>
    <col min="13065" max="13065" width="4.75" style="1" customWidth="1"/>
    <col min="13066" max="13066" width="11.375" style="1" customWidth="1"/>
    <col min="13067" max="13067" width="1.25" style="1" customWidth="1"/>
    <col min="13068" max="13068" width="11.375" style="1" customWidth="1"/>
    <col min="13069" max="13069" width="1.25" style="1" customWidth="1"/>
    <col min="13070" max="13070" width="11.375" style="1" customWidth="1"/>
    <col min="13071" max="13071" width="1.25" style="1" customWidth="1"/>
    <col min="13072" max="13072" width="11.375" style="1" customWidth="1"/>
    <col min="13073" max="13073" width="1.25" style="1" customWidth="1"/>
    <col min="13074" max="13074" width="11.375" style="1" customWidth="1"/>
    <col min="13075" max="13075" width="1.25" style="1" customWidth="1"/>
    <col min="13076" max="13076" width="11.375" style="1" customWidth="1"/>
    <col min="13077" max="13077" width="0.75" style="1" customWidth="1"/>
    <col min="13078" max="13319" width="10.625" style="1"/>
    <col min="13320" max="13320" width="26" style="1" customWidth="1"/>
    <col min="13321" max="13321" width="4.75" style="1" customWidth="1"/>
    <col min="13322" max="13322" width="11.375" style="1" customWidth="1"/>
    <col min="13323" max="13323" width="1.25" style="1" customWidth="1"/>
    <col min="13324" max="13324" width="11.375" style="1" customWidth="1"/>
    <col min="13325" max="13325" width="1.25" style="1" customWidth="1"/>
    <col min="13326" max="13326" width="11.375" style="1" customWidth="1"/>
    <col min="13327" max="13327" width="1.25" style="1" customWidth="1"/>
    <col min="13328" max="13328" width="11.375" style="1" customWidth="1"/>
    <col min="13329" max="13329" width="1.25" style="1" customWidth="1"/>
    <col min="13330" max="13330" width="11.375" style="1" customWidth="1"/>
    <col min="13331" max="13331" width="1.25" style="1" customWidth="1"/>
    <col min="13332" max="13332" width="11.375" style="1" customWidth="1"/>
    <col min="13333" max="13333" width="0.75" style="1" customWidth="1"/>
    <col min="13334" max="13575" width="10.625" style="1"/>
    <col min="13576" max="13576" width="26" style="1" customWidth="1"/>
    <col min="13577" max="13577" width="4.75" style="1" customWidth="1"/>
    <col min="13578" max="13578" width="11.375" style="1" customWidth="1"/>
    <col min="13579" max="13579" width="1.25" style="1" customWidth="1"/>
    <col min="13580" max="13580" width="11.375" style="1" customWidth="1"/>
    <col min="13581" max="13581" width="1.25" style="1" customWidth="1"/>
    <col min="13582" max="13582" width="11.375" style="1" customWidth="1"/>
    <col min="13583" max="13583" width="1.25" style="1" customWidth="1"/>
    <col min="13584" max="13584" width="11.375" style="1" customWidth="1"/>
    <col min="13585" max="13585" width="1.25" style="1" customWidth="1"/>
    <col min="13586" max="13586" width="11.375" style="1" customWidth="1"/>
    <col min="13587" max="13587" width="1.25" style="1" customWidth="1"/>
    <col min="13588" max="13588" width="11.375" style="1" customWidth="1"/>
    <col min="13589" max="13589" width="0.75" style="1" customWidth="1"/>
    <col min="13590" max="13831" width="10.625" style="1"/>
    <col min="13832" max="13832" width="26" style="1" customWidth="1"/>
    <col min="13833" max="13833" width="4.75" style="1" customWidth="1"/>
    <col min="13834" max="13834" width="11.375" style="1" customWidth="1"/>
    <col min="13835" max="13835" width="1.25" style="1" customWidth="1"/>
    <col min="13836" max="13836" width="11.375" style="1" customWidth="1"/>
    <col min="13837" max="13837" width="1.25" style="1" customWidth="1"/>
    <col min="13838" max="13838" width="11.375" style="1" customWidth="1"/>
    <col min="13839" max="13839" width="1.25" style="1" customWidth="1"/>
    <col min="13840" max="13840" width="11.375" style="1" customWidth="1"/>
    <col min="13841" max="13841" width="1.25" style="1" customWidth="1"/>
    <col min="13842" max="13842" width="11.375" style="1" customWidth="1"/>
    <col min="13843" max="13843" width="1.25" style="1" customWidth="1"/>
    <col min="13844" max="13844" width="11.375" style="1" customWidth="1"/>
    <col min="13845" max="13845" width="0.75" style="1" customWidth="1"/>
    <col min="13846" max="14087" width="10.625" style="1"/>
    <col min="14088" max="14088" width="26" style="1" customWidth="1"/>
    <col min="14089" max="14089" width="4.75" style="1" customWidth="1"/>
    <col min="14090" max="14090" width="11.375" style="1" customWidth="1"/>
    <col min="14091" max="14091" width="1.25" style="1" customWidth="1"/>
    <col min="14092" max="14092" width="11.375" style="1" customWidth="1"/>
    <col min="14093" max="14093" width="1.25" style="1" customWidth="1"/>
    <col min="14094" max="14094" width="11.375" style="1" customWidth="1"/>
    <col min="14095" max="14095" width="1.25" style="1" customWidth="1"/>
    <col min="14096" max="14096" width="11.375" style="1" customWidth="1"/>
    <col min="14097" max="14097" width="1.25" style="1" customWidth="1"/>
    <col min="14098" max="14098" width="11.375" style="1" customWidth="1"/>
    <col min="14099" max="14099" width="1.25" style="1" customWidth="1"/>
    <col min="14100" max="14100" width="11.375" style="1" customWidth="1"/>
    <col min="14101" max="14101" width="0.75" style="1" customWidth="1"/>
    <col min="14102" max="14343" width="10.625" style="1"/>
    <col min="14344" max="14344" width="26" style="1" customWidth="1"/>
    <col min="14345" max="14345" width="4.75" style="1" customWidth="1"/>
    <col min="14346" max="14346" width="11.375" style="1" customWidth="1"/>
    <col min="14347" max="14347" width="1.25" style="1" customWidth="1"/>
    <col min="14348" max="14348" width="11.375" style="1" customWidth="1"/>
    <col min="14349" max="14349" width="1.25" style="1" customWidth="1"/>
    <col min="14350" max="14350" width="11.375" style="1" customWidth="1"/>
    <col min="14351" max="14351" width="1.25" style="1" customWidth="1"/>
    <col min="14352" max="14352" width="11.375" style="1" customWidth="1"/>
    <col min="14353" max="14353" width="1.25" style="1" customWidth="1"/>
    <col min="14354" max="14354" width="11.375" style="1" customWidth="1"/>
    <col min="14355" max="14355" width="1.25" style="1" customWidth="1"/>
    <col min="14356" max="14356" width="11.375" style="1" customWidth="1"/>
    <col min="14357" max="14357" width="0.75" style="1" customWidth="1"/>
    <col min="14358" max="14599" width="10.625" style="1"/>
    <col min="14600" max="14600" width="26" style="1" customWidth="1"/>
    <col min="14601" max="14601" width="4.75" style="1" customWidth="1"/>
    <col min="14602" max="14602" width="11.375" style="1" customWidth="1"/>
    <col min="14603" max="14603" width="1.25" style="1" customWidth="1"/>
    <col min="14604" max="14604" width="11.375" style="1" customWidth="1"/>
    <col min="14605" max="14605" width="1.25" style="1" customWidth="1"/>
    <col min="14606" max="14606" width="11.375" style="1" customWidth="1"/>
    <col min="14607" max="14607" width="1.25" style="1" customWidth="1"/>
    <col min="14608" max="14608" width="11.375" style="1" customWidth="1"/>
    <col min="14609" max="14609" width="1.25" style="1" customWidth="1"/>
    <col min="14610" max="14610" width="11.375" style="1" customWidth="1"/>
    <col min="14611" max="14611" width="1.25" style="1" customWidth="1"/>
    <col min="14612" max="14612" width="11.375" style="1" customWidth="1"/>
    <col min="14613" max="14613" width="0.75" style="1" customWidth="1"/>
    <col min="14614" max="14855" width="10.625" style="1"/>
    <col min="14856" max="14856" width="26" style="1" customWidth="1"/>
    <col min="14857" max="14857" width="4.75" style="1" customWidth="1"/>
    <col min="14858" max="14858" width="11.375" style="1" customWidth="1"/>
    <col min="14859" max="14859" width="1.25" style="1" customWidth="1"/>
    <col min="14860" max="14860" width="11.375" style="1" customWidth="1"/>
    <col min="14861" max="14861" width="1.25" style="1" customWidth="1"/>
    <col min="14862" max="14862" width="11.375" style="1" customWidth="1"/>
    <col min="14863" max="14863" width="1.25" style="1" customWidth="1"/>
    <col min="14864" max="14864" width="11.375" style="1" customWidth="1"/>
    <col min="14865" max="14865" width="1.25" style="1" customWidth="1"/>
    <col min="14866" max="14866" width="11.375" style="1" customWidth="1"/>
    <col min="14867" max="14867" width="1.25" style="1" customWidth="1"/>
    <col min="14868" max="14868" width="11.375" style="1" customWidth="1"/>
    <col min="14869" max="14869" width="0.75" style="1" customWidth="1"/>
    <col min="14870" max="15111" width="10.625" style="1"/>
    <col min="15112" max="15112" width="26" style="1" customWidth="1"/>
    <col min="15113" max="15113" width="4.75" style="1" customWidth="1"/>
    <col min="15114" max="15114" width="11.375" style="1" customWidth="1"/>
    <col min="15115" max="15115" width="1.25" style="1" customWidth="1"/>
    <col min="15116" max="15116" width="11.375" style="1" customWidth="1"/>
    <col min="15117" max="15117" width="1.25" style="1" customWidth="1"/>
    <col min="15118" max="15118" width="11.375" style="1" customWidth="1"/>
    <col min="15119" max="15119" width="1.25" style="1" customWidth="1"/>
    <col min="15120" max="15120" width="11.375" style="1" customWidth="1"/>
    <col min="15121" max="15121" width="1.25" style="1" customWidth="1"/>
    <col min="15122" max="15122" width="11.375" style="1" customWidth="1"/>
    <col min="15123" max="15123" width="1.25" style="1" customWidth="1"/>
    <col min="15124" max="15124" width="11.375" style="1" customWidth="1"/>
    <col min="15125" max="15125" width="0.75" style="1" customWidth="1"/>
    <col min="15126" max="15367" width="10.625" style="1"/>
    <col min="15368" max="15368" width="26" style="1" customWidth="1"/>
    <col min="15369" max="15369" width="4.75" style="1" customWidth="1"/>
    <col min="15370" max="15370" width="11.375" style="1" customWidth="1"/>
    <col min="15371" max="15371" width="1.25" style="1" customWidth="1"/>
    <col min="15372" max="15372" width="11.375" style="1" customWidth="1"/>
    <col min="15373" max="15373" width="1.25" style="1" customWidth="1"/>
    <col min="15374" max="15374" width="11.375" style="1" customWidth="1"/>
    <col min="15375" max="15375" width="1.25" style="1" customWidth="1"/>
    <col min="15376" max="15376" width="11.375" style="1" customWidth="1"/>
    <col min="15377" max="15377" width="1.25" style="1" customWidth="1"/>
    <col min="15378" max="15378" width="11.375" style="1" customWidth="1"/>
    <col min="15379" max="15379" width="1.25" style="1" customWidth="1"/>
    <col min="15380" max="15380" width="11.375" style="1" customWidth="1"/>
    <col min="15381" max="15381" width="0.75" style="1" customWidth="1"/>
    <col min="15382" max="15623" width="10.625" style="1"/>
    <col min="15624" max="15624" width="26" style="1" customWidth="1"/>
    <col min="15625" max="15625" width="4.75" style="1" customWidth="1"/>
    <col min="15626" max="15626" width="11.375" style="1" customWidth="1"/>
    <col min="15627" max="15627" width="1.25" style="1" customWidth="1"/>
    <col min="15628" max="15628" width="11.375" style="1" customWidth="1"/>
    <col min="15629" max="15629" width="1.25" style="1" customWidth="1"/>
    <col min="15630" max="15630" width="11.375" style="1" customWidth="1"/>
    <col min="15631" max="15631" width="1.25" style="1" customWidth="1"/>
    <col min="15632" max="15632" width="11.375" style="1" customWidth="1"/>
    <col min="15633" max="15633" width="1.25" style="1" customWidth="1"/>
    <col min="15634" max="15634" width="11.375" style="1" customWidth="1"/>
    <col min="15635" max="15635" width="1.25" style="1" customWidth="1"/>
    <col min="15636" max="15636" width="11.375" style="1" customWidth="1"/>
    <col min="15637" max="15637" width="0.75" style="1" customWidth="1"/>
    <col min="15638" max="15879" width="10.625" style="1"/>
    <col min="15880" max="15880" width="26" style="1" customWidth="1"/>
    <col min="15881" max="15881" width="4.75" style="1" customWidth="1"/>
    <col min="15882" max="15882" width="11.375" style="1" customWidth="1"/>
    <col min="15883" max="15883" width="1.25" style="1" customWidth="1"/>
    <col min="15884" max="15884" width="11.375" style="1" customWidth="1"/>
    <col min="15885" max="15885" width="1.25" style="1" customWidth="1"/>
    <col min="15886" max="15886" width="11.375" style="1" customWidth="1"/>
    <col min="15887" max="15887" width="1.25" style="1" customWidth="1"/>
    <col min="15888" max="15888" width="11.375" style="1" customWidth="1"/>
    <col min="15889" max="15889" width="1.25" style="1" customWidth="1"/>
    <col min="15890" max="15890" width="11.375" style="1" customWidth="1"/>
    <col min="15891" max="15891" width="1.25" style="1" customWidth="1"/>
    <col min="15892" max="15892" width="11.375" style="1" customWidth="1"/>
    <col min="15893" max="15893" width="0.75" style="1" customWidth="1"/>
    <col min="15894" max="16135" width="10.625" style="1"/>
    <col min="16136" max="16136" width="26" style="1" customWidth="1"/>
    <col min="16137" max="16137" width="4.75" style="1" customWidth="1"/>
    <col min="16138" max="16138" width="11.375" style="1" customWidth="1"/>
    <col min="16139" max="16139" width="1.25" style="1" customWidth="1"/>
    <col min="16140" max="16140" width="11.375" style="1" customWidth="1"/>
    <col min="16141" max="16141" width="1.25" style="1" customWidth="1"/>
    <col min="16142" max="16142" width="11.375" style="1" customWidth="1"/>
    <col min="16143" max="16143" width="1.25" style="1" customWidth="1"/>
    <col min="16144" max="16144" width="11.375" style="1" customWidth="1"/>
    <col min="16145" max="16145" width="1.25" style="1" customWidth="1"/>
    <col min="16146" max="16146" width="11.375" style="1" customWidth="1"/>
    <col min="16147" max="16147" width="1.25" style="1" customWidth="1"/>
    <col min="16148" max="16148" width="11.375" style="1" customWidth="1"/>
    <col min="16149" max="16149" width="0.75" style="1" customWidth="1"/>
    <col min="16150" max="16384" width="10.625" style="1"/>
  </cols>
  <sheetData>
    <row r="1" spans="1:20" ht="21.75" customHeight="1">
      <c r="T1" s="4" t="s">
        <v>79</v>
      </c>
    </row>
    <row r="2" spans="1:20" s="5" customFormat="1" ht="21.75" customHeight="1">
      <c r="A2" s="5" t="s">
        <v>58</v>
      </c>
      <c r="D2" s="6"/>
      <c r="I2" s="7"/>
      <c r="J2" s="6"/>
      <c r="K2" s="7"/>
      <c r="L2" s="6"/>
      <c r="N2" s="6"/>
      <c r="O2" s="6"/>
      <c r="P2" s="6"/>
      <c r="Q2" s="6"/>
      <c r="R2" s="6"/>
      <c r="T2" s="6"/>
    </row>
    <row r="3" spans="1:20" s="5" customFormat="1" ht="21.75" customHeight="1">
      <c r="A3" s="5" t="s">
        <v>86</v>
      </c>
      <c r="D3" s="6"/>
      <c r="I3" s="7"/>
      <c r="J3" s="6"/>
      <c r="K3" s="7"/>
      <c r="L3" s="6"/>
      <c r="N3" s="6"/>
      <c r="O3" s="6"/>
      <c r="P3" s="6"/>
      <c r="Q3" s="6"/>
      <c r="R3" s="6"/>
      <c r="T3" s="6"/>
    </row>
    <row r="4" spans="1:20" s="5" customFormat="1" ht="21.75" customHeight="1">
      <c r="A4" s="5" t="s">
        <v>209</v>
      </c>
      <c r="D4" s="6"/>
      <c r="I4" s="7"/>
      <c r="J4" s="6"/>
      <c r="K4" s="7"/>
      <c r="L4" s="6"/>
      <c r="N4" s="6"/>
      <c r="O4" s="6"/>
      <c r="P4" s="6"/>
      <c r="Q4" s="6"/>
      <c r="R4" s="6"/>
      <c r="T4" s="6"/>
    </row>
    <row r="5" spans="1:20" s="10" customFormat="1" ht="21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 t="s">
        <v>76</v>
      </c>
    </row>
    <row r="6" spans="1:20" s="11" customFormat="1" ht="21.75" customHeight="1">
      <c r="D6" s="168" t="s">
        <v>25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</row>
    <row r="7" spans="1:20" s="11" customFormat="1" ht="21.75" customHeight="1">
      <c r="D7" s="12"/>
      <c r="E7" s="12"/>
      <c r="F7" s="12"/>
      <c r="G7" s="12"/>
      <c r="H7" s="12"/>
      <c r="I7" s="12"/>
      <c r="J7" s="12"/>
      <c r="K7" s="12"/>
      <c r="L7" s="12"/>
      <c r="M7" s="12"/>
      <c r="N7" s="170" t="s">
        <v>64</v>
      </c>
      <c r="O7" s="170"/>
      <c r="P7" s="170"/>
      <c r="Q7" s="170"/>
      <c r="R7" s="170"/>
      <c r="S7" s="12"/>
      <c r="T7" s="12"/>
    </row>
    <row r="8" spans="1:20" s="11" customFormat="1" ht="21.75" customHeight="1">
      <c r="A8" s="27"/>
      <c r="B8" s="27"/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171" t="s">
        <v>124</v>
      </c>
      <c r="O8" s="171"/>
      <c r="P8" s="171"/>
      <c r="Q8" s="29"/>
      <c r="R8" s="29"/>
      <c r="S8" s="12"/>
      <c r="T8" s="12"/>
    </row>
    <row r="9" spans="1:20" s="11" customFormat="1" ht="21.75" customHeight="1">
      <c r="A9" s="27"/>
      <c r="B9" s="27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9" t="s">
        <v>142</v>
      </c>
      <c r="O9" s="29"/>
      <c r="P9" s="29"/>
      <c r="Q9" s="29"/>
      <c r="R9" s="29"/>
      <c r="S9" s="12"/>
      <c r="T9" s="12"/>
    </row>
    <row r="10" spans="1:20" s="11" customFormat="1" ht="21.75" customHeight="1">
      <c r="A10" s="27"/>
      <c r="B10" s="27"/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 t="s">
        <v>194</v>
      </c>
      <c r="O10" s="29"/>
      <c r="P10" s="29"/>
      <c r="Q10" s="29"/>
      <c r="R10" s="29"/>
      <c r="S10" s="12"/>
      <c r="T10" s="12"/>
    </row>
    <row r="11" spans="1:20" s="11" customFormat="1" ht="21.75" customHeight="1">
      <c r="A11" s="27"/>
      <c r="B11" s="27"/>
      <c r="C11" s="27"/>
      <c r="D11" s="28"/>
      <c r="E11" s="28"/>
      <c r="F11" s="28"/>
      <c r="G11" s="28"/>
      <c r="H11" s="29" t="s">
        <v>115</v>
      </c>
      <c r="I11" s="28"/>
      <c r="J11" s="28"/>
      <c r="K11" s="28"/>
      <c r="L11" s="28"/>
      <c r="M11" s="28"/>
      <c r="N11" s="29" t="s">
        <v>195</v>
      </c>
      <c r="O11" s="29"/>
      <c r="P11" s="29"/>
      <c r="Q11" s="29"/>
      <c r="R11" s="29" t="s">
        <v>128</v>
      </c>
      <c r="S11" s="12"/>
      <c r="T11" s="12"/>
    </row>
    <row r="12" spans="1:20" s="11" customFormat="1" ht="21.75" customHeight="1">
      <c r="A12" s="27"/>
      <c r="B12" s="27"/>
      <c r="C12" s="27"/>
      <c r="D12" s="29" t="s">
        <v>8</v>
      </c>
      <c r="E12" s="29"/>
      <c r="F12" s="29"/>
      <c r="G12" s="29"/>
      <c r="H12" s="30" t="s">
        <v>116</v>
      </c>
      <c r="I12" s="29"/>
      <c r="J12" s="169" t="s">
        <v>7</v>
      </c>
      <c r="K12" s="169"/>
      <c r="L12" s="169"/>
      <c r="M12" s="29"/>
      <c r="N12" s="29" t="s">
        <v>155</v>
      </c>
      <c r="O12" s="29"/>
      <c r="P12" s="29" t="s">
        <v>127</v>
      </c>
      <c r="Q12" s="29"/>
      <c r="R12" s="29" t="s">
        <v>129</v>
      </c>
      <c r="S12" s="13"/>
      <c r="T12" s="13"/>
    </row>
    <row r="13" spans="1:20" s="11" customFormat="1" ht="21.75" customHeight="1">
      <c r="A13" s="27"/>
      <c r="B13" s="27"/>
      <c r="C13" s="27"/>
      <c r="D13" s="30" t="s">
        <v>9</v>
      </c>
      <c r="E13" s="27"/>
      <c r="F13" s="30"/>
      <c r="G13" s="30"/>
      <c r="H13" s="30" t="s">
        <v>117</v>
      </c>
      <c r="I13" s="31"/>
      <c r="J13" s="30" t="s">
        <v>105</v>
      </c>
      <c r="K13" s="27"/>
      <c r="L13" s="27"/>
      <c r="M13" s="31"/>
      <c r="N13" s="29" t="s">
        <v>157</v>
      </c>
      <c r="O13" s="29"/>
      <c r="P13" s="29" t="s">
        <v>145</v>
      </c>
      <c r="Q13" s="29"/>
      <c r="R13" s="29" t="s">
        <v>130</v>
      </c>
      <c r="S13" s="15"/>
      <c r="T13" s="14"/>
    </row>
    <row r="14" spans="1:20" s="11" customFormat="1" ht="21.75" customHeight="1">
      <c r="A14" s="27"/>
      <c r="B14" s="39" t="s">
        <v>0</v>
      </c>
      <c r="C14" s="27"/>
      <c r="D14" s="39" t="s">
        <v>5</v>
      </c>
      <c r="E14" s="27"/>
      <c r="F14" s="39" t="s">
        <v>63</v>
      </c>
      <c r="G14" s="29"/>
      <c r="H14" s="39" t="s">
        <v>118</v>
      </c>
      <c r="I14" s="31"/>
      <c r="J14" s="39" t="s">
        <v>106</v>
      </c>
      <c r="K14" s="31"/>
      <c r="L14" s="39" t="s">
        <v>6</v>
      </c>
      <c r="M14" s="31"/>
      <c r="N14" s="39" t="s">
        <v>156</v>
      </c>
      <c r="O14" s="29"/>
      <c r="P14" s="29" t="s">
        <v>247</v>
      </c>
      <c r="Q14" s="29"/>
      <c r="R14" s="39" t="s">
        <v>62</v>
      </c>
      <c r="S14" s="15"/>
      <c r="T14" s="26" t="s">
        <v>3</v>
      </c>
    </row>
    <row r="15" spans="1:20" s="11" customFormat="1" ht="21.75" customHeight="1">
      <c r="A15" s="34" t="s">
        <v>212</v>
      </c>
      <c r="B15" s="32"/>
      <c r="C15" s="27"/>
      <c r="D15" s="104">
        <v>995945</v>
      </c>
      <c r="E15" s="16"/>
      <c r="F15" s="104">
        <v>289166</v>
      </c>
      <c r="G15" s="16"/>
      <c r="H15" s="104">
        <v>7302</v>
      </c>
      <c r="I15" s="16"/>
      <c r="J15" s="104">
        <v>73340</v>
      </c>
      <c r="K15" s="16"/>
      <c r="L15" s="104">
        <v>261044</v>
      </c>
      <c r="M15" s="16"/>
      <c r="N15" s="104">
        <v>-24187</v>
      </c>
      <c r="O15" s="16"/>
      <c r="P15" s="104">
        <v>-23268</v>
      </c>
      <c r="Q15" s="16"/>
      <c r="R15" s="104">
        <f>SUM(N15:P15)</f>
        <v>-47455</v>
      </c>
      <c r="S15" s="16"/>
      <c r="T15" s="104">
        <f>SUM(D15:L15,R15)</f>
        <v>1579342</v>
      </c>
    </row>
    <row r="16" spans="1:20" s="11" customFormat="1" ht="21.75" customHeight="1">
      <c r="A16" s="21" t="s">
        <v>176</v>
      </c>
      <c r="B16" s="33"/>
      <c r="C16" s="27"/>
      <c r="D16" s="16">
        <v>0</v>
      </c>
      <c r="E16" s="16"/>
      <c r="F16" s="16">
        <v>0</v>
      </c>
      <c r="G16" s="16"/>
      <c r="H16" s="16">
        <v>0</v>
      </c>
      <c r="I16" s="16"/>
      <c r="J16" s="16">
        <v>0</v>
      </c>
      <c r="K16" s="16"/>
      <c r="L16" s="16">
        <f>PL!K31</f>
        <v>-105561</v>
      </c>
      <c r="M16" s="16"/>
      <c r="N16" s="16">
        <v>0</v>
      </c>
      <c r="O16" s="16"/>
      <c r="P16" s="16">
        <v>0</v>
      </c>
      <c r="Q16" s="16"/>
      <c r="R16" s="16">
        <f>SUM(N16:P16)</f>
        <v>0</v>
      </c>
      <c r="S16" s="16"/>
      <c r="T16" s="16">
        <f>SUM(D16:L16,R16)</f>
        <v>-105561</v>
      </c>
    </row>
    <row r="17" spans="1:21" s="11" customFormat="1" ht="21.75" customHeight="1">
      <c r="A17" s="21" t="s">
        <v>91</v>
      </c>
      <c r="B17" s="21"/>
      <c r="C17" s="27"/>
      <c r="D17" s="17">
        <v>0</v>
      </c>
      <c r="E17" s="16"/>
      <c r="F17" s="17">
        <v>0</v>
      </c>
      <c r="G17" s="16"/>
      <c r="H17" s="17">
        <v>0</v>
      </c>
      <c r="I17" s="16"/>
      <c r="J17" s="17">
        <v>0</v>
      </c>
      <c r="K17" s="16"/>
      <c r="L17" s="17">
        <v>0</v>
      </c>
      <c r="M17" s="16"/>
      <c r="N17" s="17">
        <f>PL!K52</f>
        <v>-9600</v>
      </c>
      <c r="O17" s="16"/>
      <c r="P17" s="17">
        <f>PL!K54</f>
        <v>-45315</v>
      </c>
      <c r="Q17" s="16"/>
      <c r="R17" s="17">
        <f>SUM(N17:P17)</f>
        <v>-54915</v>
      </c>
      <c r="S17" s="16"/>
      <c r="T17" s="17">
        <f>SUM(D17:L17,R17)</f>
        <v>-54915</v>
      </c>
    </row>
    <row r="18" spans="1:21" s="11" customFormat="1" ht="21.75" customHeight="1">
      <c r="A18" s="27" t="s">
        <v>80</v>
      </c>
      <c r="B18" s="27"/>
      <c r="C18" s="27"/>
      <c r="D18" s="16">
        <f>SUM(D16:D17)</f>
        <v>0</v>
      </c>
      <c r="E18" s="16"/>
      <c r="F18" s="16">
        <f>SUM(F16:F17)</f>
        <v>0</v>
      </c>
      <c r="G18" s="16"/>
      <c r="H18" s="16">
        <f>SUM(H16:H17)</f>
        <v>0</v>
      </c>
      <c r="I18" s="16"/>
      <c r="J18" s="16">
        <f>SUM(J16:J17)</f>
        <v>0</v>
      </c>
      <c r="K18" s="16"/>
      <c r="L18" s="16">
        <f>SUM(L16:L17)</f>
        <v>-105561</v>
      </c>
      <c r="M18" s="16"/>
      <c r="N18" s="16">
        <f>SUM(N16:N17)</f>
        <v>-9600</v>
      </c>
      <c r="O18" s="16"/>
      <c r="P18" s="16">
        <f>SUM(P16:P17)</f>
        <v>-45315</v>
      </c>
      <c r="Q18" s="16"/>
      <c r="R18" s="16">
        <f>SUM(R16:R17)</f>
        <v>-54915</v>
      </c>
      <c r="S18" s="16"/>
      <c r="T18" s="16">
        <f>SUM(T16:T17)</f>
        <v>-160476</v>
      </c>
      <c r="U18" s="18"/>
    </row>
    <row r="19" spans="1:21" s="11" customFormat="1" ht="21.75" customHeight="1">
      <c r="A19" s="27" t="s">
        <v>119</v>
      </c>
      <c r="B19" s="33">
        <v>15.2</v>
      </c>
      <c r="C19" s="27"/>
      <c r="D19" s="16">
        <v>0</v>
      </c>
      <c r="E19" s="16"/>
      <c r="F19" s="16">
        <v>0</v>
      </c>
      <c r="G19" s="16"/>
      <c r="H19" s="16">
        <v>319</v>
      </c>
      <c r="I19" s="16"/>
      <c r="J19" s="16">
        <v>0</v>
      </c>
      <c r="K19" s="16"/>
      <c r="L19" s="16">
        <v>0</v>
      </c>
      <c r="M19" s="16"/>
      <c r="N19" s="16">
        <v>0</v>
      </c>
      <c r="O19" s="16"/>
      <c r="P19" s="16">
        <v>0</v>
      </c>
      <c r="Q19" s="16"/>
      <c r="R19" s="16">
        <f>SUM(N19:P19)</f>
        <v>0</v>
      </c>
      <c r="S19" s="16"/>
      <c r="T19" s="16">
        <f>SUM(D19:L19,R19)</f>
        <v>319</v>
      </c>
      <c r="U19" s="18"/>
    </row>
    <row r="20" spans="1:21" s="11" customFormat="1" ht="21.75" customHeight="1" thickBot="1">
      <c r="A20" s="34" t="s">
        <v>213</v>
      </c>
      <c r="B20" s="35"/>
      <c r="C20" s="34"/>
      <c r="D20" s="20">
        <f>SUM(D15,D18:D19)</f>
        <v>995945</v>
      </c>
      <c r="E20" s="16"/>
      <c r="F20" s="20">
        <f>SUM(F15,F18:F19)</f>
        <v>289166</v>
      </c>
      <c r="G20" s="16"/>
      <c r="H20" s="20">
        <f>SUM(H15,H18:H19)</f>
        <v>7621</v>
      </c>
      <c r="I20" s="16"/>
      <c r="J20" s="20">
        <f>SUM(J15,J18:J19)</f>
        <v>73340</v>
      </c>
      <c r="K20" s="16"/>
      <c r="L20" s="20">
        <f>SUM(L15,L18:L19)</f>
        <v>155483</v>
      </c>
      <c r="M20" s="16"/>
      <c r="N20" s="20">
        <f>SUM(N15,N18:N19)</f>
        <v>-33787</v>
      </c>
      <c r="O20" s="16"/>
      <c r="P20" s="20">
        <f>SUM(P15,P18:P19)</f>
        <v>-68583</v>
      </c>
      <c r="Q20" s="16"/>
      <c r="R20" s="20">
        <f>SUM(R15,R18:R19)</f>
        <v>-102370</v>
      </c>
      <c r="S20" s="16"/>
      <c r="T20" s="20">
        <f>SUM(T15,T18:T19)</f>
        <v>1419185</v>
      </c>
      <c r="U20" s="21"/>
    </row>
    <row r="21" spans="1:21" s="11" customFormat="1" ht="21.75" customHeight="1" thickTop="1">
      <c r="A21" s="34"/>
      <c r="B21" s="35"/>
      <c r="C21" s="34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8"/>
    </row>
    <row r="22" spans="1:21" s="11" customFormat="1" ht="21.75" customHeight="1">
      <c r="A22" s="34" t="s">
        <v>214</v>
      </c>
      <c r="B22" s="36"/>
      <c r="C22" s="27"/>
      <c r="D22" s="16">
        <v>995945</v>
      </c>
      <c r="E22" s="16"/>
      <c r="F22" s="16">
        <v>289166</v>
      </c>
      <c r="G22" s="16"/>
      <c r="H22" s="16">
        <v>8120</v>
      </c>
      <c r="I22" s="16"/>
      <c r="J22" s="16">
        <v>79127</v>
      </c>
      <c r="K22" s="16"/>
      <c r="L22" s="16">
        <v>287127</v>
      </c>
      <c r="M22" s="16"/>
      <c r="N22" s="16">
        <v>-32028</v>
      </c>
      <c r="O22" s="16"/>
      <c r="P22" s="16">
        <v>-30277</v>
      </c>
      <c r="Q22" s="16"/>
      <c r="R22" s="16">
        <f>SUM(N22:P22)</f>
        <v>-62305</v>
      </c>
      <c r="S22" s="16"/>
      <c r="T22" s="16">
        <f>SUM(D22:L22,R22)</f>
        <v>1597180</v>
      </c>
    </row>
    <row r="23" spans="1:21" s="11" customFormat="1" ht="21.75" customHeight="1">
      <c r="A23" s="21" t="s">
        <v>240</v>
      </c>
      <c r="B23" s="37"/>
      <c r="C23" s="27"/>
      <c r="D23" s="16">
        <v>0</v>
      </c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f>PL!I31</f>
        <v>66699</v>
      </c>
      <c r="M23" s="16"/>
      <c r="N23" s="16">
        <v>0</v>
      </c>
      <c r="O23" s="16"/>
      <c r="P23" s="16">
        <v>0</v>
      </c>
      <c r="Q23" s="16"/>
      <c r="R23" s="16">
        <f>SUM(N23:P23)</f>
        <v>0</v>
      </c>
      <c r="S23" s="16"/>
      <c r="T23" s="16">
        <f>SUM(D23:L23,R23)</f>
        <v>66699</v>
      </c>
    </row>
    <row r="24" spans="1:21" s="11" customFormat="1" ht="21.75" customHeight="1">
      <c r="A24" s="21" t="s">
        <v>91</v>
      </c>
      <c r="B24" s="37"/>
      <c r="C24" s="27"/>
      <c r="D24" s="17">
        <v>0</v>
      </c>
      <c r="E24" s="16"/>
      <c r="F24" s="17">
        <v>0</v>
      </c>
      <c r="G24" s="16"/>
      <c r="H24" s="17">
        <v>0</v>
      </c>
      <c r="I24" s="16"/>
      <c r="J24" s="17">
        <v>0</v>
      </c>
      <c r="K24" s="16"/>
      <c r="L24" s="17">
        <f>PL!E47</f>
        <v>-21146</v>
      </c>
      <c r="M24" s="16"/>
      <c r="N24" s="17">
        <f>SUM(PL!I52)</f>
        <v>3484</v>
      </c>
      <c r="O24" s="16"/>
      <c r="P24" s="17">
        <f>SUM(PL!E52-PL!I52)+PL!E56</f>
        <v>4000</v>
      </c>
      <c r="Q24" s="16"/>
      <c r="R24" s="17">
        <f>SUM(N24:P24)</f>
        <v>7484</v>
      </c>
      <c r="S24" s="16"/>
      <c r="T24" s="17">
        <f>SUM(D24:L24,R24)</f>
        <v>-13662</v>
      </c>
    </row>
    <row r="25" spans="1:21" s="11" customFormat="1" ht="21.75" customHeight="1">
      <c r="A25" s="27" t="s">
        <v>80</v>
      </c>
      <c r="B25" s="33"/>
      <c r="C25" s="27"/>
      <c r="D25" s="16">
        <f>SUM(D23:D24)</f>
        <v>0</v>
      </c>
      <c r="E25" s="16"/>
      <c r="F25" s="16">
        <f>SUM(F23:F24)</f>
        <v>0</v>
      </c>
      <c r="G25" s="16"/>
      <c r="H25" s="16">
        <f>SUM(H23:H24)</f>
        <v>0</v>
      </c>
      <c r="I25" s="16"/>
      <c r="J25" s="16">
        <f>SUM(J23:J24)</f>
        <v>0</v>
      </c>
      <c r="K25" s="16"/>
      <c r="L25" s="16">
        <f>SUM(L23:L24)</f>
        <v>45553</v>
      </c>
      <c r="M25" s="16"/>
      <c r="N25" s="16">
        <f>SUM(N23:N24)</f>
        <v>3484</v>
      </c>
      <c r="O25" s="16"/>
      <c r="P25" s="16">
        <f>SUM(P23:P24)</f>
        <v>4000</v>
      </c>
      <c r="Q25" s="16"/>
      <c r="R25" s="16">
        <f>SUM(R23:R24)</f>
        <v>7484</v>
      </c>
      <c r="S25" s="16"/>
      <c r="T25" s="16">
        <f>SUM(T23:T24)</f>
        <v>53037</v>
      </c>
      <c r="U25" s="18"/>
    </row>
    <row r="26" spans="1:21" s="11" customFormat="1" ht="21.75" customHeight="1">
      <c r="A26" s="27" t="s">
        <v>217</v>
      </c>
      <c r="B26" s="33">
        <v>14</v>
      </c>
      <c r="C26" s="27"/>
      <c r="D26" s="16">
        <v>76079</v>
      </c>
      <c r="E26" s="16"/>
      <c r="F26" s="16">
        <v>2829</v>
      </c>
      <c r="G26" s="16"/>
      <c r="H26" s="16">
        <v>-710</v>
      </c>
      <c r="I26" s="16"/>
      <c r="J26" s="16">
        <v>0</v>
      </c>
      <c r="K26" s="16"/>
      <c r="L26" s="16">
        <v>0</v>
      </c>
      <c r="M26" s="16"/>
      <c r="N26" s="16">
        <v>0</v>
      </c>
      <c r="O26" s="16"/>
      <c r="P26" s="16">
        <v>0</v>
      </c>
      <c r="Q26" s="16"/>
      <c r="R26" s="16">
        <f>SUM(N26:P26)</f>
        <v>0</v>
      </c>
      <c r="S26" s="16"/>
      <c r="T26" s="16">
        <f>SUM(D26:L26,R26)</f>
        <v>78198</v>
      </c>
      <c r="U26" s="18"/>
    </row>
    <row r="27" spans="1:21" s="11" customFormat="1" ht="21.75" customHeight="1">
      <c r="A27" s="27" t="s">
        <v>199</v>
      </c>
      <c r="B27" s="33"/>
      <c r="C27" s="27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8"/>
    </row>
    <row r="28" spans="1:21" s="11" customFormat="1" ht="21.75" customHeight="1">
      <c r="A28" s="27" t="s">
        <v>200</v>
      </c>
      <c r="B28" s="33"/>
      <c r="C28" s="27"/>
      <c r="D28" s="16">
        <v>0</v>
      </c>
      <c r="E28" s="16"/>
      <c r="F28" s="16">
        <v>0</v>
      </c>
      <c r="G28" s="16"/>
      <c r="H28" s="16">
        <v>0</v>
      </c>
      <c r="I28" s="16"/>
      <c r="J28" s="16">
        <v>0</v>
      </c>
      <c r="K28" s="16"/>
      <c r="L28" s="16">
        <v>-4443</v>
      </c>
      <c r="M28" s="16"/>
      <c r="N28" s="16">
        <v>0</v>
      </c>
      <c r="O28" s="16"/>
      <c r="P28" s="16">
        <v>4443</v>
      </c>
      <c r="Q28" s="16"/>
      <c r="R28" s="16">
        <f>SUM(N28:P28)</f>
        <v>4443</v>
      </c>
      <c r="S28" s="16"/>
      <c r="T28" s="16">
        <f>SUM(D28:L28,R28)</f>
        <v>0</v>
      </c>
      <c r="U28" s="18"/>
    </row>
    <row r="29" spans="1:21" s="11" customFormat="1" ht="21.75" customHeight="1">
      <c r="A29" s="27" t="s">
        <v>119</v>
      </c>
      <c r="B29" s="23">
        <v>15.2</v>
      </c>
      <c r="D29" s="16">
        <v>0</v>
      </c>
      <c r="E29" s="16"/>
      <c r="F29" s="16">
        <v>0</v>
      </c>
      <c r="G29" s="16"/>
      <c r="H29" s="16">
        <v>50</v>
      </c>
      <c r="I29" s="16"/>
      <c r="J29" s="16">
        <v>0</v>
      </c>
      <c r="K29" s="16"/>
      <c r="L29" s="16">
        <v>0</v>
      </c>
      <c r="M29" s="16"/>
      <c r="N29" s="16">
        <v>0</v>
      </c>
      <c r="O29" s="16"/>
      <c r="P29" s="16">
        <v>0</v>
      </c>
      <c r="Q29" s="16"/>
      <c r="R29" s="16">
        <f>SUM(N29:P29)</f>
        <v>0</v>
      </c>
      <c r="S29" s="16"/>
      <c r="T29" s="16">
        <f>SUM(D29:L29,R29)</f>
        <v>50</v>
      </c>
      <c r="U29" s="18"/>
    </row>
    <row r="30" spans="1:21" ht="21.75" customHeight="1" thickBot="1">
      <c r="A30" s="19" t="s">
        <v>210</v>
      </c>
      <c r="B30" s="24"/>
      <c r="C30" s="19"/>
      <c r="D30" s="20">
        <f>SUM(D22,D25:D29)</f>
        <v>1072024</v>
      </c>
      <c r="E30" s="16"/>
      <c r="F30" s="20">
        <f>SUM(F22,F25:F29)</f>
        <v>291995</v>
      </c>
      <c r="G30" s="16"/>
      <c r="H30" s="20">
        <f>SUM(H22,H25:H29)</f>
        <v>7460</v>
      </c>
      <c r="I30" s="16"/>
      <c r="J30" s="20">
        <f>SUM(J22,J25:J29)</f>
        <v>79127</v>
      </c>
      <c r="K30" s="16"/>
      <c r="L30" s="20">
        <f>SUM(L22,L25:L29)</f>
        <v>328237</v>
      </c>
      <c r="M30" s="16"/>
      <c r="N30" s="20">
        <f>SUM(N22,N25:N29)</f>
        <v>-28544</v>
      </c>
      <c r="O30" s="16"/>
      <c r="P30" s="20">
        <f>SUM(P22,P25:P29)</f>
        <v>-21834</v>
      </c>
      <c r="Q30" s="16"/>
      <c r="R30" s="20">
        <f>SUM(R22,R25:R29)</f>
        <v>-50378</v>
      </c>
      <c r="S30" s="16"/>
      <c r="T30" s="20">
        <f>SUM(T22,T25:T29)</f>
        <v>1728465</v>
      </c>
    </row>
    <row r="31" spans="1:21" ht="21.75" customHeight="1" thickTop="1">
      <c r="A31" s="19"/>
      <c r="B31" s="24"/>
      <c r="C31" s="19"/>
      <c r="D31" s="22">
        <f>D22-BS!J72</f>
        <v>0</v>
      </c>
      <c r="E31" s="22"/>
      <c r="F31" s="22">
        <f>F22-BS!J73</f>
        <v>0</v>
      </c>
      <c r="G31" s="22"/>
      <c r="H31" s="22">
        <f>H22-BS!J74</f>
        <v>0</v>
      </c>
      <c r="I31" s="22"/>
      <c r="J31" s="22">
        <f>J22-BS!J76</f>
        <v>0</v>
      </c>
      <c r="K31" s="22"/>
      <c r="L31" s="22">
        <f>L22-BS!J77</f>
        <v>0</v>
      </c>
      <c r="M31" s="22"/>
      <c r="N31" s="22"/>
      <c r="O31" s="22"/>
      <c r="P31" s="22"/>
      <c r="Q31" s="22"/>
      <c r="R31" s="22">
        <f>SUM(R22-BS!J78)</f>
        <v>0</v>
      </c>
      <c r="S31" s="22"/>
      <c r="T31" s="22">
        <f>T22-BS!J79</f>
        <v>0</v>
      </c>
    </row>
    <row r="32" spans="1:21" ht="21.75" customHeight="1">
      <c r="A32" s="19"/>
      <c r="B32" s="24"/>
      <c r="C32" s="19"/>
      <c r="D32" s="22">
        <f>D30-BS!H72</f>
        <v>0</v>
      </c>
      <c r="E32" s="22"/>
      <c r="F32" s="22">
        <f>F30-BS!H73</f>
        <v>0</v>
      </c>
      <c r="G32" s="22">
        <f>G30-BS!I73</f>
        <v>0</v>
      </c>
      <c r="H32" s="22">
        <f>H30-BS!H74</f>
        <v>0</v>
      </c>
      <c r="I32" s="22"/>
      <c r="J32" s="22">
        <f>J30-BS!H76</f>
        <v>0</v>
      </c>
      <c r="K32" s="22"/>
      <c r="L32" s="22">
        <f>L30-BS!H77</f>
        <v>0</v>
      </c>
      <c r="M32" s="22"/>
      <c r="N32" s="22"/>
      <c r="O32" s="22"/>
      <c r="P32" s="22"/>
      <c r="Q32" s="22"/>
      <c r="R32" s="22">
        <f>SUM(R30-BS!D78)</f>
        <v>0</v>
      </c>
      <c r="S32" s="22"/>
      <c r="T32" s="22">
        <f>T30-BS!H79</f>
        <v>0</v>
      </c>
    </row>
    <row r="33" spans="1:20" ht="21.75" customHeight="1">
      <c r="A33" s="1" t="s">
        <v>1</v>
      </c>
      <c r="B33" s="25"/>
      <c r="D33" s="1"/>
      <c r="I33" s="1"/>
      <c r="J33" s="1"/>
      <c r="K33" s="1"/>
      <c r="L33" s="1"/>
      <c r="N33" s="1"/>
      <c r="O33" s="1"/>
      <c r="P33" s="1"/>
      <c r="Q33" s="1"/>
      <c r="R33" s="1"/>
      <c r="T33" s="1"/>
    </row>
  </sheetData>
  <mergeCells count="4">
    <mergeCell ref="D6:T6"/>
    <mergeCell ref="J12:L12"/>
    <mergeCell ref="N7:R7"/>
    <mergeCell ref="N8:P8"/>
  </mergeCells>
  <pageMargins left="0.59055118110236227" right="0.39370078740157483" top="0.78740157480314965" bottom="0.39370078740157483" header="0.19685039370078741" footer="0.19685039370078741"/>
  <pageSetup paperSize="9" scale="65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showGridLines="0" view="pageBreakPreview" zoomScale="90" zoomScaleNormal="100" zoomScaleSheetLayoutView="90" workbookViewId="0"/>
  </sheetViews>
  <sheetFormatPr defaultColWidth="10.625" defaultRowHeight="20.399999999999999" customHeight="1"/>
  <cols>
    <col min="1" max="1" width="63.75" style="21" customWidth="1"/>
    <col min="2" max="2" width="1.75" style="21" customWidth="1"/>
    <col min="3" max="3" width="14.875" style="47" customWidth="1"/>
    <col min="4" max="4" width="1.75" style="40" customWidth="1"/>
    <col min="5" max="5" width="14.875" style="47" customWidth="1"/>
    <col min="6" max="6" width="1.75" style="40" customWidth="1"/>
    <col min="7" max="7" width="14.875" style="47" customWidth="1"/>
    <col min="8" max="8" width="1.75" style="40" customWidth="1"/>
    <col min="9" max="9" width="14.875" style="47" customWidth="1"/>
    <col min="10" max="10" width="1.75" style="21" customWidth="1"/>
    <col min="11" max="11" width="10.625" style="21"/>
    <col min="12" max="12" width="10.625" style="47"/>
    <col min="13" max="14" width="10.625" style="21"/>
    <col min="15" max="15" width="10.625" style="47"/>
    <col min="16" max="16384" width="10.625" style="21"/>
  </cols>
  <sheetData>
    <row r="1" spans="1:15" ht="20.399999999999999" customHeight="1">
      <c r="C1" s="41"/>
      <c r="D1" s="96"/>
      <c r="E1" s="41"/>
      <c r="F1" s="43"/>
      <c r="G1" s="41"/>
      <c r="H1" s="96"/>
      <c r="I1" s="4" t="s">
        <v>79</v>
      </c>
    </row>
    <row r="2" spans="1:15" s="32" customFormat="1" ht="20.399999999999999" customHeight="1">
      <c r="A2" s="32" t="s">
        <v>58</v>
      </c>
      <c r="C2" s="44"/>
      <c r="D2" s="45"/>
      <c r="E2" s="44"/>
      <c r="F2" s="45"/>
      <c r="G2" s="44"/>
      <c r="H2" s="45"/>
      <c r="I2" s="19"/>
      <c r="L2" s="44"/>
      <c r="O2" s="44"/>
    </row>
    <row r="3" spans="1:15" s="32" customFormat="1" ht="20.399999999999999" customHeight="1">
      <c r="A3" s="32" t="s">
        <v>109</v>
      </c>
      <c r="C3" s="44"/>
      <c r="D3" s="45"/>
      <c r="E3" s="44"/>
      <c r="F3" s="45"/>
      <c r="G3" s="44"/>
      <c r="H3" s="45"/>
      <c r="I3" s="6"/>
      <c r="L3" s="44"/>
      <c r="O3" s="44"/>
    </row>
    <row r="4" spans="1:15" s="32" customFormat="1" ht="20.399999999999999" customHeight="1">
      <c r="A4" s="32" t="s">
        <v>209</v>
      </c>
      <c r="C4" s="44"/>
      <c r="D4" s="45"/>
      <c r="E4" s="44"/>
      <c r="F4" s="45"/>
      <c r="G4" s="44"/>
      <c r="H4" s="45"/>
      <c r="I4" s="6"/>
      <c r="L4" s="44"/>
      <c r="O4" s="44"/>
    </row>
    <row r="5" spans="1:15" s="50" customFormat="1" ht="20.399999999999999" customHeight="1">
      <c r="A5" s="42"/>
      <c r="B5" s="42"/>
      <c r="C5" s="41"/>
      <c r="D5" s="97"/>
      <c r="E5" s="41"/>
      <c r="F5" s="97"/>
      <c r="G5" s="41"/>
      <c r="H5" s="97"/>
      <c r="I5" s="9" t="s">
        <v>76</v>
      </c>
      <c r="L5" s="56"/>
      <c r="O5" s="56"/>
    </row>
    <row r="6" spans="1:15" s="50" customFormat="1" ht="20.399999999999999" customHeight="1">
      <c r="A6" s="42"/>
      <c r="B6" s="42"/>
      <c r="C6" s="48" t="s">
        <v>26</v>
      </c>
      <c r="D6" s="98"/>
      <c r="E6" s="48"/>
      <c r="F6" s="18"/>
      <c r="G6" s="48" t="s">
        <v>25</v>
      </c>
      <c r="H6" s="98"/>
      <c r="I6" s="48"/>
      <c r="L6" s="56"/>
      <c r="O6" s="56"/>
    </row>
    <row r="7" spans="1:15" ht="20.399999999999999" customHeight="1">
      <c r="B7" s="86"/>
      <c r="C7" s="53" t="s">
        <v>211</v>
      </c>
      <c r="D7" s="54"/>
      <c r="E7" s="53" t="s">
        <v>144</v>
      </c>
      <c r="F7" s="60"/>
      <c r="G7" s="53" t="s">
        <v>211</v>
      </c>
      <c r="H7" s="54"/>
      <c r="I7" s="53" t="s">
        <v>144</v>
      </c>
    </row>
    <row r="8" spans="1:15" ht="20.399999999999999" customHeight="1">
      <c r="A8" s="32" t="s">
        <v>54</v>
      </c>
      <c r="C8" s="46"/>
      <c r="D8" s="99"/>
      <c r="E8" s="46"/>
      <c r="G8" s="46"/>
      <c r="H8" s="99"/>
      <c r="I8" s="46"/>
    </row>
    <row r="9" spans="1:15" ht="20.399999999999999" customHeight="1">
      <c r="A9" s="21" t="s">
        <v>153</v>
      </c>
      <c r="C9" s="58">
        <f>SUM(PL!E29)</f>
        <v>81817</v>
      </c>
      <c r="D9" s="16"/>
      <c r="E9" s="58">
        <f>SUM(PL!G29)</f>
        <v>-131090</v>
      </c>
      <c r="F9" s="58"/>
      <c r="G9" s="58">
        <f>SUM(PL!I29)</f>
        <v>74560</v>
      </c>
      <c r="H9" s="58"/>
      <c r="I9" s="58">
        <f>SUM(PL!K29)</f>
        <v>-137189</v>
      </c>
    </row>
    <row r="10" spans="1:15" ht="20.399999999999999" customHeight="1">
      <c r="A10" s="21" t="s">
        <v>205</v>
      </c>
      <c r="C10" s="58"/>
      <c r="D10" s="16"/>
      <c r="E10" s="58"/>
      <c r="F10" s="58"/>
      <c r="G10" s="58"/>
      <c r="H10" s="58"/>
      <c r="I10" s="58"/>
    </row>
    <row r="11" spans="1:15" ht="20.399999999999999" customHeight="1">
      <c r="A11" s="21" t="s">
        <v>177</v>
      </c>
      <c r="C11" s="62"/>
      <c r="D11" s="16"/>
      <c r="E11" s="62"/>
      <c r="F11" s="16"/>
      <c r="G11" s="62"/>
      <c r="H11" s="16"/>
      <c r="I11" s="62"/>
    </row>
    <row r="12" spans="1:15" ht="20.399999999999999" customHeight="1">
      <c r="A12" s="21" t="s">
        <v>99</v>
      </c>
      <c r="C12" s="16">
        <v>11023</v>
      </c>
      <c r="D12" s="58"/>
      <c r="E12" s="16">
        <v>10280</v>
      </c>
      <c r="F12" s="58"/>
      <c r="G12" s="16">
        <v>62</v>
      </c>
      <c r="H12" s="58"/>
      <c r="I12" s="88">
        <v>62</v>
      </c>
    </row>
    <row r="13" spans="1:15" ht="20.399999999999999" customHeight="1">
      <c r="A13" s="21" t="s">
        <v>241</v>
      </c>
      <c r="C13" s="16">
        <v>7</v>
      </c>
      <c r="D13" s="58"/>
      <c r="E13" s="16">
        <v>1</v>
      </c>
      <c r="F13" s="58"/>
      <c r="G13" s="16">
        <v>0</v>
      </c>
      <c r="H13" s="58"/>
      <c r="I13" s="88">
        <v>0</v>
      </c>
    </row>
    <row r="14" spans="1:15" ht="20.399999999999999" customHeight="1">
      <c r="A14" s="21" t="s">
        <v>178</v>
      </c>
      <c r="C14" s="16">
        <v>1546</v>
      </c>
      <c r="D14" s="58"/>
      <c r="E14" s="16">
        <v>1116</v>
      </c>
      <c r="F14" s="58"/>
      <c r="G14" s="16">
        <v>112</v>
      </c>
      <c r="H14" s="58"/>
      <c r="I14" s="88">
        <v>95</v>
      </c>
    </row>
    <row r="15" spans="1:15" ht="20.399999999999999" customHeight="1">
      <c r="A15" s="21" t="s">
        <v>179</v>
      </c>
      <c r="C15" s="16">
        <v>0</v>
      </c>
      <c r="D15" s="58"/>
      <c r="E15" s="16">
        <v>0</v>
      </c>
      <c r="F15" s="58"/>
      <c r="G15" s="16">
        <v>-33462</v>
      </c>
      <c r="H15" s="58"/>
      <c r="I15" s="88">
        <v>-20818</v>
      </c>
    </row>
    <row r="16" spans="1:15" ht="20.399999999999999" customHeight="1">
      <c r="A16" s="21" t="s">
        <v>180</v>
      </c>
      <c r="C16" s="16">
        <v>0</v>
      </c>
      <c r="D16" s="16"/>
      <c r="E16" s="16">
        <v>-187</v>
      </c>
      <c r="F16" s="16"/>
      <c r="G16" s="16">
        <v>0</v>
      </c>
      <c r="H16" s="58"/>
      <c r="I16" s="88">
        <v>-187</v>
      </c>
    </row>
    <row r="17" spans="1:9" ht="20.399999999999999" customHeight="1">
      <c r="A17" s="21" t="s">
        <v>181</v>
      </c>
      <c r="C17" s="16">
        <v>-1733</v>
      </c>
      <c r="E17" s="47">
        <v>-1092</v>
      </c>
      <c r="G17" s="47">
        <v>-1733</v>
      </c>
      <c r="I17" s="47">
        <v>-1092</v>
      </c>
    </row>
    <row r="18" spans="1:9" ht="20.399999999999999" customHeight="1">
      <c r="A18" s="21" t="s">
        <v>182</v>
      </c>
      <c r="C18" s="21"/>
      <c r="E18" s="21"/>
      <c r="G18" s="21"/>
      <c r="I18" s="21"/>
    </row>
    <row r="19" spans="1:9" ht="20.399999999999999" customHeight="1">
      <c r="A19" s="21" t="s">
        <v>219</v>
      </c>
      <c r="C19" s="16">
        <v>-42625</v>
      </c>
      <c r="D19" s="16"/>
      <c r="E19" s="47">
        <v>131215</v>
      </c>
      <c r="F19" s="58"/>
      <c r="G19" s="58">
        <v>-14726</v>
      </c>
      <c r="I19" s="58">
        <v>97311</v>
      </c>
    </row>
    <row r="20" spans="1:9" ht="20.399999999999999" customHeight="1">
      <c r="A20" s="21" t="s">
        <v>220</v>
      </c>
      <c r="C20" s="16">
        <v>0</v>
      </c>
      <c r="D20" s="16"/>
      <c r="E20" s="16">
        <v>-1632</v>
      </c>
      <c r="F20" s="58"/>
      <c r="G20" s="88">
        <v>0</v>
      </c>
      <c r="I20" s="58">
        <v>0</v>
      </c>
    </row>
    <row r="21" spans="1:9" ht="20.399999999999999" customHeight="1">
      <c r="A21" s="21" t="s">
        <v>225</v>
      </c>
      <c r="C21" s="16">
        <v>-418</v>
      </c>
      <c r="D21" s="16"/>
      <c r="E21" s="16">
        <v>0</v>
      </c>
      <c r="F21" s="58"/>
      <c r="G21" s="88">
        <v>0</v>
      </c>
      <c r="I21" s="58">
        <v>0</v>
      </c>
    </row>
    <row r="22" spans="1:9" ht="20.399999999999999" customHeight="1">
      <c r="A22" s="21" t="s">
        <v>242</v>
      </c>
      <c r="C22" s="16">
        <v>0</v>
      </c>
      <c r="D22" s="16"/>
      <c r="E22" s="16">
        <v>471</v>
      </c>
      <c r="F22" s="16"/>
      <c r="G22" s="16">
        <v>0</v>
      </c>
      <c r="H22" s="58"/>
      <c r="I22" s="88">
        <v>0</v>
      </c>
    </row>
    <row r="23" spans="1:9" ht="20.399999999999999" customHeight="1">
      <c r="A23" s="21" t="s">
        <v>226</v>
      </c>
      <c r="C23" s="58">
        <v>7843</v>
      </c>
      <c r="D23" s="58"/>
      <c r="E23" s="58">
        <v>3192</v>
      </c>
      <c r="F23" s="58"/>
      <c r="G23" s="88">
        <v>1418</v>
      </c>
      <c r="H23" s="58"/>
      <c r="I23" s="88">
        <v>1939</v>
      </c>
    </row>
    <row r="24" spans="1:9" ht="20.399999999999999" customHeight="1">
      <c r="A24" s="21" t="s">
        <v>201</v>
      </c>
      <c r="C24" s="58">
        <v>-6344</v>
      </c>
      <c r="D24" s="58"/>
      <c r="E24" s="58">
        <v>-48</v>
      </c>
      <c r="F24" s="58"/>
      <c r="G24" s="88">
        <v>0</v>
      </c>
      <c r="H24" s="58"/>
      <c r="I24" s="88">
        <v>1065</v>
      </c>
    </row>
    <row r="25" spans="1:9" ht="20.399999999999999" customHeight="1">
      <c r="A25" s="21" t="s">
        <v>183</v>
      </c>
      <c r="C25" s="16">
        <v>50</v>
      </c>
      <c r="D25" s="16"/>
      <c r="E25" s="16">
        <v>319</v>
      </c>
      <c r="F25" s="16"/>
      <c r="G25" s="16">
        <v>11</v>
      </c>
      <c r="H25" s="16"/>
      <c r="I25" s="16">
        <v>71</v>
      </c>
    </row>
    <row r="26" spans="1:9" ht="20.399999999999999" customHeight="1">
      <c r="A26" s="21" t="s">
        <v>184</v>
      </c>
      <c r="C26" s="16">
        <v>-871</v>
      </c>
      <c r="D26" s="16"/>
      <c r="E26" s="16">
        <v>55</v>
      </c>
      <c r="F26" s="16"/>
      <c r="G26" s="16">
        <v>0</v>
      </c>
      <c r="H26" s="58"/>
      <c r="I26" s="16">
        <v>0</v>
      </c>
    </row>
    <row r="27" spans="1:9" ht="20.399999999999999" customHeight="1">
      <c r="A27" s="21" t="s">
        <v>185</v>
      </c>
      <c r="C27" s="16">
        <v>-25267</v>
      </c>
      <c r="D27" s="58"/>
      <c r="E27" s="89">
        <v>-26056</v>
      </c>
      <c r="F27" s="58"/>
      <c r="G27" s="16">
        <v>-25065</v>
      </c>
      <c r="H27" s="16"/>
      <c r="I27" s="16">
        <v>-25376</v>
      </c>
    </row>
    <row r="28" spans="1:9" ht="20.399999999999999" customHeight="1">
      <c r="A28" s="21" t="s">
        <v>186</v>
      </c>
      <c r="C28" s="16">
        <v>-2654</v>
      </c>
      <c r="D28" s="58"/>
      <c r="E28" s="89">
        <v>-2677</v>
      </c>
      <c r="F28" s="58"/>
      <c r="G28" s="16">
        <v>-748</v>
      </c>
      <c r="H28" s="16"/>
      <c r="I28" s="16">
        <v>-483</v>
      </c>
    </row>
    <row r="29" spans="1:9" ht="20.399999999999999" customHeight="1">
      <c r="A29" s="21" t="s">
        <v>187</v>
      </c>
      <c r="C29" s="17">
        <v>17337</v>
      </c>
      <c r="D29" s="58"/>
      <c r="E29" s="90">
        <v>16847</v>
      </c>
      <c r="F29" s="58"/>
      <c r="G29" s="17">
        <v>10929</v>
      </c>
      <c r="H29" s="58"/>
      <c r="I29" s="68">
        <v>11192</v>
      </c>
    </row>
    <row r="30" spans="1:9" ht="20.399999999999999" customHeight="1">
      <c r="A30" s="21" t="s">
        <v>188</v>
      </c>
      <c r="C30" s="62"/>
      <c r="D30" s="16"/>
      <c r="E30" s="62"/>
      <c r="F30" s="16"/>
      <c r="G30" s="62"/>
      <c r="I30" s="21"/>
    </row>
    <row r="31" spans="1:9" ht="20.399999999999999" customHeight="1">
      <c r="A31" s="21" t="s">
        <v>55</v>
      </c>
      <c r="C31" s="58">
        <f>SUM(C9:C29)</f>
        <v>39711</v>
      </c>
      <c r="D31" s="58"/>
      <c r="E31" s="58">
        <f>SUM(E9:E29)</f>
        <v>714</v>
      </c>
      <c r="F31" s="58"/>
      <c r="G31" s="58">
        <f>SUM(G9:G29)</f>
        <v>11358</v>
      </c>
      <c r="H31" s="58"/>
      <c r="I31" s="58">
        <f>SUM(I9:I29)</f>
        <v>-73410</v>
      </c>
    </row>
    <row r="32" spans="1:9" ht="20.399999999999999" customHeight="1">
      <c r="A32" s="21" t="s">
        <v>40</v>
      </c>
      <c r="C32" s="58"/>
      <c r="D32" s="58"/>
      <c r="E32" s="58"/>
      <c r="F32" s="58"/>
      <c r="G32" s="88"/>
      <c r="H32" s="58"/>
      <c r="I32" s="88"/>
    </row>
    <row r="33" spans="1:9" ht="20.399999999999999" customHeight="1">
      <c r="A33" s="21" t="s">
        <v>48</v>
      </c>
      <c r="C33" s="58">
        <v>-136516</v>
      </c>
      <c r="D33" s="58"/>
      <c r="E33" s="58">
        <v>68813</v>
      </c>
      <c r="F33" s="58"/>
      <c r="G33" s="58">
        <v>-81924</v>
      </c>
      <c r="H33" s="58"/>
      <c r="I33" s="58">
        <v>-184553</v>
      </c>
    </row>
    <row r="34" spans="1:9" ht="20.399999999999999" customHeight="1">
      <c r="A34" s="21" t="s">
        <v>135</v>
      </c>
      <c r="C34" s="58">
        <v>-186090</v>
      </c>
      <c r="D34" s="58"/>
      <c r="E34" s="58">
        <v>-40981</v>
      </c>
      <c r="F34" s="58"/>
      <c r="G34" s="88">
        <v>-4000</v>
      </c>
      <c r="H34" s="58"/>
      <c r="I34" s="88">
        <v>0</v>
      </c>
    </row>
    <row r="35" spans="1:9" ht="20.399999999999999" customHeight="1">
      <c r="A35" s="21" t="s">
        <v>49</v>
      </c>
      <c r="C35" s="58">
        <v>-236777</v>
      </c>
      <c r="D35" s="58"/>
      <c r="E35" s="58">
        <v>-26295</v>
      </c>
      <c r="F35" s="58"/>
      <c r="G35" s="88">
        <v>0</v>
      </c>
      <c r="H35" s="58"/>
      <c r="I35" s="88">
        <v>0</v>
      </c>
    </row>
    <row r="36" spans="1:9" ht="20.399999999999999" customHeight="1">
      <c r="A36" s="21" t="s">
        <v>70</v>
      </c>
      <c r="C36" s="58">
        <v>-510</v>
      </c>
      <c r="D36" s="58"/>
      <c r="E36" s="58">
        <v>-7418</v>
      </c>
      <c r="F36" s="58"/>
      <c r="G36" s="88">
        <v>115844</v>
      </c>
      <c r="H36" s="58"/>
      <c r="I36" s="88">
        <v>119969</v>
      </c>
    </row>
    <row r="37" spans="1:9" ht="20.399999999999999" customHeight="1">
      <c r="A37" s="21" t="s">
        <v>165</v>
      </c>
      <c r="C37" s="88">
        <v>-50000</v>
      </c>
      <c r="D37" s="58"/>
      <c r="E37" s="58">
        <v>0</v>
      </c>
      <c r="F37" s="58"/>
      <c r="G37" s="88">
        <v>-50000</v>
      </c>
      <c r="H37" s="58"/>
      <c r="I37" s="88">
        <v>0</v>
      </c>
    </row>
    <row r="38" spans="1:9" ht="20.399999999999999" customHeight="1">
      <c r="A38" s="21" t="s">
        <v>131</v>
      </c>
      <c r="C38" s="88">
        <v>-162697</v>
      </c>
      <c r="D38" s="58"/>
      <c r="E38" s="58">
        <v>-113198</v>
      </c>
      <c r="F38" s="58"/>
      <c r="G38" s="88">
        <v>-162697</v>
      </c>
      <c r="H38" s="58"/>
      <c r="I38" s="88">
        <v>-113198</v>
      </c>
    </row>
    <row r="39" spans="1:9" ht="20.399999999999999" customHeight="1">
      <c r="A39" s="21" t="s">
        <v>50</v>
      </c>
      <c r="C39" s="58">
        <v>-7046</v>
      </c>
      <c r="D39" s="58"/>
      <c r="E39" s="58">
        <v>-2704</v>
      </c>
      <c r="F39" s="58"/>
      <c r="G39" s="88">
        <v>-3298</v>
      </c>
      <c r="H39" s="58"/>
      <c r="I39" s="88">
        <v>1271</v>
      </c>
    </row>
    <row r="40" spans="1:9" ht="20.399999999999999" customHeight="1">
      <c r="A40" s="21" t="s">
        <v>51</v>
      </c>
      <c r="C40" s="58">
        <v>-1012</v>
      </c>
      <c r="D40" s="58"/>
      <c r="E40" s="58">
        <v>-1231</v>
      </c>
      <c r="F40" s="58"/>
      <c r="G40" s="58">
        <v>0</v>
      </c>
      <c r="H40" s="58"/>
      <c r="I40" s="88">
        <v>52</v>
      </c>
    </row>
    <row r="41" spans="1:9" ht="20.399999999999999" customHeight="1">
      <c r="A41" s="21" t="s">
        <v>41</v>
      </c>
      <c r="C41" s="58"/>
      <c r="D41" s="58"/>
      <c r="E41" s="58"/>
      <c r="F41" s="58"/>
      <c r="G41" s="58"/>
      <c r="H41" s="58"/>
      <c r="I41" s="58"/>
    </row>
    <row r="42" spans="1:9" ht="20.399999999999999" customHeight="1">
      <c r="A42" s="21" t="s">
        <v>136</v>
      </c>
      <c r="C42" s="58">
        <v>0</v>
      </c>
      <c r="D42" s="58"/>
      <c r="E42" s="58">
        <v>-30115</v>
      </c>
      <c r="F42" s="58"/>
      <c r="G42" s="88">
        <v>0</v>
      </c>
      <c r="H42" s="58"/>
      <c r="I42" s="88">
        <v>0</v>
      </c>
    </row>
    <row r="43" spans="1:9" ht="20.399999999999999" customHeight="1">
      <c r="A43" s="21" t="s">
        <v>52</v>
      </c>
      <c r="C43" s="58">
        <v>342926</v>
      </c>
      <c r="D43" s="58"/>
      <c r="E43" s="58">
        <v>74731</v>
      </c>
      <c r="F43" s="58"/>
      <c r="G43" s="88">
        <v>0</v>
      </c>
      <c r="H43" s="58"/>
      <c r="I43" s="88">
        <v>0</v>
      </c>
    </row>
    <row r="44" spans="1:9" ht="20.399999999999999" customHeight="1">
      <c r="A44" s="21" t="s">
        <v>71</v>
      </c>
      <c r="C44" s="58">
        <v>-34438</v>
      </c>
      <c r="D44" s="58"/>
      <c r="E44" s="58">
        <v>-39731</v>
      </c>
      <c r="F44" s="58"/>
      <c r="G44" s="88">
        <v>-1582</v>
      </c>
      <c r="H44" s="58"/>
      <c r="I44" s="88">
        <v>22726</v>
      </c>
    </row>
    <row r="45" spans="1:9" ht="20.399999999999999" customHeight="1">
      <c r="A45" s="21" t="s">
        <v>154</v>
      </c>
      <c r="C45" s="58">
        <v>-578</v>
      </c>
      <c r="D45" s="58"/>
      <c r="E45" s="58">
        <v>-367</v>
      </c>
      <c r="F45" s="58"/>
      <c r="G45" s="88">
        <v>0</v>
      </c>
      <c r="H45" s="58"/>
      <c r="I45" s="88">
        <v>0</v>
      </c>
    </row>
    <row r="46" spans="1:9" ht="20.399999999999999" customHeight="1">
      <c r="A46" s="21" t="s">
        <v>67</v>
      </c>
      <c r="C46" s="58">
        <v>-504</v>
      </c>
      <c r="D46" s="58"/>
      <c r="E46" s="58">
        <v>-13699</v>
      </c>
      <c r="F46" s="58"/>
      <c r="G46" s="88">
        <v>0</v>
      </c>
      <c r="H46" s="58"/>
      <c r="I46" s="88">
        <v>-315</v>
      </c>
    </row>
    <row r="47" spans="1:9" ht="20.399999999999999" customHeight="1">
      <c r="A47" s="21" t="s">
        <v>61</v>
      </c>
      <c r="C47" s="68">
        <v>9803</v>
      </c>
      <c r="D47" s="58"/>
      <c r="E47" s="68">
        <v>1874</v>
      </c>
      <c r="F47" s="58"/>
      <c r="G47" s="68">
        <v>-230</v>
      </c>
      <c r="H47" s="58"/>
      <c r="I47" s="68">
        <v>2251</v>
      </c>
    </row>
    <row r="48" spans="1:9" ht="20.399999999999999" customHeight="1">
      <c r="A48" s="21" t="s">
        <v>227</v>
      </c>
      <c r="C48" s="58">
        <f>SUM(C31:C47)</f>
        <v>-423728</v>
      </c>
      <c r="D48" s="58"/>
      <c r="E48" s="58">
        <f>SUM(E31:E47)</f>
        <v>-129607</v>
      </c>
      <c r="F48" s="58"/>
      <c r="G48" s="58">
        <f>SUM(G31:G47)</f>
        <v>-176529</v>
      </c>
      <c r="H48" s="58"/>
      <c r="I48" s="58">
        <f>SUM(I31:I47)</f>
        <v>-225207</v>
      </c>
    </row>
    <row r="49" spans="1:15" ht="20.399999999999999" customHeight="1">
      <c r="A49" s="21" t="s">
        <v>88</v>
      </c>
      <c r="C49" s="58">
        <v>27387</v>
      </c>
      <c r="D49" s="58"/>
      <c r="E49" s="58">
        <v>22463</v>
      </c>
      <c r="F49" s="58"/>
      <c r="G49" s="58">
        <v>24935</v>
      </c>
      <c r="H49" s="58"/>
      <c r="I49" s="58">
        <v>22640</v>
      </c>
    </row>
    <row r="50" spans="1:15" ht="20.399999999999999" customHeight="1">
      <c r="A50" s="21" t="s">
        <v>189</v>
      </c>
      <c r="C50" s="58">
        <v>-14260</v>
      </c>
      <c r="D50" s="58"/>
      <c r="E50" s="58">
        <v>-15480</v>
      </c>
      <c r="F50" s="58"/>
      <c r="G50" s="58">
        <v>-9578</v>
      </c>
      <c r="H50" s="58"/>
      <c r="I50" s="88">
        <v>-10631</v>
      </c>
    </row>
    <row r="51" spans="1:15" ht="20.399999999999999" customHeight="1">
      <c r="A51" s="21" t="s">
        <v>190</v>
      </c>
      <c r="C51" s="58">
        <v>-495</v>
      </c>
      <c r="D51" s="58"/>
      <c r="E51" s="58">
        <v>-3215</v>
      </c>
      <c r="F51" s="58"/>
      <c r="G51" s="58">
        <v>-72</v>
      </c>
      <c r="H51" s="58"/>
      <c r="I51" s="58">
        <v>-1602</v>
      </c>
    </row>
    <row r="52" spans="1:15" ht="20.399999999999999" customHeight="1">
      <c r="A52" s="32" t="s">
        <v>228</v>
      </c>
      <c r="C52" s="61">
        <f>SUM(C48:C51)</f>
        <v>-411096</v>
      </c>
      <c r="D52" s="58"/>
      <c r="E52" s="61">
        <f>SUM(E48:E51)</f>
        <v>-125839</v>
      </c>
      <c r="F52" s="58"/>
      <c r="G52" s="61">
        <f>SUM(G48:G51)</f>
        <v>-161244</v>
      </c>
      <c r="H52" s="58"/>
      <c r="I52" s="61">
        <f>SUM(I48:I51)</f>
        <v>-214800</v>
      </c>
    </row>
    <row r="53" spans="1:15" s="32" customFormat="1" ht="20.399999999999999" customHeight="1">
      <c r="A53" s="21"/>
      <c r="B53" s="21"/>
      <c r="C53" s="21"/>
      <c r="D53" s="40"/>
      <c r="E53" s="21"/>
      <c r="F53" s="40"/>
      <c r="G53" s="21"/>
      <c r="H53" s="40"/>
      <c r="I53" s="21"/>
      <c r="L53" s="44"/>
      <c r="O53" s="44"/>
    </row>
    <row r="54" spans="1:15" s="32" customFormat="1" ht="20.399999999999999" customHeight="1">
      <c r="A54" s="21" t="s">
        <v>1</v>
      </c>
      <c r="B54" s="21"/>
      <c r="C54" s="47"/>
      <c r="D54" s="40"/>
      <c r="E54" s="47"/>
      <c r="F54" s="40"/>
      <c r="G54" s="47"/>
      <c r="H54" s="40"/>
      <c r="I54" s="47"/>
      <c r="L54" s="44"/>
      <c r="O54" s="44"/>
    </row>
    <row r="55" spans="1:15" s="32" customFormat="1" ht="20.399999999999999" customHeight="1">
      <c r="A55" s="21"/>
      <c r="B55" s="21"/>
      <c r="C55" s="41"/>
      <c r="D55" s="96"/>
      <c r="E55" s="41"/>
      <c r="F55" s="43"/>
      <c r="G55" s="41"/>
      <c r="H55" s="96"/>
      <c r="I55" s="4" t="s">
        <v>79</v>
      </c>
      <c r="L55" s="44"/>
      <c r="O55" s="44"/>
    </row>
    <row r="56" spans="1:15" s="50" customFormat="1" ht="20.399999999999999" customHeight="1">
      <c r="A56" s="32" t="s">
        <v>58</v>
      </c>
      <c r="B56" s="32"/>
      <c r="C56" s="44"/>
      <c r="D56" s="45"/>
      <c r="E56" s="44"/>
      <c r="F56" s="45"/>
      <c r="G56" s="44"/>
      <c r="H56" s="45"/>
      <c r="I56" s="19"/>
      <c r="L56" s="56"/>
      <c r="O56" s="56"/>
    </row>
    <row r="57" spans="1:15" s="50" customFormat="1" ht="20.399999999999999" customHeight="1">
      <c r="A57" s="32" t="s">
        <v>89</v>
      </c>
      <c r="B57" s="32"/>
      <c r="C57" s="44"/>
      <c r="D57" s="45"/>
      <c r="E57" s="44"/>
      <c r="F57" s="45"/>
      <c r="G57" s="44"/>
      <c r="H57" s="45"/>
      <c r="I57" s="6"/>
      <c r="L57" s="56"/>
      <c r="O57" s="56"/>
    </row>
    <row r="58" spans="1:15" ht="20.399999999999999" customHeight="1">
      <c r="A58" s="32" t="s">
        <v>209</v>
      </c>
      <c r="B58" s="32"/>
      <c r="C58" s="44"/>
      <c r="D58" s="45"/>
      <c r="E58" s="44"/>
      <c r="F58" s="45"/>
      <c r="G58" s="44"/>
      <c r="H58" s="45"/>
      <c r="I58" s="6"/>
    </row>
    <row r="59" spans="1:15" ht="20.399999999999999" customHeight="1">
      <c r="A59" s="42"/>
      <c r="B59" s="42"/>
      <c r="C59" s="41"/>
      <c r="D59" s="97"/>
      <c r="E59" s="41"/>
      <c r="F59" s="97"/>
      <c r="G59" s="41"/>
      <c r="H59" s="97"/>
      <c r="I59" s="9" t="s">
        <v>76</v>
      </c>
    </row>
    <row r="60" spans="1:15" ht="20.399999999999999" customHeight="1">
      <c r="A60" s="42"/>
      <c r="B60" s="42"/>
      <c r="C60" s="48" t="s">
        <v>26</v>
      </c>
      <c r="D60" s="98"/>
      <c r="E60" s="48"/>
      <c r="F60" s="18"/>
      <c r="G60" s="48" t="s">
        <v>25</v>
      </c>
      <c r="H60" s="98"/>
      <c r="I60" s="48"/>
    </row>
    <row r="61" spans="1:15" ht="20.399999999999999" customHeight="1">
      <c r="B61" s="86"/>
      <c r="C61" s="53" t="s">
        <v>211</v>
      </c>
      <c r="D61" s="54"/>
      <c r="E61" s="53" t="s">
        <v>144</v>
      </c>
      <c r="F61" s="60"/>
      <c r="G61" s="53" t="s">
        <v>211</v>
      </c>
      <c r="H61" s="54"/>
      <c r="I61" s="53" t="s">
        <v>144</v>
      </c>
    </row>
    <row r="62" spans="1:15" ht="20.399999999999999" customHeight="1">
      <c r="A62" s="32" t="s">
        <v>56</v>
      </c>
    </row>
    <row r="63" spans="1:15" ht="20.399999999999999" customHeight="1">
      <c r="A63" s="47" t="s">
        <v>164</v>
      </c>
      <c r="B63" s="27"/>
      <c r="C63" s="58">
        <v>0</v>
      </c>
      <c r="D63" s="16"/>
      <c r="E63" s="58">
        <v>0</v>
      </c>
      <c r="F63" s="58"/>
      <c r="G63" s="58">
        <v>60000</v>
      </c>
      <c r="H63" s="58"/>
      <c r="I63" s="58">
        <v>0</v>
      </c>
    </row>
    <row r="64" spans="1:15" ht="20.399999999999999" customHeight="1">
      <c r="A64" s="21" t="s">
        <v>110</v>
      </c>
      <c r="C64" s="58">
        <v>158</v>
      </c>
      <c r="D64" s="16"/>
      <c r="E64" s="58">
        <v>158</v>
      </c>
      <c r="F64" s="16"/>
      <c r="G64" s="58">
        <v>0</v>
      </c>
      <c r="H64" s="58"/>
      <c r="I64" s="88">
        <v>0</v>
      </c>
    </row>
    <row r="65" spans="1:11" ht="20.399999999999999" customHeight="1">
      <c r="A65" s="21" t="s">
        <v>206</v>
      </c>
      <c r="C65" s="58">
        <v>0</v>
      </c>
      <c r="D65" s="16"/>
      <c r="E65" s="58">
        <v>0</v>
      </c>
      <c r="F65" s="16"/>
      <c r="G65" s="88">
        <v>-65300</v>
      </c>
      <c r="H65" s="58"/>
      <c r="I65" s="58">
        <v>-1400</v>
      </c>
    </row>
    <row r="66" spans="1:11" ht="20.399999999999999" customHeight="1">
      <c r="A66" s="21" t="s">
        <v>243</v>
      </c>
      <c r="C66" s="88">
        <v>-40000</v>
      </c>
      <c r="D66" s="16"/>
      <c r="E66" s="58">
        <v>0</v>
      </c>
      <c r="F66" s="16"/>
      <c r="G66" s="88">
        <v>-40000</v>
      </c>
      <c r="H66" s="58"/>
      <c r="I66" s="58">
        <v>0</v>
      </c>
    </row>
    <row r="67" spans="1:11" ht="20.399999999999999" customHeight="1">
      <c r="A67" s="21" t="s">
        <v>191</v>
      </c>
      <c r="C67" s="58">
        <v>12170</v>
      </c>
      <c r="D67" s="16"/>
      <c r="E67" s="58">
        <v>0</v>
      </c>
      <c r="F67" s="16"/>
      <c r="G67" s="88">
        <v>0</v>
      </c>
      <c r="H67" s="58"/>
      <c r="I67" s="88">
        <v>0</v>
      </c>
      <c r="J67" s="40"/>
      <c r="K67" s="40"/>
    </row>
    <row r="68" spans="1:11" ht="20.399999999999999" customHeight="1">
      <c r="A68" s="21" t="s">
        <v>97</v>
      </c>
      <c r="C68" s="58">
        <v>-1797</v>
      </c>
      <c r="D68" s="58"/>
      <c r="E68" s="58">
        <v>-1151</v>
      </c>
      <c r="F68" s="58"/>
      <c r="G68" s="88">
        <v>0</v>
      </c>
      <c r="H68" s="88"/>
      <c r="I68" s="88">
        <v>0</v>
      </c>
      <c r="J68" s="40"/>
      <c r="K68" s="40"/>
    </row>
    <row r="69" spans="1:11" ht="20.399999999999999" customHeight="1">
      <c r="A69" s="21" t="s">
        <v>158</v>
      </c>
      <c r="C69" s="58">
        <v>871</v>
      </c>
      <c r="D69" s="58"/>
      <c r="E69" s="58">
        <v>2</v>
      </c>
      <c r="F69" s="58"/>
      <c r="G69" s="58">
        <v>0</v>
      </c>
      <c r="H69" s="58"/>
      <c r="I69" s="88">
        <v>0</v>
      </c>
      <c r="J69" s="40"/>
      <c r="K69" s="40"/>
    </row>
    <row r="70" spans="1:11" ht="20.399999999999999" customHeight="1">
      <c r="A70" s="21" t="s">
        <v>111</v>
      </c>
      <c r="C70" s="58">
        <v>-1152</v>
      </c>
      <c r="D70" s="58"/>
      <c r="E70" s="58">
        <v>-813</v>
      </c>
      <c r="F70" s="58"/>
      <c r="G70" s="58">
        <v>0</v>
      </c>
      <c r="H70" s="58"/>
      <c r="I70" s="88">
        <v>0</v>
      </c>
      <c r="J70" s="40"/>
      <c r="K70" s="40"/>
    </row>
    <row r="71" spans="1:11" ht="20.399999999999999" customHeight="1">
      <c r="A71" s="32" t="s">
        <v>229</v>
      </c>
      <c r="C71" s="61">
        <f>SUM(C63:C70)</f>
        <v>-29750</v>
      </c>
      <c r="D71" s="58">
        <f>SUM(D63:D70)</f>
        <v>0</v>
      </c>
      <c r="E71" s="61">
        <f>SUM(E63:E70)</f>
        <v>-1804</v>
      </c>
      <c r="F71" s="58">
        <f t="shared" ref="F71:I71" si="0">SUM(F63:F70)</f>
        <v>0</v>
      </c>
      <c r="G71" s="61">
        <f t="shared" si="0"/>
        <v>-45300</v>
      </c>
      <c r="H71" s="58">
        <f t="shared" si="0"/>
        <v>0</v>
      </c>
      <c r="I71" s="61">
        <f t="shared" si="0"/>
        <v>-1400</v>
      </c>
      <c r="J71" s="40"/>
      <c r="K71" s="40"/>
    </row>
    <row r="72" spans="1:11" ht="20.399999999999999" customHeight="1">
      <c r="A72" s="32" t="s">
        <v>57</v>
      </c>
      <c r="C72" s="87"/>
      <c r="D72" s="58"/>
      <c r="E72" s="87"/>
      <c r="F72" s="91"/>
      <c r="G72" s="87"/>
      <c r="H72" s="58"/>
      <c r="I72" s="87"/>
    </row>
    <row r="73" spans="1:11" ht="20.399999999999999" customHeight="1">
      <c r="A73" s="21" t="s">
        <v>202</v>
      </c>
      <c r="C73" s="58">
        <v>-175000</v>
      </c>
      <c r="D73" s="58"/>
      <c r="E73" s="58">
        <v>-205000</v>
      </c>
      <c r="F73" s="58"/>
      <c r="G73" s="58">
        <v>0</v>
      </c>
      <c r="H73" s="91"/>
      <c r="I73" s="88">
        <v>0</v>
      </c>
    </row>
    <row r="74" spans="1:11" ht="20.399999999999999" customHeight="1">
      <c r="A74" s="21" t="s">
        <v>203</v>
      </c>
      <c r="C74" s="58">
        <v>0</v>
      </c>
      <c r="D74" s="58"/>
      <c r="E74" s="58">
        <v>0</v>
      </c>
      <c r="F74" s="58"/>
      <c r="G74" s="58">
        <v>-270000</v>
      </c>
      <c r="H74" s="91"/>
      <c r="I74" s="88">
        <v>-94000</v>
      </c>
    </row>
    <row r="75" spans="1:11" ht="20.399999999999999" customHeight="1">
      <c r="A75" s="21" t="s">
        <v>204</v>
      </c>
      <c r="C75" s="58">
        <v>466850</v>
      </c>
      <c r="D75" s="58"/>
      <c r="E75" s="58">
        <v>229904</v>
      </c>
      <c r="F75" s="58"/>
      <c r="G75" s="58">
        <v>299412</v>
      </c>
      <c r="H75" s="91"/>
      <c r="I75" s="88">
        <v>210194</v>
      </c>
    </row>
    <row r="76" spans="1:11" ht="20.399999999999999" customHeight="1">
      <c r="A76" s="21" t="s">
        <v>113</v>
      </c>
      <c r="C76" s="58">
        <v>84000</v>
      </c>
      <c r="D76" s="58"/>
      <c r="E76" s="58">
        <v>213100</v>
      </c>
      <c r="F76" s="58"/>
      <c r="G76" s="58">
        <v>84000</v>
      </c>
      <c r="H76" s="91"/>
      <c r="I76" s="88">
        <v>213100</v>
      </c>
    </row>
    <row r="77" spans="1:11" ht="20.399999999999999" customHeight="1">
      <c r="A77" s="21" t="s">
        <v>244</v>
      </c>
      <c r="C77" s="58">
        <v>0</v>
      </c>
      <c r="D77" s="58"/>
      <c r="E77" s="58">
        <v>-114800</v>
      </c>
      <c r="F77" s="58"/>
      <c r="G77" s="58">
        <v>0</v>
      </c>
      <c r="H77" s="91"/>
      <c r="I77" s="88">
        <v>-114800</v>
      </c>
    </row>
    <row r="78" spans="1:11" ht="20.399999999999999" customHeight="1">
      <c r="A78" s="21" t="s">
        <v>163</v>
      </c>
      <c r="C78" s="58">
        <v>-7673</v>
      </c>
      <c r="D78" s="58"/>
      <c r="E78" s="58">
        <v>-7192</v>
      </c>
      <c r="F78" s="58"/>
      <c r="G78" s="58">
        <v>0</v>
      </c>
      <c r="H78" s="91"/>
      <c r="I78" s="88">
        <v>0</v>
      </c>
    </row>
    <row r="79" spans="1:11" ht="20.399999999999999" customHeight="1">
      <c r="A79" s="21" t="s">
        <v>233</v>
      </c>
      <c r="C79" s="68">
        <v>78198</v>
      </c>
      <c r="D79" s="58"/>
      <c r="E79" s="68">
        <v>0</v>
      </c>
      <c r="F79" s="91"/>
      <c r="G79" s="65">
        <v>78198</v>
      </c>
      <c r="H79" s="58"/>
      <c r="I79" s="68">
        <v>0</v>
      </c>
    </row>
    <row r="80" spans="1:11" ht="20.399999999999999" customHeight="1">
      <c r="A80" s="32" t="s">
        <v>234</v>
      </c>
      <c r="C80" s="68">
        <f>SUM(C73:C79)</f>
        <v>446375</v>
      </c>
      <c r="D80" s="58"/>
      <c r="E80" s="68">
        <f>SUM(E73:E79)</f>
        <v>116012</v>
      </c>
      <c r="F80" s="58"/>
      <c r="G80" s="68">
        <f>SUM(G73:G79)</f>
        <v>191610</v>
      </c>
      <c r="H80" s="58"/>
      <c r="I80" s="68">
        <f>SUM(I73:I79)</f>
        <v>214494</v>
      </c>
    </row>
    <row r="81" spans="1:9" ht="20.399999999999999" customHeight="1">
      <c r="A81" s="32" t="s">
        <v>4</v>
      </c>
      <c r="C81" s="87">
        <f>SUM(C52+C71+C80)</f>
        <v>5529</v>
      </c>
      <c r="D81" s="58"/>
      <c r="E81" s="87">
        <f>SUM(E52+E71+E80)</f>
        <v>-11631</v>
      </c>
      <c r="F81" s="58"/>
      <c r="G81" s="87">
        <f>SUM(G52+G71+G80)</f>
        <v>-14934</v>
      </c>
      <c r="H81" s="58"/>
      <c r="I81" s="87">
        <f>SUM(I52+I71+I80)</f>
        <v>-1706</v>
      </c>
    </row>
    <row r="82" spans="1:9" ht="20.399999999999999" customHeight="1">
      <c r="A82" s="21" t="s">
        <v>81</v>
      </c>
      <c r="C82" s="92">
        <v>67953</v>
      </c>
      <c r="D82" s="58"/>
      <c r="E82" s="68">
        <v>62220</v>
      </c>
      <c r="F82" s="58"/>
      <c r="G82" s="68">
        <v>16594</v>
      </c>
      <c r="H82" s="58"/>
      <c r="I82" s="68">
        <v>3190</v>
      </c>
    </row>
    <row r="83" spans="1:9" ht="20.399999999999999" customHeight="1" thickBot="1">
      <c r="A83" s="32" t="s">
        <v>221</v>
      </c>
      <c r="B83" s="37"/>
      <c r="C83" s="93">
        <f>SUM(C81:C82)</f>
        <v>73482</v>
      </c>
      <c r="D83" s="58"/>
      <c r="E83" s="93">
        <f>SUM(E81:E82)</f>
        <v>50589</v>
      </c>
      <c r="F83" s="58"/>
      <c r="G83" s="93">
        <f>SUM(G81:G82)</f>
        <v>1660</v>
      </c>
      <c r="H83" s="58"/>
      <c r="I83" s="93">
        <f>SUM(I81:I82)</f>
        <v>1484</v>
      </c>
    </row>
    <row r="84" spans="1:9" ht="20.399999999999999" customHeight="1" thickTop="1">
      <c r="B84" s="37"/>
      <c r="C84" s="94">
        <f>SUM(C83-BS!D10)</f>
        <v>0</v>
      </c>
      <c r="D84" s="95"/>
      <c r="E84" s="94"/>
      <c r="F84" s="95"/>
      <c r="G84" s="94">
        <f>SUM(G83-BS!H10)</f>
        <v>0</v>
      </c>
      <c r="H84" s="95"/>
      <c r="I84" s="94"/>
    </row>
    <row r="85" spans="1:9" ht="20.399999999999999" customHeight="1">
      <c r="A85" s="32" t="s">
        <v>121</v>
      </c>
      <c r="C85" s="88"/>
      <c r="D85" s="16"/>
      <c r="E85" s="88"/>
      <c r="F85" s="16"/>
      <c r="G85" s="88"/>
      <c r="H85" s="58"/>
      <c r="I85" s="58"/>
    </row>
    <row r="86" spans="1:9" ht="20.399999999999999" customHeight="1">
      <c r="A86" s="21" t="s">
        <v>42</v>
      </c>
    </row>
    <row r="87" spans="1:9" ht="20.399999999999999" customHeight="1">
      <c r="A87" s="21" t="s">
        <v>207</v>
      </c>
      <c r="C87" s="88">
        <v>-1323</v>
      </c>
      <c r="D87" s="16"/>
      <c r="E87" s="88">
        <v>0</v>
      </c>
      <c r="F87" s="16"/>
      <c r="G87" s="88">
        <v>0</v>
      </c>
      <c r="H87" s="58"/>
      <c r="I87" s="58">
        <v>0</v>
      </c>
    </row>
    <row r="88" spans="1:9" ht="20.399999999999999" customHeight="1">
      <c r="A88" s="21" t="s">
        <v>230</v>
      </c>
      <c r="C88" s="88">
        <v>-340</v>
      </c>
      <c r="D88" s="16"/>
      <c r="E88" s="88">
        <v>0</v>
      </c>
      <c r="F88" s="16"/>
      <c r="G88" s="88">
        <v>0</v>
      </c>
      <c r="H88" s="58"/>
      <c r="I88" s="58">
        <v>0</v>
      </c>
    </row>
    <row r="89" spans="1:9" ht="20.399999999999999" customHeight="1">
      <c r="A89" s="21" t="s">
        <v>248</v>
      </c>
      <c r="C89" s="88">
        <v>-2950</v>
      </c>
      <c r="D89" s="16"/>
      <c r="E89" s="88">
        <v>0</v>
      </c>
      <c r="F89" s="16"/>
      <c r="G89" s="88">
        <v>0</v>
      </c>
      <c r="H89" s="58"/>
      <c r="I89" s="58">
        <v>0</v>
      </c>
    </row>
    <row r="90" spans="1:9" ht="20.399999999999999" customHeight="1">
      <c r="A90" s="21" t="s">
        <v>235</v>
      </c>
      <c r="C90" s="88"/>
      <c r="D90" s="16"/>
      <c r="E90" s="88"/>
      <c r="F90" s="16"/>
      <c r="G90" s="88"/>
      <c r="H90" s="58"/>
      <c r="I90" s="58"/>
    </row>
    <row r="91" spans="1:9" ht="20.399999999999999" customHeight="1">
      <c r="A91" s="21" t="s">
        <v>162</v>
      </c>
      <c r="C91" s="88">
        <v>7484</v>
      </c>
      <c r="D91" s="16"/>
      <c r="E91" s="88">
        <v>-54915</v>
      </c>
      <c r="F91" s="16"/>
      <c r="G91" s="88">
        <v>3484</v>
      </c>
      <c r="H91" s="58"/>
      <c r="I91" s="58">
        <v>-9600</v>
      </c>
    </row>
    <row r="92" spans="1:9" ht="20.399999999999999" customHeight="1">
      <c r="A92" s="47" t="s">
        <v>192</v>
      </c>
      <c r="C92" s="88">
        <v>-21146</v>
      </c>
      <c r="D92" s="16"/>
      <c r="E92" s="88">
        <v>0</v>
      </c>
      <c r="F92" s="16"/>
      <c r="G92" s="88">
        <v>-173</v>
      </c>
      <c r="H92" s="58"/>
      <c r="I92" s="58">
        <v>0</v>
      </c>
    </row>
    <row r="93" spans="1:9" ht="20.399999999999999" customHeight="1">
      <c r="C93" s="88"/>
      <c r="D93" s="16"/>
      <c r="E93" s="88"/>
      <c r="F93" s="16"/>
      <c r="G93" s="88"/>
      <c r="H93" s="58"/>
      <c r="I93" s="58"/>
    </row>
    <row r="94" spans="1:9" ht="20.399999999999999" customHeight="1">
      <c r="A94" s="21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4" manualBreakCount="4">
    <brk id="54" max="9" man="1"/>
    <brk id="255" max="65535" man="1"/>
    <brk id="278" max="65535" man="1"/>
    <brk id="324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2021-05-13T07:42:23Z</cp:lastPrinted>
  <dcterms:created xsi:type="dcterms:W3CDTF">1998-02-25T03:57:14Z</dcterms:created>
  <dcterms:modified xsi:type="dcterms:W3CDTF">2021-05-13T10:38:11Z</dcterms:modified>
</cp:coreProperties>
</file>