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Limited\Kerry Express_TH Mar2021 Q1 (PAO)\"/>
    </mc:Choice>
  </mc:AlternateContent>
  <xr:revisionPtr revIDLastSave="0" documentId="13_ncr:1_{76502B07-2BA4-4067-B0AB-9142930C0602}" xr6:coauthVersionLast="45" xr6:coauthVersionMax="45" xr10:uidLastSave="{00000000-0000-0000-0000-000000000000}"/>
  <bookViews>
    <workbookView xWindow="-120" yWindow="-120" windowWidth="21840" windowHeight="13140" tabRatio="872" activeTab="4" xr2:uid="{281787EA-1212-496B-8365-47B1BF9C2C9D}"/>
  </bookViews>
  <sheets>
    <sheet name="EN_BS 2-4" sheetId="1" r:id="rId1"/>
    <sheet name="EN_PL 5 (3M)" sheetId="2" r:id="rId2"/>
    <sheet name="EN_Equity 6" sheetId="3" r:id="rId3"/>
    <sheet name="EN_Equity 7" sheetId="4" r:id="rId4"/>
    <sheet name="EN_CF 8-10" sheetId="7" r:id="rId5"/>
  </sheets>
  <definedNames>
    <definedName name="AuraStyleDefaultsReset" hidden="1">#N/A</definedName>
    <definedName name="CIQWBGuid" hidden="1">"Penta Model v4.xlsx"</definedName>
    <definedName name="hire" localSheetId="4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TextRefCopyRangeCount" localSheetId="2" hidden="1">67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localSheetId="2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ㄐ." localSheetId="4" hidden="1">{"O",#N/A,FALSE,"91.04開發申請"}</definedName>
    <definedName name="wrn.ㄐ." localSheetId="2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localSheetId="2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localSheetId="2" hidden="1">{"開發表全部",#N/A,TRUE,"土開法"}</definedName>
    <definedName name="wrn.開發表全部." hidden="1">{"開發表全部",#N/A,TRUE,"土開法"}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大榮LB" localSheetId="4" hidden="1">{"O",#N/A,FALSE,"91.04開發申請"}</definedName>
    <definedName name="大榮LB" localSheetId="2" hidden="1">{"O",#N/A,FALSE,"91.04開發申請"}</definedName>
    <definedName name="大榮LB" hidden="1">{"O",#N/A,FALSE,"91.04開發申請"}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5" i="7" l="1"/>
  <c r="K35" i="7"/>
  <c r="I35" i="7"/>
  <c r="G35" i="7"/>
  <c r="G40" i="7" l="1"/>
  <c r="I40" i="7"/>
  <c r="K40" i="7"/>
  <c r="M40" i="7"/>
  <c r="A51" i="7"/>
  <c r="A53" i="7"/>
  <c r="G70" i="7"/>
  <c r="I70" i="7"/>
  <c r="K70" i="7"/>
  <c r="M70" i="7"/>
  <c r="G83" i="7"/>
  <c r="I83" i="7"/>
  <c r="K83" i="7"/>
  <c r="M83" i="7"/>
  <c r="A100" i="7"/>
  <c r="A101" i="7"/>
  <c r="A103" i="7"/>
  <c r="G86" i="7" l="1"/>
  <c r="G91" i="7" s="1"/>
  <c r="M86" i="7"/>
  <c r="M91" i="7" s="1"/>
  <c r="K86" i="7"/>
  <c r="K91" i="7" s="1"/>
  <c r="I86" i="7"/>
  <c r="I91" i="7" s="1"/>
  <c r="A32" i="4" l="1"/>
  <c r="L26" i="4"/>
  <c r="N129" i="1" s="1"/>
  <c r="F26" i="4"/>
  <c r="N125" i="1" s="1"/>
  <c r="J26" i="4"/>
  <c r="N127" i="1" s="1"/>
  <c r="P22" i="4"/>
  <c r="P21" i="4"/>
  <c r="L18" i="4"/>
  <c r="J18" i="4"/>
  <c r="H18" i="4"/>
  <c r="F18" i="4"/>
  <c r="P15" i="4"/>
  <c r="P14" i="4"/>
  <c r="P13" i="4"/>
  <c r="L27" i="3"/>
  <c r="J129" i="1" s="1"/>
  <c r="F27" i="3"/>
  <c r="J125" i="1" s="1"/>
  <c r="P24" i="3"/>
  <c r="H27" i="3"/>
  <c r="J126" i="1" s="1"/>
  <c r="P22" i="3"/>
  <c r="L19" i="3"/>
  <c r="J19" i="3"/>
  <c r="H19" i="3"/>
  <c r="F19" i="3"/>
  <c r="P16" i="3"/>
  <c r="P15" i="3"/>
  <c r="P14" i="3"/>
  <c r="A3" i="3"/>
  <c r="A3" i="4" s="1"/>
  <c r="A1" i="3"/>
  <c r="A1" i="4" s="1"/>
  <c r="A50" i="2"/>
  <c r="P15" i="2"/>
  <c r="P21" i="2" s="1"/>
  <c r="P24" i="2" s="1"/>
  <c r="L15" i="2"/>
  <c r="L21" i="2" s="1"/>
  <c r="L24" i="2" s="1"/>
  <c r="L31" i="2" s="1"/>
  <c r="N15" i="2"/>
  <c r="A1" i="2"/>
  <c r="P132" i="1"/>
  <c r="L132" i="1"/>
  <c r="J121" i="1"/>
  <c r="N121" i="1" s="1"/>
  <c r="P121" i="1" s="1"/>
  <c r="P85" i="1"/>
  <c r="L85" i="1"/>
  <c r="J85" i="1"/>
  <c r="P77" i="1"/>
  <c r="L77" i="1"/>
  <c r="L87" i="1" s="1"/>
  <c r="N77" i="1"/>
  <c r="J77" i="1"/>
  <c r="A53" i="1"/>
  <c r="A103" i="1" s="1"/>
  <c r="A51" i="1"/>
  <c r="A101" i="1" s="1"/>
  <c r="P35" i="1"/>
  <c r="L35" i="1"/>
  <c r="P24" i="1"/>
  <c r="P37" i="1" s="1"/>
  <c r="L24" i="1"/>
  <c r="J87" i="1" l="1"/>
  <c r="L37" i="1"/>
  <c r="P87" i="1"/>
  <c r="P134" i="1" s="1"/>
  <c r="N21" i="2"/>
  <c r="N24" i="2" s="1"/>
  <c r="J35" i="1"/>
  <c r="N24" i="1"/>
  <c r="N35" i="1"/>
  <c r="N85" i="1"/>
  <c r="N87" i="1" s="1"/>
  <c r="J24" i="1"/>
  <c r="J15" i="2"/>
  <c r="J21" i="2" s="1"/>
  <c r="J24" i="2" s="1"/>
  <c r="J31" i="2" s="1"/>
  <c r="J34" i="2" s="1"/>
  <c r="P23" i="3"/>
  <c r="P23" i="4"/>
  <c r="H26" i="4"/>
  <c r="N126" i="1" s="1"/>
  <c r="L34" i="2"/>
  <c r="L28" i="2"/>
  <c r="L38" i="2" s="1"/>
  <c r="L134" i="1"/>
  <c r="P31" i="2"/>
  <c r="P34" i="2" s="1"/>
  <c r="P28" i="2"/>
  <c r="J27" i="3"/>
  <c r="J127" i="1" s="1"/>
  <c r="L121" i="1"/>
  <c r="N28" i="2" l="1"/>
  <c r="N31" i="2"/>
  <c r="N34" i="2" s="1"/>
  <c r="J37" i="1"/>
  <c r="J28" i="2"/>
  <c r="N37" i="1"/>
  <c r="L41" i="2"/>
  <c r="N17" i="3"/>
  <c r="P38" i="2"/>
  <c r="P41" i="2" s="1"/>
  <c r="N16" i="4"/>
  <c r="N25" i="3" l="1"/>
  <c r="P25" i="3" s="1"/>
  <c r="P27" i="3" s="1"/>
  <c r="J38" i="2"/>
  <c r="J41" i="2" s="1"/>
  <c r="N24" i="4"/>
  <c r="N38" i="2"/>
  <c r="N41" i="2" s="1"/>
  <c r="P16" i="4"/>
  <c r="P18" i="4" s="1"/>
  <c r="N18" i="4"/>
  <c r="N19" i="3"/>
  <c r="P17" i="3"/>
  <c r="P19" i="3" s="1"/>
  <c r="N27" i="3" l="1"/>
  <c r="J130" i="1" s="1"/>
  <c r="J132" i="1" s="1"/>
  <c r="J134" i="1" s="1"/>
  <c r="N26" i="4"/>
  <c r="N130" i="1" s="1"/>
  <c r="N132" i="1" s="1"/>
  <c r="N134" i="1" s="1"/>
  <c r="P24" i="4"/>
  <c r="P26" i="4" s="1"/>
</calcChain>
</file>

<file path=xl/sharedStrings.xml><?xml version="1.0" encoding="utf-8"?>
<sst xmlns="http://schemas.openxmlformats.org/spreadsheetml/2006/main" count="385" uniqueCount="177">
  <si>
    <t>Kerry Express (Thailand) Public Company Limited</t>
  </si>
  <si>
    <t>Statements of Financial Position</t>
  </si>
  <si>
    <t>As at 31 March 2021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</si>
  <si>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</si>
  <si>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</si>
  <si>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</si>
  <si>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</si>
  <si>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</si>
  <si>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</si>
  <si>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</si>
  <si>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2021</t>
  </si>
  <si>
    <t>2020</t>
  </si>
  <si>
    <t>Notes</t>
  </si>
  <si>
    <t>Assets</t>
  </si>
  <si>
    <t>Current assets</t>
  </si>
  <si>
    <t>Cash and cash equivalents</t>
  </si>
  <si>
    <t>Trade and other receivables</t>
  </si>
  <si>
    <t>Short-term loan to related party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</si>
  <si>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</si>
  <si>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</si>
  <si>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</si>
  <si>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</si>
  <si>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</si>
  <si>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</si>
  <si>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</si>
  <si>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</si>
  <si>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</si>
  <si>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Deposits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</si>
  <si>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</si>
  <si>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</si>
  <si>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</si>
  <si>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</si>
  <si>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</si>
  <si>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</si>
  <si>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</si>
  <si>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Current portion of long-term borrowings </t>
  </si>
  <si>
    <t>from financial institution</t>
  </si>
  <si>
    <t>Trade and other payables</t>
  </si>
  <si>
    <t>Cash on delivery payable</t>
  </si>
  <si>
    <t>Accrued income tax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</si>
  <si>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</si>
  <si>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</si>
  <si>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</si>
  <si>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</si>
  <si>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</si>
  <si>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</si>
  <si>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</si>
  <si>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</si>
  <si>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</si>
  <si>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</si>
  <si>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</si>
  <si>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</si>
  <si>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</si>
  <si>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</si>
  <si>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</si>
  <si>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</si>
  <si>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1,740,000,000 shares</t>
  </si>
  <si>
    <t>paid-up at Baht 0.50 each</t>
  </si>
  <si>
    <t>Premium on paid-up capital</t>
  </si>
  <si>
    <t>Other reserves - share-based payments</t>
  </si>
  <si>
    <t>Retained earnings</t>
  </si>
  <si>
    <t>Appropriated - legal reserve</t>
  </si>
  <si>
    <t>Unappropriated</t>
  </si>
  <si>
    <t>Total equity</t>
  </si>
  <si>
    <t>Total liabilities and equity</t>
  </si>
  <si>
    <t>Statements of Comprehensive Income (Unaudited)</t>
  </si>
  <si>
    <t>For the three-month period ended 31 March 2021</t>
  </si>
  <si>
    <t>Sales and services income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</si>
  <si>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</si>
  <si>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</si>
  <si>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</si>
  <si>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</si>
  <si>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</si>
  <si>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</si>
  <si>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</si>
  <si>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Income tax</t>
  </si>
  <si>
    <t>Net profit for the period</t>
  </si>
  <si>
    <t>-</t>
  </si>
  <si>
    <t xml:space="preserve">Total comprehensive income </t>
  </si>
  <si>
    <t>for the period</t>
  </si>
  <si>
    <t>Profit attributable to:</t>
  </si>
  <si>
    <t xml:space="preserve">Owners of the parent </t>
  </si>
  <si>
    <t>Non-controlling interests</t>
  </si>
  <si>
    <t>attributable to:</t>
  </si>
  <si>
    <t>Earnings per share</t>
  </si>
  <si>
    <t>Basic earnings per share (Baht)</t>
  </si>
  <si>
    <t>Dilute earnings per share (Baht)</t>
  </si>
  <si>
    <t>Statements of Changes in Equity (Unaudited)</t>
  </si>
  <si>
    <t>Consolidated financial information</t>
  </si>
  <si>
    <t>Attributable to owners of the Company</t>
  </si>
  <si>
    <t>Issued and</t>
  </si>
  <si>
    <t>Other reserves -</t>
  </si>
  <si>
    <t>paid-up</t>
  </si>
  <si>
    <t>Share-based</t>
  </si>
  <si>
    <t>Appropriated</t>
  </si>
  <si>
    <t>Total</t>
  </si>
  <si>
    <t>share capital</t>
  </si>
  <si>
    <t>payments</t>
  </si>
  <si>
    <t>- legal reserve</t>
  </si>
  <si>
    <t>equity</t>
  </si>
  <si>
    <t>Opening balance at 1 January 2020</t>
  </si>
  <si>
    <t>Issue of shares</t>
  </si>
  <si>
    <t>Dividends</t>
  </si>
  <si>
    <t>Total comprehensive income for the period</t>
  </si>
  <si>
    <t>Closing balance at 31 March 2020</t>
  </si>
  <si>
    <t>Opening balance at 1 January 2021</t>
  </si>
  <si>
    <t>Share-based payments</t>
  </si>
  <si>
    <t>Closing balance at 31 March 2021</t>
  </si>
  <si>
    <t>Separate financial information</t>
  </si>
  <si>
    <t>Share-based payment expense</t>
  </si>
  <si>
    <t xml:space="preserve">to other current assets </t>
  </si>
  <si>
    <t xml:space="preserve">Plant and equipment transferred </t>
  </si>
  <si>
    <t>under lease contracts</t>
  </si>
  <si>
    <t xml:space="preserve">Acquisition of right-of-use assets </t>
  </si>
  <si>
    <t>decommissioning costs</t>
  </si>
  <si>
    <t xml:space="preserve">Provision arising from </t>
  </si>
  <si>
    <t>in a subsidiary</t>
  </si>
  <si>
    <t xml:space="preserve">Payables arising from investment </t>
  </si>
  <si>
    <t>of intangible assets</t>
  </si>
  <si>
    <t xml:space="preserve">Payables arising from purchases </t>
  </si>
  <si>
    <t>of plant and equipment</t>
  </si>
  <si>
    <t>Significant non-cash transactions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</si>
  <si>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</si>
  <si>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 xml:space="preserve">   cash and cash equivalents</t>
  </si>
  <si>
    <t xml:space="preserve">Closing balance of  </t>
  </si>
  <si>
    <t>cash equivalents</t>
  </si>
  <si>
    <t xml:space="preserve">Opening balance of cash and </t>
  </si>
  <si>
    <t xml:space="preserve">Net increase (decrease) in  </t>
  </si>
  <si>
    <t>of subsidiaries</t>
  </si>
  <si>
    <t xml:space="preserve">Proceeds from issue of shares </t>
  </si>
  <si>
    <t>Dividends paid</t>
  </si>
  <si>
    <t>borrowings from financial institutions</t>
  </si>
  <si>
    <t xml:space="preserve">Cash repayments to long-term </t>
  </si>
  <si>
    <t>Cash flows from financing activities</t>
  </si>
  <si>
    <t>Net cash used in investing activities</t>
  </si>
  <si>
    <t>Cash payment for deposits</t>
  </si>
  <si>
    <t xml:space="preserve">Cash receipt from disposal of equipment </t>
  </si>
  <si>
    <t>Cash payment for purchases</t>
  </si>
  <si>
    <t>Cash flow from investing activities</t>
  </si>
  <si>
    <t>Net cash generated from operating activities</t>
  </si>
  <si>
    <t>Income tax paid</t>
  </si>
  <si>
    <t>Interest paid</t>
  </si>
  <si>
    <t>Interest received</t>
  </si>
  <si>
    <t>Cash generated from operations</t>
  </si>
  <si>
    <t>- Employee benefit obligations</t>
  </si>
  <si>
    <t>- Other non-current liabilities</t>
  </si>
  <si>
    <t>- Other current liabilities</t>
  </si>
  <si>
    <t>- Cash on delivery payable</t>
  </si>
  <si>
    <t>- Trade and other payables</t>
  </si>
  <si>
    <t>- Other current assets</t>
  </si>
  <si>
    <t>- Inventories</t>
  </si>
  <si>
    <t xml:space="preserve">- Trade and other receivables </t>
  </si>
  <si>
    <t>Changes in operating assets and liabilities</t>
  </si>
  <si>
    <t>Interest income</t>
  </si>
  <si>
    <t>Loss from written-off of deposits</t>
  </si>
  <si>
    <t>Loss from termination of lease contracts</t>
  </si>
  <si>
    <t>Employee benefits expenses</t>
  </si>
  <si>
    <t>Adjustments for:</t>
  </si>
  <si>
    <t>Cash flows from operating activities</t>
  </si>
  <si>
    <t>Statements of Cash Flows (Unaudited)</t>
  </si>
  <si>
    <t>Other comprehensive income</t>
  </si>
  <si>
    <t>Proceeds from issue of ordinary shares</t>
  </si>
  <si>
    <t>Contract liabilities</t>
  </si>
  <si>
    <t>- Contract liabilities</t>
  </si>
  <si>
    <t>Net cash used in financing activities</t>
  </si>
  <si>
    <t xml:space="preserve"> paid-up capital</t>
  </si>
  <si>
    <t>Premium on</t>
  </si>
  <si>
    <t>Directly attributable costs of shares issue</t>
  </si>
  <si>
    <t xml:space="preserve">Loss from disposal of equipment </t>
  </si>
  <si>
    <t>Cash payment for lease liabilities</t>
  </si>
  <si>
    <t xml:space="preserve">Cash payment for directly attributable </t>
  </si>
  <si>
    <t>costs of shares issue</t>
  </si>
  <si>
    <t>Payables arising from directly attributiable</t>
  </si>
  <si>
    <t>Depreciation and amortisation expenses</t>
  </si>
  <si>
    <t>Thousand</t>
  </si>
  <si>
    <t>Baht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</si>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</sst>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&quot;-&quot;;@"/>
    <numFmt numFmtId="165" formatCode="#,##0;\(#,##0\)"/>
    <numFmt numFmtId="166" formatCode="_(* #,###,_);_(* \(#,###,\);_(* &quot;-&quot;??_);_(@_)"/>
    <numFmt numFmtId="167" formatCode="#,##0;\(#,##0\);\-"/>
    <numFmt numFmtId="168" formatCode="_(* #,##0_);_(* \(#,##0\);_(* &quot;-&quot;_);_(@_)"/>
    <numFmt numFmtId="169" formatCode="#,##0.00;\(#,##0.00\);&quot;-&quot;;@"/>
    <numFmt numFmtId="170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/>
    <xf numFmtId="170" fontId="1" fillId="0" borderId="0" applyFont="0" applyFill="0" applyBorder="0" applyAlignment="0" applyProtection="0"/>
  </cellStyleXfs>
  <cellXfs count="17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1" quotePrefix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3" fillId="0" borderId="0" xfId="0" applyNumberFormat="1" applyFont="1"/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6" fontId="7" fillId="2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3" fillId="0" borderId="0" xfId="3" applyFont="1"/>
    <xf numFmtId="164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5" fontId="3" fillId="0" borderId="1" xfId="2" applyNumberFormat="1" applyFont="1" applyBorder="1" applyAlignment="1">
      <alignment horizontal="left" vertical="center"/>
    </xf>
    <xf numFmtId="0" fontId="4" fillId="0" borderId="1" xfId="2" quotePrefix="1" applyFont="1" applyBorder="1" applyAlignment="1">
      <alignment horizontal="left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164" fontId="3" fillId="0" borderId="0" xfId="4" applyNumberFormat="1" applyFont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5" fontId="3" fillId="0" borderId="0" xfId="2" quotePrefix="1" applyNumberFormat="1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165" fontId="11" fillId="0" borderId="0" xfId="2" applyNumberFormat="1" applyFont="1" applyAlignment="1">
      <alignment horizontal="right" vertical="center"/>
    </xf>
    <xf numFmtId="164" fontId="2" fillId="0" borderId="0" xfId="2" quotePrefix="1" applyNumberFormat="1" applyFont="1" applyAlignment="1">
      <alignment horizontal="right" vertical="center"/>
    </xf>
    <xf numFmtId="165" fontId="11" fillId="0" borderId="0" xfId="2" applyNumberFormat="1" applyFont="1" applyAlignment="1">
      <alignment horizontal="left" vertical="center"/>
    </xf>
    <xf numFmtId="165" fontId="11" fillId="0" borderId="1" xfId="2" applyNumberFormat="1" applyFont="1" applyBorder="1" applyAlignment="1">
      <alignment horizontal="left" vertical="center"/>
    </xf>
    <xf numFmtId="165" fontId="11" fillId="0" borderId="0" xfId="2" applyNumberFormat="1" applyFont="1" applyAlignment="1">
      <alignment vertical="center"/>
    </xf>
    <xf numFmtId="164" fontId="3" fillId="0" borderId="1" xfId="4" applyNumberFormat="1" applyFont="1" applyFill="1" applyBorder="1" applyAlignment="1">
      <alignment horizontal="right" vertical="center"/>
    </xf>
    <xf numFmtId="165" fontId="3" fillId="0" borderId="1" xfId="2" quotePrefix="1" applyNumberFormat="1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4" fontId="3" fillId="0" borderId="4" xfId="2" applyNumberFormat="1" applyFont="1" applyBorder="1" applyAlignment="1">
      <alignment horizontal="right" vertical="center"/>
    </xf>
    <xf numFmtId="164" fontId="3" fillId="2" borderId="4" xfId="2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 wrapText="1"/>
    </xf>
    <xf numFmtId="164" fontId="3" fillId="2" borderId="0" xfId="2" applyNumberFormat="1" applyFont="1" applyFill="1" applyAlignment="1">
      <alignment horizontal="right" vertical="center" wrapText="1"/>
    </xf>
    <xf numFmtId="164" fontId="4" fillId="0" borderId="0" xfId="2" quotePrefix="1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2" borderId="0" xfId="2" quotePrefix="1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left" vertical="center"/>
    </xf>
    <xf numFmtId="164" fontId="3" fillId="0" borderId="0" xfId="2" quotePrefix="1" applyNumberFormat="1" applyFont="1" applyAlignment="1">
      <alignment horizontal="right" vertical="center"/>
    </xf>
    <xf numFmtId="164" fontId="3" fillId="2" borderId="0" xfId="2" quotePrefix="1" applyNumberFormat="1" applyFont="1" applyFill="1" applyAlignment="1">
      <alignment horizontal="right" vertical="center"/>
    </xf>
    <xf numFmtId="0" fontId="11" fillId="0" borderId="0" xfId="2" applyFont="1" applyAlignment="1">
      <alignment vertical="center"/>
    </xf>
    <xf numFmtId="164" fontId="3" fillId="2" borderId="1" xfId="2" applyNumberFormat="1" applyFont="1" applyFill="1" applyBorder="1" applyAlignment="1">
      <alignment horizontal="right" vertical="center" wrapText="1"/>
    </xf>
    <xf numFmtId="0" fontId="3" fillId="0" borderId="0" xfId="2" quotePrefix="1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164" fontId="2" fillId="2" borderId="0" xfId="2" applyNumberFormat="1" applyFont="1" applyFill="1" applyAlignment="1">
      <alignment horizontal="right" vertical="center"/>
    </xf>
    <xf numFmtId="0" fontId="11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>
      <alignment vertical="center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2" quotePrefix="1" applyFont="1" applyAlignment="1">
      <alignment vertical="center"/>
    </xf>
    <xf numFmtId="164" fontId="3" fillId="0" borderId="0" xfId="2" applyNumberFormat="1" applyFont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5" fontId="11" fillId="0" borderId="0" xfId="2" quotePrefix="1" applyNumberFormat="1" applyFont="1" applyAlignment="1">
      <alignment horizontal="left" vertical="center"/>
    </xf>
    <xf numFmtId="164" fontId="11" fillId="0" borderId="0" xfId="2" applyNumberFormat="1" applyFont="1" applyAlignment="1">
      <alignment horizontal="right" vertical="center"/>
    </xf>
    <xf numFmtId="164" fontId="3" fillId="0" borderId="1" xfId="2" quotePrefix="1" applyNumberFormat="1" applyFont="1" applyBorder="1" applyAlignment="1">
      <alignment horizontal="right" vertical="center"/>
    </xf>
    <xf numFmtId="164" fontId="3" fillId="2" borderId="1" xfId="2" quotePrefix="1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3" fillId="2" borderId="0" xfId="2" applyNumberFormat="1" applyFont="1" applyFill="1" applyBorder="1" applyAlignment="1">
      <alignment horizontal="right" vertical="center" wrapText="1"/>
    </xf>
    <xf numFmtId="164" fontId="3" fillId="0" borderId="0" xfId="2" applyNumberFormat="1" applyFont="1" applyBorder="1" applyAlignment="1">
      <alignment horizontal="right" vertical="center" wrapText="1"/>
    </xf>
    <xf numFmtId="164" fontId="3" fillId="0" borderId="0" xfId="2" applyNumberFormat="1" applyFont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Border="1" applyAlignment="1">
      <alignment vertical="center"/>
    </xf>
    <xf numFmtId="0" fontId="11" fillId="0" borderId="1" xfId="2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">
    <cellStyle name="Comma 2 2" xfId="4" xr:uid="{B6571CEA-D153-45D1-9C75-8AFC3AD85FFF}"/>
    <cellStyle name="Normal" xfId="0" builtinId="0"/>
    <cellStyle name="Normal 16 2 5" xfId="3" xr:uid="{439FC53C-1929-4CC1-82FB-3E89E14EBD42}"/>
    <cellStyle name="Normal 2 3 3 2" xfId="2" xr:uid="{BAF945C1-F1C5-491F-AA40-470100563752}"/>
    <cellStyle name="Normal 354" xfId="1" xr:uid="{FFD2570F-CA2A-4A49-B010-87132007D5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39710-A46F-43C6-982E-9BC65147EC59}">
  <dimension ref="A1:W150"/>
  <sheetViews>
    <sheetView showZeros="0" zoomScale="90" zoomScaleNormal="90" zoomScaleSheetLayoutView="85" zoomScalePageLayoutView="60" workbookViewId="0">
      <selection activeCell="R16" sqref="R16"/>
    </sheetView>
  </sheetViews>
  <sheetFormatPr defaultRowHeight="16.5" customHeight="1"/>
  <cols>
    <col min="1" max="6" width="1.7109375" style="76" customWidth="1"/>
    <col min="7" max="7" width="24.140625" style="76" customWidth="1"/>
    <col min="8" max="8" width="5.7109375" style="76" customWidth="1"/>
    <col min="9" max="9" width="0.85546875" style="76" customWidth="1"/>
    <col min="10" max="10" width="12.7109375" style="76" customWidth="1"/>
    <col min="11" max="11" width="0.85546875" style="76" customWidth="1"/>
    <col min="12" max="12" width="12.7109375" style="76" customWidth="1"/>
    <col min="13" max="13" width="0.85546875" style="76" customWidth="1"/>
    <col min="14" max="14" width="12.7109375" style="76" customWidth="1"/>
    <col min="15" max="15" width="0.85546875" style="76" customWidth="1"/>
    <col min="16" max="16" width="12.7109375" style="76" customWidth="1"/>
    <col min="17" max="191" width="9.140625" style="76"/>
    <col min="192" max="203" width="8.85546875" style="76" customWidth="1"/>
    <col min="204" max="204" width="9.140625" style="76"/>
    <col min="205" max="207" width="8.85546875" style="76" customWidth="1"/>
    <col min="208" max="447" width="9.140625" style="76"/>
    <col min="448" max="459" width="8.85546875" style="76" customWidth="1"/>
    <col min="460" max="460" width="9.140625" style="76"/>
    <col min="461" max="463" width="8.85546875" style="76" customWidth="1"/>
    <col min="464" max="703" width="9.140625" style="76"/>
    <col min="704" max="715" width="8.85546875" style="76" customWidth="1"/>
    <col min="716" max="716" width="9.140625" style="76"/>
    <col min="717" max="719" width="8.85546875" style="76" customWidth="1"/>
    <col min="720" max="959" width="9.140625" style="76"/>
    <col min="960" max="971" width="8.85546875" style="76" customWidth="1"/>
    <col min="972" max="972" width="9.140625" style="76"/>
    <col min="973" max="975" width="8.85546875" style="76" customWidth="1"/>
    <col min="976" max="1215" width="9.140625" style="76"/>
    <col min="1216" max="1227" width="8.85546875" style="76" customWidth="1"/>
    <col min="1228" max="1228" width="9.140625" style="76"/>
    <col min="1229" max="1231" width="8.85546875" style="76" customWidth="1"/>
    <col min="1232" max="1471" width="9.140625" style="76"/>
    <col min="1472" max="1483" width="8.85546875" style="76" customWidth="1"/>
    <col min="1484" max="1484" width="9.140625" style="76"/>
    <col min="1485" max="1487" width="8.85546875" style="76" customWidth="1"/>
    <col min="1488" max="1727" width="9.140625" style="76"/>
    <col min="1728" max="1739" width="8.85546875" style="76" customWidth="1"/>
    <col min="1740" max="1740" width="9.140625" style="76"/>
    <col min="1741" max="1743" width="8.85546875" style="76" customWidth="1"/>
    <col min="1744" max="1983" width="9.140625" style="76"/>
    <col min="1984" max="1995" width="8.85546875" style="76" customWidth="1"/>
    <col min="1996" max="1996" width="9.140625" style="76"/>
    <col min="1997" max="1999" width="8.85546875" style="76" customWidth="1"/>
    <col min="2000" max="2239" width="9.140625" style="76"/>
    <col min="2240" max="2251" width="8.85546875" style="76" customWidth="1"/>
    <col min="2252" max="2252" width="9.140625" style="76"/>
    <col min="2253" max="2255" width="8.85546875" style="76" customWidth="1"/>
    <col min="2256" max="2495" width="9.140625" style="76"/>
    <col min="2496" max="2507" width="8.85546875" style="76" customWidth="1"/>
    <col min="2508" max="2508" width="9.140625" style="76"/>
    <col min="2509" max="2511" width="8.85546875" style="76" customWidth="1"/>
    <col min="2512" max="2751" width="9.140625" style="76"/>
    <col min="2752" max="2763" width="8.85546875" style="76" customWidth="1"/>
    <col min="2764" max="2764" width="9.140625" style="76"/>
    <col min="2765" max="2767" width="8.85546875" style="76" customWidth="1"/>
    <col min="2768" max="3007" width="9.140625" style="76"/>
    <col min="3008" max="3019" width="8.85546875" style="76" customWidth="1"/>
    <col min="3020" max="3020" width="9.140625" style="76"/>
    <col min="3021" max="3023" width="8.85546875" style="76" customWidth="1"/>
    <col min="3024" max="3263" width="9.140625" style="76"/>
    <col min="3264" max="3275" width="8.85546875" style="76" customWidth="1"/>
    <col min="3276" max="3276" width="9.140625" style="76"/>
    <col min="3277" max="3279" width="8.85546875" style="76" customWidth="1"/>
    <col min="3280" max="3519" width="9.140625" style="76"/>
    <col min="3520" max="3531" width="8.85546875" style="76" customWidth="1"/>
    <col min="3532" max="3532" width="9.140625" style="76"/>
    <col min="3533" max="3535" width="8.85546875" style="76" customWidth="1"/>
    <col min="3536" max="3775" width="9.140625" style="76"/>
    <col min="3776" max="3787" width="8.85546875" style="76" customWidth="1"/>
    <col min="3788" max="3788" width="9.140625" style="76"/>
    <col min="3789" max="3791" width="8.85546875" style="76" customWidth="1"/>
    <col min="3792" max="4031" width="9.140625" style="76"/>
    <col min="4032" max="4043" width="8.85546875" style="76" customWidth="1"/>
    <col min="4044" max="4044" width="9.140625" style="76"/>
    <col min="4045" max="4047" width="8.85546875" style="76" customWidth="1"/>
    <col min="4048" max="4287" width="9.140625" style="76"/>
    <col min="4288" max="4299" width="8.85546875" style="76" customWidth="1"/>
    <col min="4300" max="4300" width="9.140625" style="76"/>
    <col min="4301" max="4303" width="8.85546875" style="76" customWidth="1"/>
    <col min="4304" max="4543" width="9.140625" style="76"/>
    <col min="4544" max="4555" width="8.85546875" style="76" customWidth="1"/>
    <col min="4556" max="4556" width="9.140625" style="76"/>
    <col min="4557" max="4559" width="8.85546875" style="76" customWidth="1"/>
    <col min="4560" max="4799" width="9.140625" style="76"/>
    <col min="4800" max="4811" width="8.85546875" style="76" customWidth="1"/>
    <col min="4812" max="4812" width="9.140625" style="76"/>
    <col min="4813" max="4815" width="8.85546875" style="76" customWidth="1"/>
    <col min="4816" max="5055" width="9.140625" style="76"/>
    <col min="5056" max="5067" width="8.85546875" style="76" customWidth="1"/>
    <col min="5068" max="5068" width="9.140625" style="76"/>
    <col min="5069" max="5071" width="8.85546875" style="76" customWidth="1"/>
    <col min="5072" max="5311" width="9.140625" style="76"/>
    <col min="5312" max="5323" width="8.85546875" style="76" customWidth="1"/>
    <col min="5324" max="5324" width="9.140625" style="76"/>
    <col min="5325" max="5327" width="8.85546875" style="76" customWidth="1"/>
    <col min="5328" max="5567" width="9.140625" style="76"/>
    <col min="5568" max="5579" width="8.85546875" style="76" customWidth="1"/>
    <col min="5580" max="5580" width="9.140625" style="76"/>
    <col min="5581" max="5583" width="8.85546875" style="76" customWidth="1"/>
    <col min="5584" max="5823" width="9.140625" style="76"/>
    <col min="5824" max="5835" width="8.85546875" style="76" customWidth="1"/>
    <col min="5836" max="5836" width="9.140625" style="76"/>
    <col min="5837" max="5839" width="8.85546875" style="76" customWidth="1"/>
    <col min="5840" max="6079" width="9.140625" style="76"/>
    <col min="6080" max="6091" width="8.85546875" style="76" customWidth="1"/>
    <col min="6092" max="6092" width="9.140625" style="76"/>
    <col min="6093" max="6095" width="8.85546875" style="76" customWidth="1"/>
    <col min="6096" max="6335" width="9.140625" style="76"/>
    <col min="6336" max="6347" width="8.85546875" style="76" customWidth="1"/>
    <col min="6348" max="6348" width="9.140625" style="76"/>
    <col min="6349" max="6351" width="8.85546875" style="76" customWidth="1"/>
    <col min="6352" max="6591" width="9.140625" style="76"/>
    <col min="6592" max="6603" width="8.85546875" style="76" customWidth="1"/>
    <col min="6604" max="6604" width="9.140625" style="76"/>
    <col min="6605" max="6607" width="8.85546875" style="76" customWidth="1"/>
    <col min="6608" max="6847" width="9.140625" style="76"/>
    <col min="6848" max="6859" width="8.85546875" style="76" customWidth="1"/>
    <col min="6860" max="6860" width="9.140625" style="76"/>
    <col min="6861" max="6863" width="8.85546875" style="76" customWidth="1"/>
    <col min="6864" max="7103" width="9.140625" style="76"/>
    <col min="7104" max="7115" width="8.85546875" style="76" customWidth="1"/>
    <col min="7116" max="7116" width="9.140625" style="76"/>
    <col min="7117" max="7119" width="8.85546875" style="76" customWidth="1"/>
    <col min="7120" max="7359" width="9.140625" style="76"/>
    <col min="7360" max="7371" width="8.85546875" style="76" customWidth="1"/>
    <col min="7372" max="7372" width="9.140625" style="76"/>
    <col min="7373" max="7375" width="8.85546875" style="76" customWidth="1"/>
    <col min="7376" max="7615" width="9.140625" style="76"/>
    <col min="7616" max="7627" width="8.85546875" style="76" customWidth="1"/>
    <col min="7628" max="7628" width="9.140625" style="76"/>
    <col min="7629" max="7631" width="8.85546875" style="76" customWidth="1"/>
    <col min="7632" max="7871" width="9.140625" style="76"/>
    <col min="7872" max="7883" width="8.85546875" style="76" customWidth="1"/>
    <col min="7884" max="7884" width="9.140625" style="76"/>
    <col min="7885" max="7887" width="8.85546875" style="76" customWidth="1"/>
    <col min="7888" max="8127" width="9.140625" style="76"/>
    <col min="8128" max="8139" width="8.85546875" style="76" customWidth="1"/>
    <col min="8140" max="8140" width="9.140625" style="76"/>
    <col min="8141" max="8143" width="8.85546875" style="76" customWidth="1"/>
    <col min="8144" max="8383" width="9.140625" style="76"/>
    <col min="8384" max="8395" width="8.85546875" style="76" customWidth="1"/>
    <col min="8396" max="8396" width="9.140625" style="76"/>
    <col min="8397" max="8399" width="8.85546875" style="76" customWidth="1"/>
    <col min="8400" max="8639" width="9.140625" style="76"/>
    <col min="8640" max="8651" width="8.85546875" style="76" customWidth="1"/>
    <col min="8652" max="8652" width="9.140625" style="76"/>
    <col min="8653" max="8655" width="8.85546875" style="76" customWidth="1"/>
    <col min="8656" max="8895" width="9.140625" style="76"/>
    <col min="8896" max="8907" width="8.85546875" style="76" customWidth="1"/>
    <col min="8908" max="8908" width="9.140625" style="76"/>
    <col min="8909" max="8911" width="8.85546875" style="76" customWidth="1"/>
    <col min="8912" max="9151" width="9.140625" style="76"/>
    <col min="9152" max="9163" width="8.85546875" style="76" customWidth="1"/>
    <col min="9164" max="9164" width="9.140625" style="76"/>
    <col min="9165" max="9167" width="8.85546875" style="76" customWidth="1"/>
    <col min="9168" max="9407" width="9.140625" style="76"/>
    <col min="9408" max="9419" width="8.85546875" style="76" customWidth="1"/>
    <col min="9420" max="9420" width="9.140625" style="76"/>
    <col min="9421" max="9423" width="8.85546875" style="76" customWidth="1"/>
    <col min="9424" max="9663" width="9.140625" style="76"/>
    <col min="9664" max="9675" width="8.85546875" style="76" customWidth="1"/>
    <col min="9676" max="9676" width="9.140625" style="76"/>
    <col min="9677" max="9679" width="8.85546875" style="76" customWidth="1"/>
    <col min="9680" max="9919" width="9.140625" style="76"/>
    <col min="9920" max="9931" width="8.85546875" style="76" customWidth="1"/>
    <col min="9932" max="9932" width="9.140625" style="76"/>
    <col min="9933" max="9935" width="8.85546875" style="76" customWidth="1"/>
    <col min="9936" max="10175" width="9.140625" style="76"/>
    <col min="10176" max="10187" width="8.85546875" style="76" customWidth="1"/>
    <col min="10188" max="10188" width="9.140625" style="76"/>
    <col min="10189" max="10191" width="8.85546875" style="76" customWidth="1"/>
    <col min="10192" max="10431" width="9.140625" style="76"/>
    <col min="10432" max="10443" width="8.85546875" style="76" customWidth="1"/>
    <col min="10444" max="10444" width="9.140625" style="76"/>
    <col min="10445" max="10447" width="8.85546875" style="76" customWidth="1"/>
    <col min="10448" max="10687" width="9.140625" style="76"/>
    <col min="10688" max="10699" width="8.85546875" style="76" customWidth="1"/>
    <col min="10700" max="10700" width="9.140625" style="76"/>
    <col min="10701" max="10703" width="8.85546875" style="76" customWidth="1"/>
    <col min="10704" max="10943" width="9.140625" style="76"/>
    <col min="10944" max="10955" width="8.85546875" style="76" customWidth="1"/>
    <col min="10956" max="10956" width="9.140625" style="76"/>
    <col min="10957" max="10959" width="8.85546875" style="76" customWidth="1"/>
    <col min="10960" max="11199" width="9.140625" style="76"/>
    <col min="11200" max="11211" width="8.85546875" style="76" customWidth="1"/>
    <col min="11212" max="11212" width="9.140625" style="76"/>
    <col min="11213" max="11215" width="8.85546875" style="76" customWidth="1"/>
    <col min="11216" max="11455" width="9.140625" style="76"/>
    <col min="11456" max="11467" width="8.85546875" style="76" customWidth="1"/>
    <col min="11468" max="11468" width="9.140625" style="76"/>
    <col min="11469" max="11471" width="8.85546875" style="76" customWidth="1"/>
    <col min="11472" max="11711" width="9.140625" style="76"/>
    <col min="11712" max="11723" width="8.85546875" style="76" customWidth="1"/>
    <col min="11724" max="11724" width="9.140625" style="76"/>
    <col min="11725" max="11727" width="8.85546875" style="76" customWidth="1"/>
    <col min="11728" max="11967" width="9.140625" style="76"/>
    <col min="11968" max="11979" width="8.85546875" style="76" customWidth="1"/>
    <col min="11980" max="11980" width="9.140625" style="76"/>
    <col min="11981" max="11983" width="8.85546875" style="76" customWidth="1"/>
    <col min="11984" max="12223" width="9.140625" style="76"/>
    <col min="12224" max="12235" width="8.85546875" style="76" customWidth="1"/>
    <col min="12236" max="12236" width="9.140625" style="76"/>
    <col min="12237" max="12239" width="8.85546875" style="76" customWidth="1"/>
    <col min="12240" max="12479" width="9.140625" style="76"/>
    <col min="12480" max="12491" width="8.85546875" style="76" customWidth="1"/>
    <col min="12492" max="12492" width="9.140625" style="76"/>
    <col min="12493" max="12495" width="8.85546875" style="76" customWidth="1"/>
    <col min="12496" max="12735" width="9.140625" style="76"/>
    <col min="12736" max="12747" width="8.85546875" style="76" customWidth="1"/>
    <col min="12748" max="12748" width="9.140625" style="76"/>
    <col min="12749" max="12751" width="8.85546875" style="76" customWidth="1"/>
    <col min="12752" max="12991" width="9.140625" style="76"/>
    <col min="12992" max="13003" width="8.85546875" style="76" customWidth="1"/>
    <col min="13004" max="13004" width="9.140625" style="76"/>
    <col min="13005" max="13007" width="8.85546875" style="76" customWidth="1"/>
    <col min="13008" max="13247" width="9.140625" style="76"/>
    <col min="13248" max="13259" width="8.85546875" style="76" customWidth="1"/>
    <col min="13260" max="13260" width="9.140625" style="76"/>
    <col min="13261" max="13263" width="8.85546875" style="76" customWidth="1"/>
    <col min="13264" max="13503" width="9.140625" style="76"/>
    <col min="13504" max="13515" width="8.85546875" style="76" customWidth="1"/>
    <col min="13516" max="13516" width="9.140625" style="76"/>
    <col min="13517" max="13519" width="8.85546875" style="76" customWidth="1"/>
    <col min="13520" max="13759" width="9.140625" style="76"/>
    <col min="13760" max="13771" width="8.85546875" style="76" customWidth="1"/>
    <col min="13772" max="13772" width="9.140625" style="76"/>
    <col min="13773" max="13775" width="8.85546875" style="76" customWidth="1"/>
    <col min="13776" max="14015" width="9.140625" style="76"/>
    <col min="14016" max="14027" width="8.85546875" style="76" customWidth="1"/>
    <col min="14028" max="14028" width="9.140625" style="76"/>
    <col min="14029" max="14031" width="8.85546875" style="76" customWidth="1"/>
    <col min="14032" max="14271" width="9.140625" style="76"/>
    <col min="14272" max="14283" width="8.85546875" style="76" customWidth="1"/>
    <col min="14284" max="14284" width="9.140625" style="76"/>
    <col min="14285" max="14287" width="8.85546875" style="76" customWidth="1"/>
    <col min="14288" max="14527" width="9.140625" style="76"/>
    <col min="14528" max="14539" width="8.85546875" style="76" customWidth="1"/>
    <col min="14540" max="14540" width="9.140625" style="76"/>
    <col min="14541" max="14543" width="8.85546875" style="76" customWidth="1"/>
    <col min="14544" max="14783" width="9.140625" style="76"/>
    <col min="14784" max="14795" width="8.85546875" style="76" customWidth="1"/>
    <col min="14796" max="14796" width="9.140625" style="76"/>
    <col min="14797" max="14799" width="8.85546875" style="76" customWidth="1"/>
    <col min="14800" max="15039" width="9.140625" style="76"/>
    <col min="15040" max="15051" width="8.85546875" style="76" customWidth="1"/>
    <col min="15052" max="15052" width="9.140625" style="76"/>
    <col min="15053" max="15055" width="8.85546875" style="76" customWidth="1"/>
    <col min="15056" max="15295" width="9.140625" style="76"/>
    <col min="15296" max="15307" width="8.85546875" style="76" customWidth="1"/>
    <col min="15308" max="15308" width="9.140625" style="76"/>
    <col min="15309" max="15311" width="8.85546875" style="76" customWidth="1"/>
    <col min="15312" max="15551" width="9.140625" style="76"/>
    <col min="15552" max="15563" width="8.85546875" style="76" customWidth="1"/>
    <col min="15564" max="15564" width="9.140625" style="76"/>
    <col min="15565" max="15567" width="8.85546875" style="76" customWidth="1"/>
    <col min="15568" max="15807" width="9.140625" style="76"/>
    <col min="15808" max="15819" width="8.85546875" style="76" customWidth="1"/>
    <col min="15820" max="15820" width="9.140625" style="76"/>
    <col min="15821" max="15823" width="8.85546875" style="76" customWidth="1"/>
    <col min="15824" max="16063" width="9.140625" style="76"/>
    <col min="16064" max="16075" width="8.85546875" style="76" customWidth="1"/>
    <col min="16076" max="16076" width="9.140625" style="76"/>
    <col min="16077" max="16079" width="8.85546875" style="76" customWidth="1"/>
    <col min="16080" max="16339" width="9.140625" style="76"/>
    <col min="16340" max="16341" width="8.85546875" style="76" customWidth="1"/>
    <col min="16342" max="16347" width="9.140625" style="76"/>
    <col min="16348" max="16384" width="8.85546875" style="76" customWidth="1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157"/>
      <c r="I1" s="157"/>
      <c r="J1" s="3"/>
      <c r="K1" s="3"/>
      <c r="L1" s="3"/>
      <c r="M1" s="3"/>
      <c r="N1" s="3"/>
      <c r="O1" s="3"/>
      <c r="P1" s="3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157"/>
      <c r="I2" s="157"/>
      <c r="J2" s="3"/>
      <c r="K2" s="3"/>
      <c r="L2" s="3"/>
      <c r="M2" s="3"/>
      <c r="N2" s="3"/>
      <c r="O2" s="3"/>
      <c r="P2" s="3"/>
    </row>
    <row r="3" spans="1:16" ht="16.5" customHeight="1">
      <c r="A3" s="5" t="s">
        <v>2</v>
      </c>
      <c r="B3" s="6"/>
      <c r="C3" s="6"/>
      <c r="D3" s="6"/>
      <c r="E3" s="6"/>
      <c r="F3" s="6"/>
      <c r="G3" s="6"/>
      <c r="H3" s="158"/>
      <c r="I3" s="158"/>
      <c r="J3" s="8"/>
      <c r="K3" s="8"/>
      <c r="L3" s="8"/>
      <c r="M3" s="8"/>
      <c r="N3" s="8"/>
      <c r="O3" s="8"/>
      <c r="P3" s="8"/>
    </row>
    <row r="4" spans="1:16" ht="16.5" customHeight="1">
      <c r="A4" s="9"/>
      <c r="B4" s="1"/>
      <c r="C4" s="1"/>
      <c r="D4" s="1"/>
      <c r="E4" s="1"/>
      <c r="F4" s="1"/>
      <c r="G4" s="1"/>
      <c r="H4" s="157"/>
      <c r="I4" s="157"/>
      <c r="J4" s="3"/>
      <c r="K4" s="3"/>
      <c r="L4" s="3"/>
      <c r="M4" s="3"/>
      <c r="N4" s="3"/>
      <c r="O4" s="3"/>
      <c r="P4" s="3"/>
    </row>
    <row r="5" spans="1:16" ht="16.5" customHeight="1">
      <c r="A5" s="1"/>
      <c r="B5" s="1"/>
      <c r="C5" s="1"/>
      <c r="D5" s="1"/>
      <c r="E5" s="1"/>
      <c r="F5" s="1"/>
      <c r="G5" s="1"/>
      <c r="H5" s="157"/>
      <c r="I5" s="157"/>
      <c r="J5" s="3"/>
      <c r="K5" s="3"/>
      <c r="L5" s="3"/>
      <c r="M5" s="3"/>
      <c r="N5" s="3"/>
      <c r="O5" s="3"/>
      <c r="P5" s="3"/>
    </row>
    <row r="6" spans="1:16" ht="16.5" customHeight="1">
      <c r="A6" s="1"/>
      <c r="B6" s="1"/>
      <c r="C6" s="1"/>
      <c r="D6" s="1"/>
      <c r="E6" s="1"/>
      <c r="F6" s="1"/>
      <c r="G6" s="1"/>
      <c r="H6" s="157"/>
      <c r="I6" s="157"/>
      <c r="J6" s="164" t="s">
        <v>3</v>
      </c>
      <c r="K6" s="164"/>
      <c r="L6" s="164"/>
      <c r="M6" s="3"/>
      <c r="N6" s="164" t="s">
        <v>4</v>
      </c>
      <c r="O6" s="164"/>
      <c r="P6" s="164"/>
    </row>
    <row r="7" spans="1:16" ht="16.5" customHeight="1">
      <c r="A7" s="1"/>
      <c r="B7" s="1"/>
      <c r="C7" s="1"/>
      <c r="D7" s="1"/>
      <c r="E7" s="1"/>
      <c r="F7" s="1"/>
      <c r="G7" s="1"/>
      <c r="H7" s="157"/>
      <c r="I7" s="157"/>
      <c r="J7" s="163" t="s">
        <v>5</v>
      </c>
      <c r="K7" s="163"/>
      <c r="L7" s="163"/>
      <c r="M7" s="10"/>
      <c r="N7" s="163" t="s">
        <v>5</v>
      </c>
      <c r="O7" s="163"/>
      <c r="P7" s="163"/>
    </row>
    <row r="8" spans="1:16" ht="16.5" customHeight="1">
      <c r="A8" s="1"/>
      <c r="B8" s="1"/>
      <c r="C8" s="1"/>
      <c r="D8" s="1"/>
      <c r="E8" s="1"/>
      <c r="F8" s="1"/>
      <c r="G8" s="1"/>
      <c r="H8" s="157"/>
      <c r="I8" s="157"/>
      <c r="J8" s="11" t="s">
        <v>6</v>
      </c>
      <c r="K8" s="11"/>
      <c r="L8" s="3" t="s">
        <v>7</v>
      </c>
      <c r="M8" s="11"/>
      <c r="N8" s="11" t="s">
        <v>6</v>
      </c>
      <c r="O8" s="11"/>
      <c r="P8" s="3" t="s">
        <v>7</v>
      </c>
    </row>
    <row r="9" spans="1:16" ht="16.5" customHeight="1">
      <c r="A9" s="1"/>
      <c r="B9" s="1"/>
      <c r="C9" s="1"/>
      <c r="D9" s="1"/>
      <c r="E9" s="1"/>
      <c r="F9" s="1"/>
      <c r="G9" s="1"/>
      <c r="H9" s="157"/>
      <c r="I9" s="157"/>
      <c r="J9" s="12" t="s">
        <v>8</v>
      </c>
      <c r="K9" s="12"/>
      <c r="L9" s="13" t="s">
        <v>9</v>
      </c>
      <c r="M9" s="11"/>
      <c r="N9" s="12" t="s">
        <v>8</v>
      </c>
      <c r="O9" s="11"/>
      <c r="P9" s="13" t="s">
        <v>9</v>
      </c>
    </row>
    <row r="10" spans="1:16" ht="16.5" customHeight="1">
      <c r="A10" s="1"/>
      <c r="B10" s="1"/>
      <c r="C10" s="1"/>
      <c r="D10" s="1"/>
      <c r="E10" s="1"/>
      <c r="F10" s="1"/>
      <c r="G10" s="1"/>
      <c r="H10" s="157"/>
      <c r="I10" s="157"/>
      <c r="J10" s="13" t="s">
        <v>10</v>
      </c>
      <c r="K10" s="13"/>
      <c r="L10" s="13" t="s">
        <v>11</v>
      </c>
      <c r="M10" s="13"/>
      <c r="N10" s="13" t="s">
        <v>10</v>
      </c>
      <c r="O10" s="13"/>
      <c r="P10" s="13" t="s">
        <v>11</v>
      </c>
    </row>
    <row r="11" spans="1:16" ht="16.5" customHeight="1">
      <c r="A11" s="1"/>
      <c r="B11" s="1"/>
      <c r="C11" s="1"/>
      <c r="D11" s="1"/>
      <c r="E11" s="1"/>
      <c r="F11" s="1"/>
      <c r="G11" s="1"/>
      <c r="H11" s="157"/>
      <c r="I11" s="157"/>
      <c r="J11" s="13" t="s">
        <v>174</v>
      </c>
      <c r="K11" s="13"/>
      <c r="L11" s="13" t="s">
        <v>174</v>
      </c>
      <c r="M11" s="13"/>
      <c r="N11" s="13" t="s">
        <v>174</v>
      </c>
      <c r="O11" s="13"/>
      <c r="P11" s="13" t="s">
        <v>174</v>
      </c>
    </row>
    <row r="12" spans="1:16" ht="16.5" customHeight="1">
      <c r="A12" s="1"/>
      <c r="B12" s="1"/>
      <c r="C12" s="1"/>
      <c r="D12" s="1"/>
      <c r="E12" s="1"/>
      <c r="F12" s="1"/>
      <c r="G12" s="1"/>
      <c r="H12" s="158" t="s">
        <v>12</v>
      </c>
      <c r="I12" s="157"/>
      <c r="J12" s="162" t="s">
        <v>175</v>
      </c>
      <c r="K12" s="3"/>
      <c r="L12" s="162" t="s">
        <v>175</v>
      </c>
      <c r="M12" s="3"/>
      <c r="N12" s="162" t="s">
        <v>175</v>
      </c>
      <c r="O12" s="3"/>
      <c r="P12" s="162" t="s">
        <v>175</v>
      </c>
    </row>
    <row r="13" spans="1:16" ht="16.5" customHeight="1">
      <c r="A13" s="1"/>
      <c r="B13" s="1"/>
      <c r="C13" s="1"/>
      <c r="D13" s="1"/>
      <c r="E13" s="1"/>
      <c r="F13" s="1"/>
      <c r="G13" s="1"/>
      <c r="H13" s="157"/>
      <c r="I13" s="157"/>
      <c r="J13" s="15"/>
      <c r="K13" s="3"/>
      <c r="L13" s="3"/>
      <c r="M13" s="157"/>
      <c r="N13" s="15"/>
      <c r="O13" s="157"/>
      <c r="P13" s="3"/>
    </row>
    <row r="14" spans="1:16" ht="16.5" customHeight="1">
      <c r="A14" s="9" t="s">
        <v>13</v>
      </c>
      <c r="B14" s="16"/>
      <c r="C14" s="16"/>
      <c r="D14" s="16"/>
      <c r="E14" s="16"/>
      <c r="F14" s="16"/>
      <c r="G14" s="16"/>
      <c r="H14" s="156"/>
      <c r="I14" s="156"/>
      <c r="J14" s="18"/>
      <c r="K14" s="19"/>
      <c r="L14" s="19"/>
      <c r="M14" s="156"/>
      <c r="N14" s="18"/>
      <c r="O14" s="156"/>
      <c r="P14" s="19"/>
    </row>
    <row r="15" spans="1:16" ht="16.5" customHeight="1">
      <c r="A15" s="16"/>
      <c r="B15" s="16"/>
      <c r="C15" s="16"/>
      <c r="D15" s="16"/>
      <c r="E15" s="20"/>
      <c r="F15" s="16"/>
      <c r="G15" s="16"/>
      <c r="H15" s="156"/>
      <c r="I15" s="156"/>
      <c r="J15" s="18"/>
      <c r="K15" s="19"/>
      <c r="L15" s="19"/>
      <c r="M15" s="156"/>
      <c r="N15" s="18"/>
      <c r="O15" s="156"/>
      <c r="P15" s="19"/>
    </row>
    <row r="16" spans="1:16" ht="16.5" customHeight="1">
      <c r="A16" s="9" t="s">
        <v>14</v>
      </c>
      <c r="B16" s="20"/>
      <c r="C16" s="16"/>
      <c r="D16" s="16"/>
      <c r="E16" s="20"/>
      <c r="F16" s="16"/>
      <c r="G16" s="16"/>
      <c r="H16" s="156"/>
      <c r="I16" s="156"/>
      <c r="J16" s="21"/>
      <c r="K16" s="22"/>
      <c r="L16" s="22"/>
      <c r="M16" s="156"/>
      <c r="N16" s="61"/>
      <c r="O16" s="156"/>
      <c r="P16" s="62"/>
    </row>
    <row r="17" spans="1:17" ht="16.5" customHeight="1">
      <c r="A17" s="1"/>
      <c r="B17" s="20"/>
      <c r="C17" s="16"/>
      <c r="D17" s="16"/>
      <c r="E17" s="20"/>
      <c r="F17" s="16"/>
      <c r="G17" s="16"/>
      <c r="H17" s="156"/>
      <c r="I17" s="156"/>
      <c r="J17" s="23"/>
      <c r="K17" s="24"/>
      <c r="L17" s="24"/>
      <c r="M17" s="25"/>
      <c r="N17" s="23"/>
      <c r="O17" s="25"/>
      <c r="P17" s="24"/>
    </row>
    <row r="18" spans="1:17" ht="16.5" customHeight="1">
      <c r="A18" s="16" t="s">
        <v>15</v>
      </c>
      <c r="B18" s="16"/>
      <c r="C18" s="16"/>
      <c r="D18" s="16"/>
      <c r="E18" s="16"/>
      <c r="F18" s="16"/>
      <c r="G18" s="16"/>
      <c r="H18" s="156"/>
      <c r="I18" s="156"/>
      <c r="J18" s="21">
        <v>9019599</v>
      </c>
      <c r="K18" s="22"/>
      <c r="L18" s="22">
        <v>9696762</v>
      </c>
      <c r="M18" s="26"/>
      <c r="N18" s="21">
        <v>8981052</v>
      </c>
      <c r="O18" s="26"/>
      <c r="P18" s="22">
        <v>9683019</v>
      </c>
      <c r="Q18" s="159"/>
    </row>
    <row r="19" spans="1:17" ht="16.5" customHeight="1">
      <c r="A19" s="16" t="s">
        <v>16</v>
      </c>
      <c r="B19" s="16"/>
      <c r="C19" s="16"/>
      <c r="D19" s="16"/>
      <c r="E19" s="16"/>
      <c r="F19" s="16"/>
      <c r="G19" s="16"/>
      <c r="H19" s="156">
        <v>7</v>
      </c>
      <c r="I19" s="156"/>
      <c r="J19" s="21">
        <v>1401784</v>
      </c>
      <c r="K19" s="22"/>
      <c r="L19" s="22">
        <v>1466786</v>
      </c>
      <c r="M19" s="26"/>
      <c r="N19" s="21">
        <v>1395486</v>
      </c>
      <c r="O19" s="26"/>
      <c r="P19" s="22">
        <v>1463452</v>
      </c>
    </row>
    <row r="20" spans="1:17" ht="16.5" customHeight="1">
      <c r="A20" s="16" t="s">
        <v>17</v>
      </c>
      <c r="B20" s="16"/>
      <c r="C20" s="16"/>
      <c r="D20" s="16"/>
      <c r="E20" s="16"/>
      <c r="F20" s="16"/>
      <c r="G20" s="16"/>
      <c r="H20" s="156">
        <v>16.399999999999999</v>
      </c>
      <c r="I20" s="156"/>
      <c r="J20" s="21">
        <v>0</v>
      </c>
      <c r="K20" s="22"/>
      <c r="L20" s="22">
        <v>0</v>
      </c>
      <c r="M20" s="26"/>
      <c r="N20" s="21">
        <v>60000</v>
      </c>
      <c r="O20" s="26"/>
      <c r="P20" s="22">
        <v>60000</v>
      </c>
    </row>
    <row r="21" spans="1:17" ht="16.5" customHeight="1">
      <c r="A21" s="16" t="s">
        <v>18</v>
      </c>
      <c r="B21" s="16"/>
      <c r="C21" s="16"/>
      <c r="D21" s="16"/>
      <c r="E21" s="20"/>
      <c r="F21" s="16"/>
      <c r="G21" s="16"/>
      <c r="H21" s="156">
        <v>8</v>
      </c>
      <c r="I21" s="156"/>
      <c r="J21" s="21">
        <v>65400</v>
      </c>
      <c r="K21" s="22"/>
      <c r="L21" s="22">
        <v>79675</v>
      </c>
      <c r="M21" s="26"/>
      <c r="N21" s="21">
        <v>65400</v>
      </c>
      <c r="O21" s="26"/>
      <c r="P21" s="22">
        <v>79675</v>
      </c>
    </row>
    <row r="22" spans="1:17" ht="16.5" customHeight="1">
      <c r="A22" s="16" t="s">
        <v>19</v>
      </c>
      <c r="B22" s="16"/>
      <c r="C22" s="16"/>
      <c r="D22" s="16"/>
      <c r="E22" s="16"/>
      <c r="F22" s="16"/>
      <c r="G22" s="16"/>
      <c r="H22" s="156"/>
      <c r="I22" s="156"/>
      <c r="J22" s="28">
        <v>34307</v>
      </c>
      <c r="K22" s="22"/>
      <c r="L22" s="29">
        <v>34703</v>
      </c>
      <c r="M22" s="26"/>
      <c r="N22" s="28">
        <v>34022</v>
      </c>
      <c r="O22" s="26"/>
      <c r="P22" s="29">
        <v>34703</v>
      </c>
    </row>
    <row r="23" spans="1:17" ht="16.5" customHeight="1">
      <c r="A23" s="16"/>
      <c r="B23" s="16"/>
      <c r="C23" s="16"/>
      <c r="D23" s="16"/>
      <c r="E23" s="20"/>
      <c r="F23" s="16"/>
      <c r="G23" s="16"/>
      <c r="H23" s="156"/>
      <c r="I23" s="156"/>
      <c r="J23" s="30"/>
      <c r="K23" s="31"/>
      <c r="L23" s="31"/>
      <c r="M23" s="26"/>
      <c r="N23" s="30"/>
      <c r="O23" s="26"/>
      <c r="P23" s="31"/>
    </row>
    <row r="24" spans="1:17" ht="16.5" customHeight="1">
      <c r="A24" s="32" t="s">
        <v>20</v>
      </c>
      <c r="B24" s="16"/>
      <c r="C24" s="16"/>
      <c r="D24" s="16"/>
      <c r="E24" s="16"/>
      <c r="F24" s="16"/>
      <c r="G24" s="16"/>
      <c r="H24" s="156"/>
      <c r="I24" s="156"/>
      <c r="J24" s="28">
        <f>SUM(J18:J22)</f>
        <v>10521090</v>
      </c>
      <c r="K24" s="22"/>
      <c r="L24" s="29">
        <f>SUM(L18:L22)</f>
        <v>11277926</v>
      </c>
      <c r="M24" s="26"/>
      <c r="N24" s="28">
        <f>SUM(N18:N22)</f>
        <v>10535960</v>
      </c>
      <c r="O24" s="26"/>
      <c r="P24" s="29">
        <f>SUM(P18:P22)</f>
        <v>11320849</v>
      </c>
    </row>
    <row r="25" spans="1:17" ht="16.5" customHeight="1">
      <c r="A25" s="16"/>
      <c r="B25" s="16"/>
      <c r="C25" s="16"/>
      <c r="D25" s="16"/>
      <c r="E25" s="16"/>
      <c r="F25" s="16"/>
      <c r="G25" s="16"/>
      <c r="H25" s="156"/>
      <c r="I25" s="156"/>
      <c r="J25" s="23"/>
      <c r="K25" s="24"/>
      <c r="L25" s="24"/>
      <c r="M25" s="25"/>
      <c r="N25" s="23"/>
      <c r="O25" s="25"/>
      <c r="P25" s="24"/>
    </row>
    <row r="26" spans="1:17" ht="16.5" customHeight="1">
      <c r="A26" s="32" t="s">
        <v>21</v>
      </c>
      <c r="B26" s="16"/>
      <c r="C26" s="16"/>
      <c r="D26" s="16"/>
      <c r="E26" s="16"/>
      <c r="F26" s="16"/>
      <c r="G26" s="16"/>
      <c r="H26" s="156"/>
      <c r="I26" s="156"/>
      <c r="J26" s="23"/>
      <c r="K26" s="24"/>
      <c r="L26" s="24"/>
      <c r="M26" s="25"/>
      <c r="N26" s="23"/>
      <c r="O26" s="25"/>
      <c r="P26" s="24"/>
    </row>
    <row r="27" spans="1:17" ht="16.5" customHeight="1">
      <c r="A27" s="1"/>
      <c r="B27" s="16"/>
      <c r="C27" s="16"/>
      <c r="D27" s="16"/>
      <c r="E27" s="16"/>
      <c r="F27" s="16"/>
      <c r="G27" s="16"/>
      <c r="H27" s="156"/>
      <c r="I27" s="156"/>
      <c r="J27" s="23"/>
      <c r="K27" s="24"/>
      <c r="L27" s="24"/>
      <c r="M27" s="25"/>
      <c r="N27" s="23"/>
      <c r="O27" s="25"/>
      <c r="P27" s="24"/>
    </row>
    <row r="28" spans="1:17" ht="16.5" customHeight="1">
      <c r="A28" s="155" t="s">
        <v>22</v>
      </c>
      <c r="B28" s="16"/>
      <c r="C28" s="16"/>
      <c r="D28" s="16"/>
      <c r="E28" s="16"/>
      <c r="F28" s="16"/>
      <c r="G28" s="16"/>
      <c r="H28" s="156"/>
      <c r="I28" s="156"/>
      <c r="J28" s="21">
        <v>0</v>
      </c>
      <c r="K28" s="22"/>
      <c r="L28" s="22">
        <v>0</v>
      </c>
      <c r="M28" s="25"/>
      <c r="N28" s="21">
        <v>530</v>
      </c>
      <c r="O28" s="25"/>
      <c r="P28" s="22">
        <v>530</v>
      </c>
    </row>
    <row r="29" spans="1:17" ht="16.5" customHeight="1">
      <c r="A29" s="155" t="s">
        <v>23</v>
      </c>
      <c r="B29" s="16"/>
      <c r="C29" s="16"/>
      <c r="D29" s="16"/>
      <c r="E29" s="16"/>
      <c r="F29" s="16"/>
      <c r="G29" s="16"/>
      <c r="H29" s="156">
        <v>9</v>
      </c>
      <c r="I29" s="156"/>
      <c r="J29" s="21">
        <v>2094291</v>
      </c>
      <c r="K29" s="22"/>
      <c r="L29" s="22">
        <v>2258546</v>
      </c>
      <c r="M29" s="25"/>
      <c r="N29" s="21">
        <v>2092801</v>
      </c>
      <c r="O29" s="25"/>
      <c r="P29" s="22">
        <v>2258546</v>
      </c>
    </row>
    <row r="30" spans="1:17" ht="16.5" customHeight="1">
      <c r="A30" s="155" t="s">
        <v>24</v>
      </c>
      <c r="B30" s="16"/>
      <c r="C30" s="16"/>
      <c r="D30" s="16"/>
      <c r="E30" s="16"/>
      <c r="F30" s="16"/>
      <c r="G30" s="16"/>
      <c r="H30" s="156">
        <v>9</v>
      </c>
      <c r="I30" s="156"/>
      <c r="J30" s="21">
        <v>4974575</v>
      </c>
      <c r="K30" s="22"/>
      <c r="L30" s="22">
        <v>5320589</v>
      </c>
      <c r="M30" s="25"/>
      <c r="N30" s="21">
        <v>1243670</v>
      </c>
      <c r="O30" s="25"/>
      <c r="P30" s="22">
        <v>1414006</v>
      </c>
    </row>
    <row r="31" spans="1:17" ht="16.5" customHeight="1">
      <c r="A31" s="155" t="s">
        <v>25</v>
      </c>
      <c r="B31" s="16"/>
      <c r="C31" s="16"/>
      <c r="D31" s="16"/>
      <c r="E31" s="16"/>
      <c r="F31" s="16"/>
      <c r="G31" s="16"/>
      <c r="H31" s="156">
        <v>9</v>
      </c>
      <c r="I31" s="156"/>
      <c r="J31" s="21">
        <v>186199</v>
      </c>
      <c r="K31" s="22"/>
      <c r="L31" s="22">
        <v>199150</v>
      </c>
      <c r="M31" s="25"/>
      <c r="N31" s="21">
        <v>186163</v>
      </c>
      <c r="O31" s="25"/>
      <c r="P31" s="22">
        <v>199112</v>
      </c>
    </row>
    <row r="32" spans="1:17" ht="16.5" customHeight="1">
      <c r="A32" s="155" t="s">
        <v>26</v>
      </c>
      <c r="B32" s="16"/>
      <c r="C32" s="16"/>
      <c r="D32" s="16"/>
      <c r="E32" s="16"/>
      <c r="F32" s="16"/>
      <c r="G32" s="16"/>
      <c r="H32" s="156"/>
      <c r="I32" s="156"/>
      <c r="J32" s="21">
        <v>38477</v>
      </c>
      <c r="K32" s="22"/>
      <c r="L32" s="22">
        <v>43009</v>
      </c>
      <c r="M32" s="25"/>
      <c r="N32" s="21">
        <v>40877</v>
      </c>
      <c r="O32" s="25"/>
      <c r="P32" s="22">
        <v>39162</v>
      </c>
    </row>
    <row r="33" spans="1:16" ht="16.5" customHeight="1">
      <c r="A33" s="155" t="s">
        <v>27</v>
      </c>
      <c r="B33" s="16"/>
      <c r="C33" s="16"/>
      <c r="D33" s="16"/>
      <c r="E33" s="16"/>
      <c r="F33" s="16"/>
      <c r="G33" s="16"/>
      <c r="H33" s="156"/>
      <c r="I33" s="156"/>
      <c r="J33" s="28">
        <v>217706</v>
      </c>
      <c r="K33" s="22"/>
      <c r="L33" s="29">
        <v>219015</v>
      </c>
      <c r="M33" s="25"/>
      <c r="N33" s="28">
        <v>217706</v>
      </c>
      <c r="O33" s="25"/>
      <c r="P33" s="29">
        <v>219015</v>
      </c>
    </row>
    <row r="34" spans="1:16" ht="16.5" customHeight="1">
      <c r="A34" s="16"/>
      <c r="B34" s="16"/>
      <c r="C34" s="16"/>
      <c r="D34" s="16"/>
      <c r="E34" s="20"/>
      <c r="F34" s="16"/>
      <c r="G34" s="16"/>
      <c r="H34" s="156"/>
      <c r="I34" s="156"/>
      <c r="J34" s="23"/>
      <c r="K34" s="24"/>
      <c r="L34" s="24"/>
      <c r="M34" s="25"/>
      <c r="N34" s="23"/>
      <c r="O34" s="25"/>
      <c r="P34" s="24"/>
    </row>
    <row r="35" spans="1:16" ht="16.5" customHeight="1">
      <c r="A35" s="32" t="s">
        <v>28</v>
      </c>
      <c r="B35" s="16"/>
      <c r="C35" s="16"/>
      <c r="D35" s="16"/>
      <c r="E35" s="16"/>
      <c r="F35" s="16"/>
      <c r="G35" s="16"/>
      <c r="H35" s="156"/>
      <c r="I35" s="156"/>
      <c r="J35" s="28">
        <f>SUM(J28:J33)</f>
        <v>7511248</v>
      </c>
      <c r="K35" s="22"/>
      <c r="L35" s="29">
        <f>SUM(L28:L33)</f>
        <v>8040309</v>
      </c>
      <c r="M35" s="26"/>
      <c r="N35" s="28">
        <f>SUM(N28:N33)</f>
        <v>3781747</v>
      </c>
      <c r="O35" s="26"/>
      <c r="P35" s="29">
        <f>SUM(P28:P33)</f>
        <v>4130371</v>
      </c>
    </row>
    <row r="36" spans="1:16" ht="16.5" customHeight="1">
      <c r="A36" s="16"/>
      <c r="B36" s="16"/>
      <c r="C36" s="16"/>
      <c r="D36" s="16"/>
      <c r="E36" s="16"/>
      <c r="F36" s="16"/>
      <c r="G36" s="16"/>
      <c r="H36" s="156"/>
      <c r="I36" s="156"/>
      <c r="J36" s="23"/>
      <c r="K36" s="24"/>
      <c r="L36" s="24"/>
      <c r="M36" s="25"/>
      <c r="N36" s="23"/>
      <c r="O36" s="25"/>
      <c r="P36" s="24"/>
    </row>
    <row r="37" spans="1:16" ht="16.5" customHeight="1" thickBot="1">
      <c r="A37" s="1" t="s">
        <v>29</v>
      </c>
      <c r="B37" s="16"/>
      <c r="C37" s="16"/>
      <c r="D37" s="16"/>
      <c r="E37" s="16"/>
      <c r="F37" s="16"/>
      <c r="G37" s="16"/>
      <c r="H37" s="156"/>
      <c r="I37" s="156"/>
      <c r="J37" s="33">
        <f>SUM(J24,J35)</f>
        <v>18032338</v>
      </c>
      <c r="K37" s="22"/>
      <c r="L37" s="34">
        <f>SUM(L24,L35)</f>
        <v>19318235</v>
      </c>
      <c r="M37" s="26"/>
      <c r="N37" s="33">
        <f>SUM(N24,N35)</f>
        <v>14317707</v>
      </c>
      <c r="O37" s="26"/>
      <c r="P37" s="34">
        <f>SUM(P24,P35)</f>
        <v>15451220</v>
      </c>
    </row>
    <row r="38" spans="1:16" ht="16.5" customHeight="1" thickTop="1">
      <c r="A38" s="1"/>
      <c r="B38" s="16"/>
      <c r="C38" s="16"/>
      <c r="D38" s="16"/>
      <c r="E38" s="16"/>
      <c r="F38" s="16"/>
      <c r="G38" s="16"/>
      <c r="H38" s="156"/>
      <c r="I38" s="156"/>
      <c r="J38" s="19"/>
      <c r="K38" s="19"/>
      <c r="L38" s="19"/>
      <c r="M38" s="19"/>
      <c r="N38" s="19"/>
      <c r="O38" s="19"/>
      <c r="P38" s="19"/>
    </row>
    <row r="39" spans="1:16" ht="16.5" customHeight="1">
      <c r="A39" s="1"/>
      <c r="B39" s="16"/>
      <c r="C39" s="16"/>
      <c r="D39" s="16"/>
      <c r="E39" s="16"/>
      <c r="F39" s="16"/>
      <c r="G39" s="16"/>
      <c r="H39" s="156"/>
      <c r="I39" s="156"/>
      <c r="J39" s="19"/>
      <c r="K39" s="19"/>
      <c r="L39" s="19"/>
      <c r="M39" s="19"/>
      <c r="N39" s="19"/>
      <c r="O39" s="19"/>
      <c r="P39" s="19"/>
    </row>
    <row r="40" spans="1:16" ht="16.5" customHeight="1">
      <c r="A40" s="1"/>
      <c r="B40" s="16"/>
      <c r="C40" s="16"/>
      <c r="D40" s="16"/>
      <c r="E40" s="16"/>
      <c r="F40" s="16"/>
      <c r="G40" s="16"/>
      <c r="H40" s="156"/>
      <c r="I40" s="156"/>
      <c r="J40" s="19"/>
      <c r="K40" s="19"/>
      <c r="L40" s="19"/>
      <c r="M40" s="19"/>
      <c r="N40" s="19"/>
      <c r="O40" s="19"/>
      <c r="P40" s="19"/>
    </row>
    <row r="41" spans="1:16" ht="16.5" customHeight="1">
      <c r="A41" s="1"/>
      <c r="B41" s="16"/>
      <c r="C41" s="16"/>
      <c r="D41" s="16"/>
      <c r="E41" s="16"/>
      <c r="F41" s="16"/>
      <c r="G41" s="16"/>
      <c r="H41" s="156"/>
      <c r="I41" s="156"/>
      <c r="J41" s="19"/>
      <c r="K41" s="19"/>
      <c r="L41" s="19"/>
      <c r="M41" s="19"/>
      <c r="N41" s="19"/>
      <c r="O41" s="19"/>
      <c r="P41" s="19"/>
    </row>
    <row r="42" spans="1:16" ht="16.5" customHeight="1">
      <c r="A42" s="1"/>
      <c r="B42" s="16"/>
      <c r="C42" s="16"/>
      <c r="D42" s="16"/>
      <c r="E42" s="16"/>
      <c r="F42" s="16"/>
      <c r="G42" s="16"/>
      <c r="H42" s="156"/>
      <c r="I42" s="156"/>
      <c r="J42" s="19"/>
      <c r="K42" s="19"/>
      <c r="L42" s="19"/>
      <c r="M42" s="19"/>
      <c r="N42" s="19"/>
      <c r="O42" s="19"/>
      <c r="P42" s="19"/>
    </row>
    <row r="43" spans="1:16" ht="16.5" customHeight="1">
      <c r="A43" s="1"/>
      <c r="B43" s="16"/>
      <c r="C43" s="16"/>
      <c r="D43" s="16"/>
      <c r="E43" s="16"/>
      <c r="F43" s="16"/>
      <c r="G43" s="16"/>
      <c r="H43" s="156"/>
      <c r="I43" s="156"/>
      <c r="J43" s="19"/>
      <c r="K43" s="19"/>
      <c r="L43" s="19"/>
      <c r="M43" s="19"/>
      <c r="N43" s="19"/>
      <c r="O43" s="19"/>
      <c r="P43" s="19"/>
    </row>
    <row r="44" spans="1:16" ht="16.5" customHeight="1">
      <c r="A44" s="1"/>
      <c r="B44" s="16"/>
      <c r="C44" s="16"/>
      <c r="D44" s="16"/>
      <c r="E44" s="16"/>
      <c r="F44" s="16"/>
      <c r="G44" s="16"/>
      <c r="H44" s="156"/>
      <c r="I44" s="156"/>
      <c r="J44" s="19"/>
      <c r="K44" s="19"/>
      <c r="L44" s="19"/>
      <c r="M44" s="19"/>
      <c r="N44" s="19"/>
      <c r="O44" s="19"/>
      <c r="P44" s="19"/>
    </row>
    <row r="45" spans="1:16" ht="16.5" customHeight="1">
      <c r="A45" s="1"/>
      <c r="B45" s="16"/>
      <c r="C45" s="16"/>
      <c r="D45" s="16"/>
      <c r="E45" s="16"/>
      <c r="F45" s="16"/>
      <c r="G45" s="16"/>
      <c r="H45" s="156"/>
      <c r="I45" s="156"/>
      <c r="J45" s="19"/>
      <c r="K45" s="19"/>
      <c r="L45" s="19"/>
      <c r="M45" s="19"/>
      <c r="N45" s="19"/>
      <c r="O45" s="19"/>
      <c r="P45" s="19"/>
    </row>
    <row r="46" spans="1:16" ht="13.5" customHeight="1">
      <c r="A46" s="1"/>
      <c r="B46" s="16"/>
      <c r="C46" s="16"/>
      <c r="D46" s="16"/>
      <c r="E46" s="16"/>
      <c r="F46" s="16"/>
      <c r="G46" s="16"/>
      <c r="H46" s="156"/>
      <c r="I46" s="156"/>
      <c r="J46" s="19"/>
      <c r="K46" s="19"/>
      <c r="L46" s="19"/>
      <c r="M46" s="19"/>
      <c r="N46" s="19"/>
      <c r="O46" s="19"/>
      <c r="P46" s="19"/>
    </row>
    <row r="47" spans="1:16" ht="16.5" customHeight="1">
      <c r="A47" s="165" t="s">
        <v>30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</row>
    <row r="48" spans="1:16" ht="16.5" customHeight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</row>
    <row r="49" spans="1:16" ht="23.25" customHeight="1">
      <c r="A49" s="155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6"/>
      <c r="O49" s="16"/>
      <c r="P49" s="16"/>
    </row>
    <row r="50" spans="1:16" ht="21.95" customHeight="1">
      <c r="A50" s="36" t="s">
        <v>31</v>
      </c>
      <c r="B50" s="37"/>
      <c r="C50" s="37"/>
      <c r="D50" s="37"/>
      <c r="E50" s="37"/>
      <c r="F50" s="37"/>
      <c r="G50" s="37"/>
      <c r="H50" s="37"/>
      <c r="I50" s="37"/>
      <c r="J50" s="38"/>
      <c r="K50" s="38"/>
      <c r="L50" s="38"/>
      <c r="M50" s="38"/>
      <c r="N50" s="38"/>
      <c r="O50" s="38"/>
      <c r="P50" s="38"/>
    </row>
    <row r="51" spans="1:16" ht="16.5" customHeight="1">
      <c r="A51" s="1" t="str">
        <f>+A1</f>
        <v>Kerry Express (Thailand) Public Company Limited</v>
      </c>
      <c r="B51" s="1"/>
      <c r="C51" s="1"/>
      <c r="D51" s="1"/>
      <c r="E51" s="1"/>
      <c r="F51" s="1"/>
      <c r="G51" s="1"/>
      <c r="H51" s="157"/>
      <c r="I51" s="157"/>
      <c r="J51" s="3"/>
      <c r="K51" s="3"/>
      <c r="L51" s="3"/>
      <c r="M51" s="3"/>
      <c r="N51" s="3"/>
      <c r="O51" s="3"/>
      <c r="P51" s="3"/>
    </row>
    <row r="52" spans="1:16" ht="16.5" customHeight="1">
      <c r="A52" s="32" t="s">
        <v>32</v>
      </c>
      <c r="B52" s="1"/>
      <c r="C52" s="1"/>
      <c r="D52" s="1"/>
      <c r="E52" s="1"/>
      <c r="F52" s="1"/>
      <c r="G52" s="1"/>
      <c r="H52" s="157"/>
      <c r="I52" s="157"/>
      <c r="J52" s="3"/>
      <c r="K52" s="3"/>
      <c r="L52" s="3"/>
      <c r="M52" s="3"/>
      <c r="N52" s="3"/>
      <c r="O52" s="3"/>
      <c r="P52" s="3"/>
    </row>
    <row r="53" spans="1:16" ht="16.5" customHeight="1">
      <c r="A53" s="39" t="str">
        <f>A3</f>
        <v>As at 31 March 2021</v>
      </c>
      <c r="B53" s="6"/>
      <c r="C53" s="6"/>
      <c r="D53" s="6"/>
      <c r="E53" s="6"/>
      <c r="F53" s="6"/>
      <c r="G53" s="6"/>
      <c r="H53" s="158"/>
      <c r="I53" s="158"/>
      <c r="J53" s="8"/>
      <c r="K53" s="8"/>
      <c r="L53" s="8"/>
      <c r="M53" s="8"/>
      <c r="N53" s="8"/>
      <c r="O53" s="8"/>
      <c r="P53" s="8"/>
    </row>
    <row r="54" spans="1:16" ht="16.5" customHeight="1">
      <c r="A54" s="40"/>
      <c r="B54" s="1"/>
      <c r="C54" s="1"/>
      <c r="D54" s="1"/>
      <c r="E54" s="1"/>
      <c r="F54" s="1"/>
      <c r="G54" s="1"/>
      <c r="H54" s="157"/>
      <c r="I54" s="157"/>
      <c r="J54" s="3"/>
      <c r="K54" s="3"/>
      <c r="L54" s="3"/>
      <c r="M54" s="3"/>
      <c r="N54" s="3"/>
      <c r="O54" s="3"/>
      <c r="P54" s="3"/>
    </row>
    <row r="55" spans="1:16" ht="16.5" customHeight="1">
      <c r="A55" s="40"/>
      <c r="B55" s="1"/>
      <c r="C55" s="1"/>
      <c r="D55" s="1"/>
      <c r="E55" s="1"/>
      <c r="F55" s="1"/>
      <c r="G55" s="1"/>
      <c r="H55" s="157"/>
      <c r="I55" s="157"/>
      <c r="J55" s="3"/>
      <c r="K55" s="3"/>
      <c r="L55" s="3"/>
      <c r="M55" s="3"/>
      <c r="N55" s="3"/>
      <c r="O55" s="3"/>
      <c r="P55" s="3"/>
    </row>
    <row r="56" spans="1:16" ht="16.5" customHeight="1">
      <c r="A56" s="1"/>
      <c r="B56" s="1"/>
      <c r="C56" s="1"/>
      <c r="D56" s="1"/>
      <c r="E56" s="1"/>
      <c r="F56" s="1"/>
      <c r="G56" s="1"/>
      <c r="H56" s="157"/>
      <c r="I56" s="157"/>
      <c r="J56" s="164" t="s">
        <v>3</v>
      </c>
      <c r="K56" s="164"/>
      <c r="L56" s="164"/>
      <c r="M56" s="3"/>
      <c r="N56" s="164" t="s">
        <v>4</v>
      </c>
      <c r="O56" s="164"/>
      <c r="P56" s="164"/>
    </row>
    <row r="57" spans="1:16" ht="16.5" customHeight="1">
      <c r="A57" s="1"/>
      <c r="B57" s="1"/>
      <c r="C57" s="1"/>
      <c r="D57" s="1"/>
      <c r="E57" s="1"/>
      <c r="F57" s="1"/>
      <c r="G57" s="1"/>
      <c r="H57" s="157"/>
      <c r="I57" s="157"/>
      <c r="J57" s="163" t="s">
        <v>5</v>
      </c>
      <c r="K57" s="163"/>
      <c r="L57" s="163"/>
      <c r="M57" s="10"/>
      <c r="N57" s="163" t="s">
        <v>5</v>
      </c>
      <c r="O57" s="163"/>
      <c r="P57" s="163"/>
    </row>
    <row r="58" spans="1:16" ht="16.5" customHeight="1">
      <c r="A58" s="1"/>
      <c r="B58" s="1"/>
      <c r="C58" s="1"/>
      <c r="D58" s="1"/>
      <c r="E58" s="1"/>
      <c r="F58" s="1"/>
      <c r="G58" s="1"/>
      <c r="H58" s="157"/>
      <c r="I58" s="157"/>
      <c r="J58" s="11" t="s">
        <v>6</v>
      </c>
      <c r="K58" s="11"/>
      <c r="L58" s="3" t="s">
        <v>7</v>
      </c>
      <c r="M58" s="11"/>
      <c r="N58" s="11" t="s">
        <v>6</v>
      </c>
      <c r="O58" s="11"/>
      <c r="P58" s="3" t="s">
        <v>7</v>
      </c>
    </row>
    <row r="59" spans="1:16" ht="16.5" customHeight="1">
      <c r="A59" s="1"/>
      <c r="B59" s="1"/>
      <c r="C59" s="1"/>
      <c r="D59" s="1"/>
      <c r="E59" s="1"/>
      <c r="F59" s="1"/>
      <c r="G59" s="1"/>
      <c r="H59" s="157"/>
      <c r="I59" s="157"/>
      <c r="J59" s="12" t="s">
        <v>8</v>
      </c>
      <c r="K59" s="12"/>
      <c r="L59" s="13" t="s">
        <v>9</v>
      </c>
      <c r="M59" s="11"/>
      <c r="N59" s="12" t="s">
        <v>8</v>
      </c>
      <c r="O59" s="11"/>
      <c r="P59" s="13" t="s">
        <v>9</v>
      </c>
    </row>
    <row r="60" spans="1:16" ht="16.5" customHeight="1">
      <c r="A60" s="1"/>
      <c r="B60" s="1"/>
      <c r="C60" s="1"/>
      <c r="D60" s="1"/>
      <c r="E60" s="1"/>
      <c r="F60" s="1"/>
      <c r="G60" s="1"/>
      <c r="H60" s="157"/>
      <c r="I60" s="157"/>
      <c r="J60" s="13" t="s">
        <v>10</v>
      </c>
      <c r="K60" s="13"/>
      <c r="L60" s="13" t="s">
        <v>11</v>
      </c>
      <c r="M60" s="13"/>
      <c r="N60" s="13" t="s">
        <v>10</v>
      </c>
      <c r="O60" s="13"/>
      <c r="P60" s="13" t="s">
        <v>11</v>
      </c>
    </row>
    <row r="61" spans="1:16" ht="16.5" customHeight="1">
      <c r="A61" s="1"/>
      <c r="B61" s="1"/>
      <c r="C61" s="1"/>
      <c r="D61" s="1"/>
      <c r="E61" s="1"/>
      <c r="F61" s="1"/>
      <c r="G61" s="1"/>
      <c r="H61" s="157"/>
      <c r="I61" s="157"/>
      <c r="J61" s="13" t="s">
        <v>174</v>
      </c>
      <c r="K61" s="13"/>
      <c r="L61" s="13" t="s">
        <v>174</v>
      </c>
      <c r="M61" s="13"/>
      <c r="N61" s="13" t="s">
        <v>174</v>
      </c>
      <c r="O61" s="13"/>
      <c r="P61" s="13" t="s">
        <v>174</v>
      </c>
    </row>
    <row r="62" spans="1:16" ht="16.5" customHeight="1">
      <c r="A62" s="1"/>
      <c r="B62" s="1"/>
      <c r="C62" s="1"/>
      <c r="D62" s="1"/>
      <c r="E62" s="1"/>
      <c r="F62" s="1"/>
      <c r="G62" s="1"/>
      <c r="H62" s="158" t="s">
        <v>176</v>
      </c>
      <c r="I62" s="157"/>
      <c r="J62" s="162" t="s">
        <v>175</v>
      </c>
      <c r="K62" s="3"/>
      <c r="L62" s="162" t="s">
        <v>175</v>
      </c>
      <c r="M62" s="3"/>
      <c r="N62" s="162" t="s">
        <v>175</v>
      </c>
      <c r="O62" s="3"/>
      <c r="P62" s="162" t="s">
        <v>175</v>
      </c>
    </row>
    <row r="63" spans="1:16" ht="16.5" customHeight="1">
      <c r="A63" s="1"/>
      <c r="B63" s="1"/>
      <c r="C63" s="1"/>
      <c r="D63" s="1"/>
      <c r="E63" s="1"/>
      <c r="F63" s="1"/>
      <c r="G63" s="1"/>
      <c r="H63" s="157"/>
      <c r="I63" s="157"/>
      <c r="J63" s="15"/>
      <c r="K63" s="3"/>
      <c r="L63" s="3"/>
      <c r="M63" s="157"/>
      <c r="N63" s="15"/>
      <c r="O63" s="157"/>
      <c r="P63" s="3"/>
    </row>
    <row r="64" spans="1:16" ht="16.5" customHeight="1">
      <c r="A64" s="40" t="s">
        <v>33</v>
      </c>
      <c r="B64" s="16"/>
      <c r="C64" s="16"/>
      <c r="D64" s="16"/>
      <c r="E64" s="16"/>
      <c r="F64" s="16"/>
      <c r="G64" s="16"/>
      <c r="H64" s="156"/>
      <c r="I64" s="156"/>
      <c r="J64" s="18"/>
      <c r="K64" s="19"/>
      <c r="L64" s="19"/>
      <c r="M64" s="156"/>
      <c r="N64" s="18"/>
      <c r="O64" s="156"/>
      <c r="P64" s="19"/>
    </row>
    <row r="65" spans="1:17" ht="16.5" customHeight="1">
      <c r="A65" s="16"/>
      <c r="B65" s="16"/>
      <c r="C65" s="16"/>
      <c r="D65" s="16"/>
      <c r="E65" s="20"/>
      <c r="F65" s="16"/>
      <c r="G65" s="16"/>
      <c r="H65" s="156"/>
      <c r="I65" s="156"/>
      <c r="J65" s="18"/>
      <c r="K65" s="19"/>
      <c r="L65" s="19"/>
      <c r="M65" s="156"/>
      <c r="N65" s="18"/>
      <c r="O65" s="156"/>
      <c r="P65" s="19"/>
    </row>
    <row r="66" spans="1:17" ht="16.5" customHeight="1">
      <c r="A66" s="1" t="s">
        <v>34</v>
      </c>
      <c r="B66" s="16"/>
      <c r="C66" s="16"/>
      <c r="D66" s="16"/>
      <c r="E66" s="20"/>
      <c r="F66" s="16"/>
      <c r="G66" s="16"/>
      <c r="H66" s="156"/>
      <c r="I66" s="156"/>
      <c r="J66" s="23"/>
      <c r="K66" s="24"/>
      <c r="L66" s="24"/>
      <c r="M66" s="25"/>
      <c r="N66" s="23"/>
      <c r="O66" s="25"/>
      <c r="P66" s="24"/>
    </row>
    <row r="67" spans="1:17" ht="16.5" customHeight="1">
      <c r="A67" s="16"/>
      <c r="B67" s="16"/>
      <c r="C67" s="16"/>
      <c r="D67" s="16"/>
      <c r="E67" s="20"/>
      <c r="F67" s="16"/>
      <c r="G67" s="16"/>
      <c r="H67" s="156"/>
      <c r="I67" s="156"/>
      <c r="J67" s="23"/>
      <c r="K67" s="24"/>
      <c r="L67" s="24"/>
      <c r="M67" s="25"/>
      <c r="N67" s="23"/>
      <c r="O67" s="25"/>
      <c r="P67" s="24"/>
    </row>
    <row r="68" spans="1:17" ht="16.5" customHeight="1">
      <c r="A68" s="16" t="s">
        <v>35</v>
      </c>
      <c r="B68" s="16"/>
      <c r="C68" s="16"/>
      <c r="D68" s="16"/>
      <c r="E68" s="20"/>
      <c r="F68" s="16"/>
      <c r="G68" s="16"/>
      <c r="I68" s="156"/>
      <c r="J68" s="23"/>
      <c r="K68" s="24"/>
      <c r="L68" s="24"/>
      <c r="M68" s="25"/>
      <c r="N68" s="23"/>
      <c r="O68" s="25"/>
      <c r="P68" s="24"/>
    </row>
    <row r="69" spans="1:17" ht="16.5" customHeight="1">
      <c r="A69" s="16"/>
      <c r="B69" s="16" t="s">
        <v>36</v>
      </c>
      <c r="C69" s="16"/>
      <c r="D69" s="16"/>
      <c r="E69" s="20"/>
      <c r="F69" s="16"/>
      <c r="G69" s="16"/>
      <c r="H69" s="156"/>
      <c r="I69" s="156"/>
      <c r="J69" s="21">
        <v>0</v>
      </c>
      <c r="K69" s="22"/>
      <c r="L69" s="22">
        <v>800000</v>
      </c>
      <c r="M69" s="25"/>
      <c r="N69" s="21">
        <v>0</v>
      </c>
      <c r="O69" s="25"/>
      <c r="P69" s="22">
        <v>800000</v>
      </c>
    </row>
    <row r="70" spans="1:17" ht="16.5" customHeight="1">
      <c r="A70" s="16" t="s">
        <v>37</v>
      </c>
      <c r="B70" s="16"/>
      <c r="C70" s="16"/>
      <c r="D70" s="16"/>
      <c r="E70" s="16"/>
      <c r="F70" s="16"/>
      <c r="G70" s="16"/>
      <c r="H70" s="156">
        <v>10</v>
      </c>
      <c r="I70" s="156"/>
      <c r="J70" s="21">
        <v>1085249</v>
      </c>
      <c r="K70" s="22"/>
      <c r="L70" s="22">
        <v>1347028</v>
      </c>
      <c r="M70" s="25"/>
      <c r="N70" s="21">
        <v>1227888</v>
      </c>
      <c r="O70" s="25"/>
      <c r="P70" s="22">
        <v>1495630</v>
      </c>
    </row>
    <row r="71" spans="1:17" ht="16.5" customHeight="1">
      <c r="A71" s="16" t="s">
        <v>38</v>
      </c>
      <c r="B71" s="16"/>
      <c r="C71" s="16"/>
      <c r="D71" s="16"/>
      <c r="E71" s="16"/>
      <c r="F71" s="16"/>
      <c r="G71" s="16"/>
      <c r="H71" s="156"/>
      <c r="I71" s="156"/>
      <c r="J71" s="21">
        <v>484124</v>
      </c>
      <c r="K71" s="22"/>
      <c r="L71" s="22">
        <v>615059</v>
      </c>
      <c r="M71" s="25"/>
      <c r="N71" s="21">
        <v>484124</v>
      </c>
      <c r="O71" s="25"/>
      <c r="P71" s="22">
        <v>615059</v>
      </c>
    </row>
    <row r="72" spans="1:17" ht="16.5" customHeight="1">
      <c r="A72" s="16" t="s">
        <v>162</v>
      </c>
      <c r="B72" s="16"/>
      <c r="C72" s="16"/>
      <c r="D72" s="16"/>
      <c r="E72" s="16"/>
      <c r="F72" s="16"/>
      <c r="G72" s="16"/>
      <c r="H72" s="156"/>
      <c r="I72" s="156"/>
      <c r="J72" s="21">
        <v>29032</v>
      </c>
      <c r="K72" s="22"/>
      <c r="L72" s="22">
        <v>44536</v>
      </c>
      <c r="M72" s="25"/>
      <c r="N72" s="21">
        <v>29032</v>
      </c>
      <c r="O72" s="25"/>
      <c r="P72" s="22">
        <v>44536</v>
      </c>
    </row>
    <row r="73" spans="1:17" ht="16.5" customHeight="1">
      <c r="A73" s="16" t="s">
        <v>39</v>
      </c>
      <c r="B73" s="16"/>
      <c r="C73" s="16"/>
      <c r="D73" s="16"/>
      <c r="E73" s="16"/>
      <c r="F73" s="16"/>
      <c r="G73" s="16"/>
      <c r="H73" s="156"/>
      <c r="I73" s="16"/>
      <c r="J73" s="21">
        <v>121827</v>
      </c>
      <c r="K73" s="22"/>
      <c r="L73" s="22">
        <v>86113</v>
      </c>
      <c r="M73" s="25"/>
      <c r="N73" s="21">
        <v>121075</v>
      </c>
      <c r="O73" s="41"/>
      <c r="P73" s="22">
        <v>84676</v>
      </c>
    </row>
    <row r="74" spans="1:17" ht="16.5" customHeight="1">
      <c r="A74" s="16" t="s">
        <v>40</v>
      </c>
      <c r="B74" s="16"/>
      <c r="C74" s="16"/>
      <c r="D74" s="16"/>
      <c r="E74" s="16"/>
      <c r="F74" s="16"/>
      <c r="G74" s="16"/>
      <c r="H74" s="156"/>
      <c r="I74" s="16"/>
      <c r="J74" s="21">
        <v>1793940</v>
      </c>
      <c r="K74" s="22"/>
      <c r="L74" s="22">
        <v>1760568</v>
      </c>
      <c r="M74" s="25"/>
      <c r="N74" s="21">
        <v>547106</v>
      </c>
      <c r="O74" s="41"/>
      <c r="P74" s="22">
        <v>597619</v>
      </c>
      <c r="Q74" s="159"/>
    </row>
    <row r="75" spans="1:17" ht="16.5" customHeight="1">
      <c r="A75" s="16" t="s">
        <v>41</v>
      </c>
      <c r="B75" s="16"/>
      <c r="C75" s="16"/>
      <c r="D75" s="16"/>
      <c r="E75" s="16"/>
      <c r="F75" s="16"/>
      <c r="G75" s="16"/>
      <c r="H75" s="156"/>
      <c r="I75" s="16"/>
      <c r="J75" s="28">
        <v>48582</v>
      </c>
      <c r="K75" s="22"/>
      <c r="L75" s="29">
        <v>44939</v>
      </c>
      <c r="M75" s="26"/>
      <c r="N75" s="28">
        <v>44340</v>
      </c>
      <c r="O75" s="26"/>
      <c r="P75" s="29">
        <v>40093</v>
      </c>
    </row>
    <row r="76" spans="1:17" ht="16.5" customHeight="1">
      <c r="A76" s="16"/>
      <c r="B76" s="16"/>
      <c r="C76" s="16"/>
      <c r="D76" s="16"/>
      <c r="E76" s="20"/>
      <c r="F76" s="16"/>
      <c r="G76" s="16"/>
      <c r="H76" s="156"/>
      <c r="I76" s="156"/>
      <c r="J76" s="23"/>
      <c r="K76" s="24"/>
      <c r="L76" s="24"/>
      <c r="M76" s="25"/>
      <c r="N76" s="23"/>
      <c r="O76" s="25"/>
      <c r="P76" s="24"/>
    </row>
    <row r="77" spans="1:17" ht="16.5" customHeight="1">
      <c r="A77" s="32" t="s">
        <v>42</v>
      </c>
      <c r="B77" s="16"/>
      <c r="C77" s="16"/>
      <c r="D77" s="16"/>
      <c r="E77" s="16"/>
      <c r="F77" s="16"/>
      <c r="G77" s="16"/>
      <c r="H77" s="156"/>
      <c r="I77" s="156"/>
      <c r="J77" s="28">
        <f>SUM(J69:J75)</f>
        <v>3562754</v>
      </c>
      <c r="K77" s="22"/>
      <c r="L77" s="29">
        <f>SUM(L69:L75)</f>
        <v>4698243</v>
      </c>
      <c r="M77" s="25"/>
      <c r="N77" s="28">
        <f>SUM(N69:N75)</f>
        <v>2453565</v>
      </c>
      <c r="O77" s="25"/>
      <c r="P77" s="29">
        <f>SUM(P69:P75)</f>
        <v>3677613</v>
      </c>
    </row>
    <row r="78" spans="1:17" ht="16.5" customHeight="1">
      <c r="A78" s="16"/>
      <c r="B78" s="16"/>
      <c r="C78" s="16"/>
      <c r="D78" s="16"/>
      <c r="E78" s="20"/>
      <c r="F78" s="16"/>
      <c r="G78" s="16"/>
      <c r="H78" s="156"/>
      <c r="I78" s="156"/>
      <c r="J78" s="23"/>
      <c r="K78" s="24"/>
      <c r="L78" s="24"/>
      <c r="M78" s="25"/>
      <c r="N78" s="23"/>
      <c r="O78" s="25"/>
      <c r="P78" s="24"/>
    </row>
    <row r="79" spans="1:17" ht="16.5" customHeight="1">
      <c r="A79" s="1" t="s">
        <v>43</v>
      </c>
      <c r="B79" s="16"/>
      <c r="C79" s="16"/>
      <c r="D79" s="16"/>
      <c r="E79" s="16"/>
      <c r="F79" s="16"/>
      <c r="G79" s="16"/>
      <c r="H79" s="156"/>
      <c r="I79" s="16"/>
      <c r="J79" s="23"/>
      <c r="K79" s="24"/>
      <c r="L79" s="24"/>
      <c r="M79" s="41"/>
      <c r="N79" s="23"/>
      <c r="O79" s="41"/>
      <c r="P79" s="24"/>
    </row>
    <row r="80" spans="1:17" ht="16.5" customHeight="1">
      <c r="A80" s="16"/>
      <c r="B80" s="16"/>
      <c r="C80" s="16"/>
      <c r="D80" s="16"/>
      <c r="E80" s="20"/>
      <c r="F80" s="16"/>
      <c r="G80" s="16"/>
      <c r="H80" s="156"/>
      <c r="I80" s="156"/>
      <c r="J80" s="23"/>
      <c r="K80" s="24"/>
      <c r="L80" s="24"/>
      <c r="M80" s="25"/>
      <c r="N80" s="23"/>
      <c r="O80" s="25"/>
      <c r="P80" s="24"/>
    </row>
    <row r="81" spans="1:16" ht="16.5" customHeight="1">
      <c r="A81" s="16" t="s">
        <v>44</v>
      </c>
      <c r="B81" s="16"/>
      <c r="C81" s="16"/>
      <c r="D81" s="16"/>
      <c r="E81" s="20"/>
      <c r="F81" s="16"/>
      <c r="G81" s="16"/>
      <c r="H81" s="156"/>
      <c r="I81" s="156"/>
      <c r="J81" s="21">
        <v>3163132</v>
      </c>
      <c r="K81" s="22"/>
      <c r="L81" s="22">
        <v>3593057</v>
      </c>
      <c r="M81" s="25"/>
      <c r="N81" s="21">
        <v>711347</v>
      </c>
      <c r="O81" s="25"/>
      <c r="P81" s="22">
        <v>834237</v>
      </c>
    </row>
    <row r="82" spans="1:16" ht="16.5" customHeight="1">
      <c r="A82" s="16" t="s">
        <v>45</v>
      </c>
      <c r="B82" s="16"/>
      <c r="C82" s="16"/>
      <c r="D82" s="16"/>
      <c r="E82" s="16"/>
      <c r="F82" s="16"/>
      <c r="G82" s="16"/>
      <c r="H82" s="156"/>
      <c r="I82" s="16"/>
      <c r="J82" s="21">
        <v>111705</v>
      </c>
      <c r="K82" s="22"/>
      <c r="L82" s="22">
        <v>104112</v>
      </c>
      <c r="M82" s="25"/>
      <c r="N82" s="21">
        <v>90574</v>
      </c>
      <c r="O82" s="25"/>
      <c r="P82" s="22">
        <v>84879</v>
      </c>
    </row>
    <row r="83" spans="1:16" ht="16.5" customHeight="1">
      <c r="A83" s="16" t="s">
        <v>46</v>
      </c>
      <c r="B83" s="16"/>
      <c r="C83" s="16"/>
      <c r="D83" s="16"/>
      <c r="E83" s="16"/>
      <c r="F83" s="16"/>
      <c r="G83" s="16"/>
      <c r="H83" s="156"/>
      <c r="I83" s="16"/>
      <c r="J83" s="28">
        <v>76927</v>
      </c>
      <c r="K83" s="22"/>
      <c r="L83" s="29">
        <v>75351</v>
      </c>
      <c r="M83" s="26"/>
      <c r="N83" s="28">
        <v>76416</v>
      </c>
      <c r="O83" s="26"/>
      <c r="P83" s="29">
        <v>74841</v>
      </c>
    </row>
    <row r="84" spans="1:16" ht="16.5" customHeight="1">
      <c r="A84" s="16"/>
      <c r="B84" s="16"/>
      <c r="C84" s="16"/>
      <c r="D84" s="16"/>
      <c r="E84" s="16"/>
      <c r="F84" s="16"/>
      <c r="G84" s="16"/>
      <c r="H84" s="156"/>
      <c r="I84" s="16"/>
      <c r="J84" s="23"/>
      <c r="K84" s="24"/>
      <c r="L84" s="24"/>
      <c r="M84" s="41"/>
      <c r="N84" s="23"/>
      <c r="O84" s="41"/>
      <c r="P84" s="24"/>
    </row>
    <row r="85" spans="1:16" ht="16.5" customHeight="1">
      <c r="A85" s="32" t="s">
        <v>47</v>
      </c>
      <c r="B85" s="16"/>
      <c r="C85" s="16"/>
      <c r="D85" s="16"/>
      <c r="E85" s="16"/>
      <c r="F85" s="16"/>
      <c r="G85" s="16"/>
      <c r="H85" s="156"/>
      <c r="I85" s="16"/>
      <c r="J85" s="28">
        <f>SUM(J81:J83)</f>
        <v>3351764</v>
      </c>
      <c r="K85" s="22"/>
      <c r="L85" s="29">
        <f>SUM(L81:L83)</f>
        <v>3772520</v>
      </c>
      <c r="M85" s="25"/>
      <c r="N85" s="28">
        <f>SUM(N81:N83)</f>
        <v>878337</v>
      </c>
      <c r="O85" s="25"/>
      <c r="P85" s="29">
        <f>SUM(P81:P83)</f>
        <v>993957</v>
      </c>
    </row>
    <row r="86" spans="1:16" ht="16.5" customHeight="1">
      <c r="A86" s="16"/>
      <c r="B86" s="16"/>
      <c r="C86" s="16"/>
      <c r="D86" s="16"/>
      <c r="E86" s="16"/>
      <c r="F86" s="16"/>
      <c r="G86" s="16"/>
      <c r="H86" s="156"/>
      <c r="I86" s="156"/>
      <c r="J86" s="23"/>
      <c r="K86" s="24"/>
      <c r="L86" s="24"/>
      <c r="M86" s="25"/>
      <c r="N86" s="23"/>
      <c r="O86" s="25"/>
      <c r="P86" s="24"/>
    </row>
    <row r="87" spans="1:16" ht="16.5" customHeight="1">
      <c r="A87" s="1" t="s">
        <v>48</v>
      </c>
      <c r="B87" s="16"/>
      <c r="C87" s="1"/>
      <c r="D87" s="16"/>
      <c r="E87" s="16"/>
      <c r="F87" s="16"/>
      <c r="G87" s="16"/>
      <c r="H87" s="156"/>
      <c r="I87" s="156"/>
      <c r="J87" s="28">
        <f>SUM(J77,J85)</f>
        <v>6914518</v>
      </c>
      <c r="K87" s="22"/>
      <c r="L87" s="29">
        <f>SUM(L77,L85)</f>
        <v>8470763</v>
      </c>
      <c r="M87" s="25"/>
      <c r="N87" s="28">
        <f>SUM(N77,N85)</f>
        <v>3331902</v>
      </c>
      <c r="O87" s="25"/>
      <c r="P87" s="29">
        <f>SUM(P77,P85)</f>
        <v>4671570</v>
      </c>
    </row>
    <row r="88" spans="1:16" ht="16.5" customHeight="1">
      <c r="A88" s="16"/>
      <c r="B88" s="16"/>
      <c r="C88" s="16"/>
      <c r="D88" s="16"/>
      <c r="E88" s="16"/>
      <c r="F88" s="16"/>
      <c r="G88" s="16"/>
      <c r="H88" s="156"/>
      <c r="I88" s="156"/>
      <c r="J88" s="19"/>
      <c r="K88" s="19"/>
      <c r="L88" s="19"/>
      <c r="M88" s="19"/>
      <c r="N88" s="19"/>
      <c r="O88" s="19"/>
      <c r="P88" s="19"/>
    </row>
    <row r="89" spans="1:16" ht="16.5" customHeight="1">
      <c r="A89" s="16"/>
      <c r="B89" s="16"/>
      <c r="C89" s="16"/>
      <c r="D89" s="16"/>
      <c r="E89" s="16"/>
      <c r="F89" s="16"/>
      <c r="G89" s="16"/>
      <c r="H89" s="156"/>
      <c r="I89" s="156"/>
      <c r="J89" s="19"/>
      <c r="K89" s="19"/>
      <c r="L89" s="19"/>
      <c r="M89" s="19"/>
      <c r="N89" s="19"/>
      <c r="O89" s="19"/>
      <c r="P89" s="19"/>
    </row>
    <row r="90" spans="1:16" ht="16.5" customHeight="1">
      <c r="A90" s="16"/>
      <c r="B90" s="16"/>
      <c r="C90" s="16"/>
      <c r="D90" s="16"/>
      <c r="E90" s="16"/>
      <c r="F90" s="16"/>
      <c r="G90" s="16"/>
      <c r="H90" s="156"/>
      <c r="I90" s="156"/>
      <c r="J90" s="19"/>
      <c r="K90" s="19"/>
      <c r="L90" s="19"/>
      <c r="M90" s="19"/>
      <c r="N90" s="19"/>
      <c r="O90" s="19"/>
      <c r="P90" s="19"/>
    </row>
    <row r="91" spans="1:16" ht="16.5" customHeight="1">
      <c r="A91" s="16"/>
      <c r="B91" s="16"/>
      <c r="C91" s="16"/>
      <c r="D91" s="16"/>
      <c r="E91" s="16"/>
      <c r="F91" s="16"/>
      <c r="G91" s="16"/>
      <c r="H91" s="156"/>
      <c r="I91" s="156"/>
      <c r="J91" s="19"/>
      <c r="K91" s="19"/>
      <c r="L91" s="19"/>
      <c r="M91" s="19"/>
      <c r="N91" s="19"/>
      <c r="O91" s="19"/>
      <c r="P91" s="19"/>
    </row>
    <row r="92" spans="1:16" ht="16.5" customHeight="1">
      <c r="A92" s="16"/>
      <c r="B92" s="16"/>
      <c r="C92" s="16"/>
      <c r="D92" s="16"/>
      <c r="E92" s="16"/>
      <c r="F92" s="16"/>
      <c r="G92" s="16"/>
      <c r="H92" s="156"/>
      <c r="I92" s="156"/>
      <c r="J92" s="19"/>
      <c r="K92" s="19"/>
      <c r="L92" s="19"/>
      <c r="M92" s="19"/>
      <c r="N92" s="19"/>
      <c r="O92" s="19"/>
      <c r="P92" s="19"/>
    </row>
    <row r="93" spans="1:16" ht="16.5" customHeight="1">
      <c r="A93" s="16"/>
      <c r="B93" s="16"/>
      <c r="C93" s="16"/>
      <c r="D93" s="16"/>
      <c r="E93" s="16"/>
      <c r="F93" s="16"/>
      <c r="G93" s="16"/>
      <c r="H93" s="156"/>
      <c r="I93" s="156"/>
      <c r="J93" s="19"/>
      <c r="K93" s="19"/>
      <c r="L93" s="19"/>
      <c r="M93" s="19"/>
      <c r="N93" s="19"/>
      <c r="O93" s="19"/>
      <c r="P93" s="19"/>
    </row>
    <row r="94" spans="1:16" ht="16.5" customHeight="1">
      <c r="A94" s="16"/>
      <c r="B94" s="16"/>
      <c r="C94" s="16"/>
      <c r="D94" s="16"/>
      <c r="E94" s="16"/>
      <c r="F94" s="16"/>
      <c r="G94" s="16"/>
      <c r="H94" s="156"/>
      <c r="I94" s="156"/>
      <c r="J94" s="19"/>
      <c r="K94" s="19"/>
      <c r="L94" s="19"/>
      <c r="M94" s="19"/>
      <c r="N94" s="19"/>
      <c r="O94" s="19"/>
      <c r="P94" s="19"/>
    </row>
    <row r="95" spans="1:16" ht="16.5" customHeight="1">
      <c r="A95" s="16"/>
      <c r="B95" s="16"/>
      <c r="C95" s="16"/>
      <c r="D95" s="16"/>
      <c r="E95" s="16"/>
      <c r="F95" s="16"/>
      <c r="G95" s="16"/>
      <c r="H95" s="156"/>
      <c r="I95" s="156"/>
      <c r="J95" s="19"/>
      <c r="K95" s="19"/>
      <c r="L95" s="19"/>
      <c r="M95" s="19"/>
      <c r="N95" s="19"/>
      <c r="O95" s="19"/>
      <c r="P95" s="19"/>
    </row>
    <row r="96" spans="1:16" ht="16.5" customHeight="1">
      <c r="A96" s="16"/>
      <c r="B96" s="16"/>
      <c r="C96" s="16"/>
      <c r="D96" s="16"/>
      <c r="E96" s="16"/>
      <c r="F96" s="16"/>
      <c r="G96" s="16"/>
      <c r="H96" s="156"/>
      <c r="I96" s="156"/>
      <c r="J96" s="19"/>
      <c r="K96" s="19"/>
      <c r="L96" s="19"/>
      <c r="M96" s="19"/>
      <c r="N96" s="19"/>
      <c r="O96" s="19"/>
      <c r="P96" s="19"/>
    </row>
    <row r="97" spans="1:16" ht="16.5" customHeight="1">
      <c r="A97" s="16"/>
      <c r="B97" s="16"/>
      <c r="C97" s="16"/>
      <c r="D97" s="16"/>
      <c r="E97" s="16"/>
      <c r="F97" s="16"/>
      <c r="G97" s="16"/>
      <c r="H97" s="156"/>
      <c r="I97" s="156"/>
      <c r="J97" s="19"/>
      <c r="K97" s="19"/>
      <c r="L97" s="19"/>
      <c r="M97" s="19"/>
      <c r="N97" s="19"/>
      <c r="O97" s="19"/>
      <c r="P97" s="19"/>
    </row>
    <row r="98" spans="1:16" ht="16.5" customHeight="1">
      <c r="A98" s="16"/>
      <c r="B98" s="16"/>
      <c r="C98" s="16"/>
      <c r="D98" s="16"/>
      <c r="E98" s="16"/>
      <c r="F98" s="16"/>
      <c r="G98" s="16"/>
      <c r="H98" s="156"/>
      <c r="I98" s="156"/>
      <c r="J98" s="19"/>
      <c r="K98" s="19"/>
      <c r="L98" s="19"/>
      <c r="M98" s="19"/>
      <c r="N98" s="19"/>
      <c r="O98" s="19"/>
      <c r="P98" s="19"/>
    </row>
    <row r="99" spans="1:16" ht="21" customHeight="1">
      <c r="A99" s="16"/>
      <c r="B99" s="16"/>
      <c r="C99" s="16"/>
      <c r="D99" s="16"/>
      <c r="E99" s="16"/>
      <c r="F99" s="16"/>
      <c r="G99" s="16"/>
      <c r="H99" s="156"/>
      <c r="I99" s="156"/>
      <c r="J99" s="19"/>
      <c r="K99" s="19"/>
      <c r="L99" s="19"/>
      <c r="M99" s="19"/>
      <c r="N99" s="19"/>
      <c r="O99" s="19"/>
      <c r="P99" s="19"/>
    </row>
    <row r="100" spans="1:16" ht="21.95" customHeight="1">
      <c r="A100" s="36" t="s">
        <v>31</v>
      </c>
      <c r="B100" s="37"/>
      <c r="C100" s="37"/>
      <c r="D100" s="37"/>
      <c r="E100" s="37"/>
      <c r="F100" s="37"/>
      <c r="G100" s="37"/>
      <c r="H100" s="42"/>
      <c r="I100" s="42"/>
      <c r="J100" s="43"/>
      <c r="K100" s="43"/>
      <c r="L100" s="43"/>
      <c r="M100" s="43"/>
      <c r="N100" s="43"/>
      <c r="O100" s="43"/>
      <c r="P100" s="43"/>
    </row>
    <row r="101" spans="1:16" ht="16.5" customHeight="1">
      <c r="A101" s="1" t="str">
        <f>A51</f>
        <v>Kerry Express (Thailand) Public Company Limited</v>
      </c>
      <c r="B101" s="1"/>
      <c r="C101" s="1"/>
      <c r="D101" s="1"/>
      <c r="E101" s="1"/>
      <c r="F101" s="1"/>
      <c r="G101" s="1"/>
      <c r="H101" s="157"/>
      <c r="I101" s="157"/>
      <c r="J101" s="3"/>
      <c r="K101" s="3"/>
      <c r="L101" s="3"/>
      <c r="M101" s="3"/>
      <c r="N101" s="3"/>
      <c r="O101" s="3"/>
      <c r="P101" s="3"/>
    </row>
    <row r="102" spans="1:16" ht="16.5" customHeight="1">
      <c r="A102" s="1" t="s">
        <v>32</v>
      </c>
      <c r="B102" s="1"/>
      <c r="C102" s="1"/>
      <c r="D102" s="1"/>
      <c r="E102" s="1"/>
      <c r="F102" s="1"/>
      <c r="G102" s="1"/>
      <c r="H102" s="157"/>
      <c r="I102" s="157"/>
      <c r="J102" s="3"/>
      <c r="K102" s="3"/>
      <c r="L102" s="3"/>
      <c r="M102" s="3"/>
      <c r="N102" s="3"/>
      <c r="O102" s="3"/>
      <c r="P102" s="3"/>
    </row>
    <row r="103" spans="1:16" ht="16.5" customHeight="1">
      <c r="A103" s="5" t="str">
        <f>A53</f>
        <v>As at 31 March 2021</v>
      </c>
      <c r="B103" s="6"/>
      <c r="C103" s="6"/>
      <c r="D103" s="6"/>
      <c r="E103" s="6"/>
      <c r="F103" s="6"/>
      <c r="G103" s="6"/>
      <c r="H103" s="158"/>
      <c r="I103" s="158"/>
      <c r="J103" s="8"/>
      <c r="K103" s="8"/>
      <c r="L103" s="8"/>
      <c r="M103" s="8"/>
      <c r="N103" s="8"/>
      <c r="O103" s="8"/>
      <c r="P103" s="8"/>
    </row>
    <row r="104" spans="1:16" ht="16.5" customHeight="1">
      <c r="A104" s="9"/>
      <c r="B104" s="1"/>
      <c r="C104" s="1"/>
      <c r="D104" s="1"/>
      <c r="E104" s="1"/>
      <c r="F104" s="1"/>
      <c r="G104" s="1"/>
      <c r="H104" s="157"/>
      <c r="I104" s="157"/>
      <c r="J104" s="3"/>
      <c r="K104" s="3"/>
      <c r="L104" s="3"/>
      <c r="M104" s="3"/>
      <c r="N104" s="3"/>
      <c r="O104" s="3"/>
      <c r="P104" s="3"/>
    </row>
    <row r="105" spans="1:16" ht="16.5" customHeight="1">
      <c r="A105" s="9"/>
      <c r="B105" s="1"/>
      <c r="C105" s="1"/>
      <c r="D105" s="1"/>
      <c r="E105" s="1"/>
      <c r="F105" s="1"/>
      <c r="G105" s="1"/>
      <c r="H105" s="157"/>
      <c r="I105" s="157"/>
      <c r="J105" s="3"/>
      <c r="K105" s="3"/>
      <c r="L105" s="3"/>
      <c r="M105" s="3"/>
      <c r="N105" s="3"/>
      <c r="O105" s="3"/>
      <c r="P105" s="3"/>
    </row>
    <row r="106" spans="1:16" ht="16.5" customHeight="1">
      <c r="A106" s="1"/>
      <c r="B106" s="1"/>
      <c r="C106" s="1"/>
      <c r="D106" s="1"/>
      <c r="E106" s="1"/>
      <c r="F106" s="1"/>
      <c r="G106" s="1"/>
      <c r="H106" s="157"/>
      <c r="I106" s="157"/>
      <c r="J106" s="164" t="s">
        <v>3</v>
      </c>
      <c r="K106" s="164"/>
      <c r="L106" s="164"/>
      <c r="M106" s="3"/>
      <c r="N106" s="164" t="s">
        <v>4</v>
      </c>
      <c r="O106" s="164"/>
      <c r="P106" s="164"/>
    </row>
    <row r="107" spans="1:16" ht="16.5" customHeight="1">
      <c r="A107" s="1"/>
      <c r="B107" s="1"/>
      <c r="C107" s="1"/>
      <c r="D107" s="1"/>
      <c r="E107" s="1"/>
      <c r="F107" s="1"/>
      <c r="G107" s="1"/>
      <c r="H107" s="157"/>
      <c r="I107" s="157"/>
      <c r="J107" s="163" t="s">
        <v>5</v>
      </c>
      <c r="K107" s="163"/>
      <c r="L107" s="163"/>
      <c r="M107" s="10"/>
      <c r="N107" s="163" t="s">
        <v>5</v>
      </c>
      <c r="O107" s="163"/>
      <c r="P107" s="163"/>
    </row>
    <row r="108" spans="1:16" ht="16.5" customHeight="1">
      <c r="A108" s="1"/>
      <c r="B108" s="1"/>
      <c r="C108" s="1"/>
      <c r="D108" s="1"/>
      <c r="E108" s="1"/>
      <c r="F108" s="1"/>
      <c r="G108" s="1"/>
      <c r="H108" s="157"/>
      <c r="I108" s="157"/>
      <c r="J108" s="11" t="s">
        <v>6</v>
      </c>
      <c r="K108" s="11"/>
      <c r="L108" s="3" t="s">
        <v>7</v>
      </c>
      <c r="M108" s="11"/>
      <c r="N108" s="11" t="s">
        <v>6</v>
      </c>
      <c r="O108" s="11"/>
      <c r="P108" s="3" t="s">
        <v>7</v>
      </c>
    </row>
    <row r="109" spans="1:16" ht="16.5" customHeight="1">
      <c r="A109" s="1"/>
      <c r="B109" s="1"/>
      <c r="C109" s="1"/>
      <c r="D109" s="1"/>
      <c r="E109" s="1"/>
      <c r="F109" s="1"/>
      <c r="G109" s="1"/>
      <c r="H109" s="157"/>
      <c r="I109" s="157"/>
      <c r="J109" s="12" t="s">
        <v>8</v>
      </c>
      <c r="K109" s="12"/>
      <c r="L109" s="13" t="s">
        <v>9</v>
      </c>
      <c r="M109" s="11"/>
      <c r="N109" s="12" t="s">
        <v>8</v>
      </c>
      <c r="O109" s="11"/>
      <c r="P109" s="13" t="s">
        <v>9</v>
      </c>
    </row>
    <row r="110" spans="1:16" ht="16.5" customHeight="1">
      <c r="A110" s="1"/>
      <c r="B110" s="1"/>
      <c r="C110" s="1"/>
      <c r="D110" s="1"/>
      <c r="E110" s="1"/>
      <c r="F110" s="1"/>
      <c r="G110" s="1"/>
      <c r="H110" s="157"/>
      <c r="I110" s="157"/>
      <c r="J110" s="13" t="s">
        <v>10</v>
      </c>
      <c r="K110" s="13"/>
      <c r="L110" s="13" t="s">
        <v>11</v>
      </c>
      <c r="M110" s="13"/>
      <c r="N110" s="13" t="s">
        <v>10</v>
      </c>
      <c r="O110" s="13"/>
      <c r="P110" s="13" t="s">
        <v>11</v>
      </c>
    </row>
    <row r="111" spans="1:16" ht="16.5" customHeight="1">
      <c r="A111" s="1"/>
      <c r="B111" s="1"/>
      <c r="C111" s="1"/>
      <c r="D111" s="1"/>
      <c r="E111" s="1"/>
      <c r="F111" s="1"/>
      <c r="G111" s="1"/>
      <c r="H111" s="157"/>
      <c r="I111" s="157"/>
      <c r="J111" s="13" t="s">
        <v>174</v>
      </c>
      <c r="K111" s="13"/>
      <c r="L111" s="13" t="s">
        <v>174</v>
      </c>
      <c r="M111" s="13"/>
      <c r="N111" s="13" t="s">
        <v>174</v>
      </c>
      <c r="O111" s="13"/>
      <c r="P111" s="13" t="s">
        <v>174</v>
      </c>
    </row>
    <row r="112" spans="1:16" ht="16.5" customHeight="1">
      <c r="A112" s="1"/>
      <c r="B112" s="1"/>
      <c r="C112" s="1"/>
      <c r="D112" s="1"/>
      <c r="E112" s="1"/>
      <c r="F112" s="1"/>
      <c r="G112" s="1"/>
      <c r="H112" s="158" t="s">
        <v>176</v>
      </c>
      <c r="I112" s="157"/>
      <c r="J112" s="162" t="s">
        <v>175</v>
      </c>
      <c r="K112" s="3"/>
      <c r="L112" s="162" t="s">
        <v>175</v>
      </c>
      <c r="M112" s="3"/>
      <c r="N112" s="162" t="s">
        <v>175</v>
      </c>
      <c r="O112" s="3"/>
      <c r="P112" s="162" t="s">
        <v>175</v>
      </c>
    </row>
    <row r="113" spans="1:23" ht="16.5" customHeight="1">
      <c r="A113" s="1"/>
      <c r="B113" s="1"/>
      <c r="C113" s="1"/>
      <c r="D113" s="1"/>
      <c r="E113" s="1"/>
      <c r="F113" s="1"/>
      <c r="G113" s="1"/>
      <c r="H113" s="157"/>
      <c r="I113" s="157"/>
      <c r="J113" s="44"/>
      <c r="K113" s="45"/>
      <c r="L113" s="45"/>
      <c r="M113" s="46"/>
      <c r="N113" s="44"/>
      <c r="O113" s="46"/>
      <c r="P113" s="45"/>
    </row>
    <row r="114" spans="1:23" ht="16.5" customHeight="1">
      <c r="A114" s="1" t="s">
        <v>49</v>
      </c>
      <c r="B114" s="1"/>
      <c r="C114" s="1"/>
      <c r="D114" s="1"/>
      <c r="E114" s="1"/>
      <c r="F114" s="1"/>
      <c r="G114" s="1"/>
      <c r="H114" s="157"/>
      <c r="I114" s="157"/>
      <c r="J114" s="44"/>
      <c r="K114" s="45"/>
      <c r="L114" s="45"/>
      <c r="M114" s="46"/>
      <c r="N114" s="44"/>
      <c r="O114" s="46"/>
      <c r="P114" s="45"/>
    </row>
    <row r="115" spans="1:23" ht="16.5" customHeight="1">
      <c r="A115" s="16"/>
      <c r="B115" s="16"/>
      <c r="C115" s="16"/>
      <c r="D115" s="16"/>
      <c r="E115" s="16"/>
      <c r="F115" s="16"/>
      <c r="G115" s="16"/>
      <c r="H115" s="156"/>
      <c r="I115" s="156"/>
      <c r="J115" s="23"/>
      <c r="K115" s="24"/>
      <c r="L115" s="24"/>
      <c r="M115" s="25"/>
      <c r="N115" s="23"/>
      <c r="O115" s="25"/>
      <c r="P115" s="24"/>
    </row>
    <row r="116" spans="1:23" ht="16.5" customHeight="1">
      <c r="A116" s="1" t="s">
        <v>50</v>
      </c>
      <c r="B116" s="16"/>
      <c r="C116" s="16"/>
      <c r="D116" s="16"/>
      <c r="E116" s="16"/>
      <c r="F116" s="16"/>
      <c r="G116" s="16"/>
      <c r="H116" s="156"/>
      <c r="I116" s="156"/>
      <c r="J116" s="23"/>
      <c r="K116" s="24"/>
      <c r="L116" s="24"/>
      <c r="M116" s="25"/>
      <c r="N116" s="23"/>
      <c r="O116" s="25"/>
      <c r="P116" s="24"/>
    </row>
    <row r="117" spans="1:23" ht="16.5" customHeight="1">
      <c r="A117" s="47"/>
      <c r="B117" s="47"/>
      <c r="C117" s="47"/>
      <c r="D117" s="48"/>
      <c r="E117" s="48"/>
      <c r="F117" s="49"/>
      <c r="G117" s="50"/>
      <c r="H117" s="49"/>
      <c r="I117" s="50"/>
      <c r="J117" s="51"/>
      <c r="K117" s="52"/>
      <c r="L117" s="52"/>
      <c r="M117" s="53"/>
      <c r="N117" s="51"/>
      <c r="O117" s="53"/>
      <c r="P117" s="52"/>
    </row>
    <row r="118" spans="1:23" ht="16.5" customHeight="1">
      <c r="A118" s="16" t="s">
        <v>51</v>
      </c>
      <c r="B118" s="16"/>
      <c r="C118" s="16"/>
      <c r="D118" s="16"/>
      <c r="E118" s="16"/>
      <c r="F118" s="16"/>
      <c r="G118" s="16"/>
      <c r="H118" s="156"/>
      <c r="I118" s="156"/>
      <c r="J118" s="23"/>
      <c r="K118" s="24"/>
      <c r="L118" s="24"/>
      <c r="M118" s="25"/>
      <c r="N118" s="23"/>
      <c r="O118" s="25"/>
      <c r="P118" s="24"/>
    </row>
    <row r="119" spans="1:23" ht="16.5" customHeight="1">
      <c r="A119" s="16"/>
      <c r="B119" s="155" t="s">
        <v>52</v>
      </c>
      <c r="C119" s="16"/>
      <c r="D119" s="16"/>
      <c r="E119" s="16"/>
      <c r="F119" s="16"/>
      <c r="G119" s="16"/>
      <c r="H119" s="156"/>
      <c r="I119" s="156"/>
      <c r="J119" s="54"/>
      <c r="K119" s="41"/>
      <c r="L119" s="41"/>
      <c r="M119" s="25"/>
      <c r="N119" s="54"/>
      <c r="O119" s="25"/>
      <c r="P119" s="41"/>
    </row>
    <row r="120" spans="1:23" ht="16.5" customHeight="1">
      <c r="A120" s="16"/>
      <c r="B120" s="155"/>
      <c r="C120" s="16" t="s">
        <v>53</v>
      </c>
      <c r="D120" s="16"/>
      <c r="E120" s="16"/>
      <c r="F120" s="16"/>
      <c r="G120" s="16"/>
      <c r="H120" s="156"/>
      <c r="I120" s="156"/>
      <c r="J120" s="23"/>
      <c r="K120" s="24"/>
      <c r="L120" s="24"/>
      <c r="M120" s="25"/>
      <c r="N120" s="23"/>
      <c r="O120" s="25"/>
      <c r="P120" s="24"/>
    </row>
    <row r="121" spans="1:23" ht="16.5" customHeight="1" thickBot="1">
      <c r="A121" s="16"/>
      <c r="B121" s="155"/>
      <c r="C121" s="16"/>
      <c r="D121" s="16" t="s">
        <v>54</v>
      </c>
      <c r="E121" s="16"/>
      <c r="F121" s="16"/>
      <c r="G121" s="16"/>
      <c r="H121" s="156"/>
      <c r="I121" s="156"/>
      <c r="J121" s="33">
        <f>ROUND(890000000/1000,0)</f>
        <v>890000</v>
      </c>
      <c r="K121" s="22"/>
      <c r="L121" s="34">
        <f>J121</f>
        <v>890000</v>
      </c>
      <c r="M121" s="25"/>
      <c r="N121" s="33">
        <f>J121</f>
        <v>890000</v>
      </c>
      <c r="O121" s="25"/>
      <c r="P121" s="34">
        <f>N121</f>
        <v>890000</v>
      </c>
    </row>
    <row r="122" spans="1:23" ht="16.5" customHeight="1" thickTop="1">
      <c r="A122" s="16"/>
      <c r="B122" s="16"/>
      <c r="C122" s="16"/>
      <c r="D122" s="16"/>
      <c r="E122" s="16"/>
      <c r="F122" s="16"/>
      <c r="G122" s="16"/>
      <c r="H122" s="156"/>
      <c r="I122" s="156"/>
      <c r="J122" s="23"/>
      <c r="K122" s="24"/>
      <c r="L122" s="24"/>
      <c r="M122" s="25"/>
      <c r="N122" s="23"/>
      <c r="O122" s="25"/>
      <c r="P122" s="24"/>
    </row>
    <row r="123" spans="1:23" ht="16.5" customHeight="1">
      <c r="A123" s="16"/>
      <c r="B123" s="155" t="s">
        <v>55</v>
      </c>
      <c r="C123" s="16"/>
      <c r="D123" s="16"/>
      <c r="E123" s="16"/>
      <c r="F123" s="16"/>
      <c r="G123" s="16"/>
      <c r="H123" s="156"/>
      <c r="I123" s="156"/>
      <c r="J123" s="54"/>
      <c r="K123" s="41"/>
      <c r="L123" s="41"/>
      <c r="M123" s="25"/>
      <c r="N123" s="54"/>
      <c r="O123" s="25"/>
      <c r="P123" s="41"/>
      <c r="V123" s="160"/>
      <c r="W123" s="160"/>
    </row>
    <row r="124" spans="1:23" ht="16.5" customHeight="1">
      <c r="A124" s="16"/>
      <c r="B124" s="155"/>
      <c r="C124" s="16" t="s">
        <v>56</v>
      </c>
      <c r="D124" s="16"/>
      <c r="E124" s="16"/>
      <c r="F124" s="16"/>
      <c r="G124" s="16"/>
      <c r="H124" s="156"/>
      <c r="I124" s="156"/>
      <c r="J124" s="23"/>
      <c r="K124" s="24"/>
      <c r="L124" s="24"/>
      <c r="M124" s="25"/>
      <c r="N124" s="23"/>
      <c r="O124" s="25"/>
      <c r="P124" s="24"/>
      <c r="V124" s="160"/>
      <c r="W124" s="160"/>
    </row>
    <row r="125" spans="1:23" ht="16.5" customHeight="1">
      <c r="A125" s="16"/>
      <c r="B125" s="155"/>
      <c r="C125" s="16"/>
      <c r="D125" s="16" t="s">
        <v>57</v>
      </c>
      <c r="E125" s="16"/>
      <c r="F125" s="16"/>
      <c r="G125" s="16"/>
      <c r="I125" s="156"/>
      <c r="J125" s="21">
        <f>'EN_Equity 6'!F27</f>
        <v>870000</v>
      </c>
      <c r="K125" s="22"/>
      <c r="L125" s="22">
        <v>870000</v>
      </c>
      <c r="M125" s="25"/>
      <c r="N125" s="21">
        <f>'EN_Equity 7'!F26</f>
        <v>870000</v>
      </c>
      <c r="O125" s="25"/>
      <c r="P125" s="22">
        <v>870000</v>
      </c>
    </row>
    <row r="126" spans="1:23" ht="16.5" customHeight="1">
      <c r="A126" s="16" t="s">
        <v>58</v>
      </c>
      <c r="B126" s="155"/>
      <c r="C126" s="16"/>
      <c r="D126" s="16"/>
      <c r="E126" s="16"/>
      <c r="F126" s="16"/>
      <c r="G126" s="16"/>
      <c r="H126" s="156">
        <v>11</v>
      </c>
      <c r="I126" s="156"/>
      <c r="J126" s="21">
        <f>'EN_Equity 6'!H27</f>
        <v>8066121</v>
      </c>
      <c r="K126" s="22"/>
      <c r="L126" s="22">
        <v>8111061</v>
      </c>
      <c r="M126" s="25"/>
      <c r="N126" s="21">
        <f>'EN_Equity 7'!H26</f>
        <v>8066121</v>
      </c>
      <c r="O126" s="25"/>
      <c r="P126" s="22">
        <v>8111061</v>
      </c>
    </row>
    <row r="127" spans="1:23" ht="16.5" customHeight="1">
      <c r="A127" s="16" t="s">
        <v>59</v>
      </c>
      <c r="B127" s="155"/>
      <c r="C127" s="16"/>
      <c r="D127" s="16"/>
      <c r="E127" s="16"/>
      <c r="F127" s="16"/>
      <c r="G127" s="16"/>
      <c r="H127" s="156"/>
      <c r="I127" s="156"/>
      <c r="J127" s="21">
        <f>'EN_Equity 6'!J27</f>
        <v>45863</v>
      </c>
      <c r="K127" s="22"/>
      <c r="L127" s="22">
        <v>33364</v>
      </c>
      <c r="M127" s="25"/>
      <c r="N127" s="21">
        <f>'EN_Equity 7'!J26</f>
        <v>45863</v>
      </c>
      <c r="O127" s="25"/>
      <c r="P127" s="22">
        <v>33364</v>
      </c>
    </row>
    <row r="128" spans="1:23" ht="16.5" customHeight="1">
      <c r="A128" s="16" t="s">
        <v>60</v>
      </c>
      <c r="B128" s="16"/>
      <c r="C128" s="16"/>
      <c r="D128" s="16"/>
      <c r="E128" s="16"/>
      <c r="F128" s="16"/>
      <c r="G128" s="16"/>
      <c r="H128" s="156"/>
      <c r="I128" s="156"/>
      <c r="J128" s="21"/>
      <c r="K128" s="22"/>
      <c r="L128" s="22"/>
      <c r="M128" s="25"/>
      <c r="N128" s="21"/>
      <c r="O128" s="25"/>
      <c r="P128" s="22"/>
    </row>
    <row r="129" spans="1:16" ht="16.5" customHeight="1">
      <c r="A129" s="16"/>
      <c r="B129" s="16" t="s">
        <v>61</v>
      </c>
      <c r="C129" s="16"/>
      <c r="D129" s="16"/>
      <c r="E129" s="16"/>
      <c r="F129" s="16"/>
      <c r="G129" s="16"/>
      <c r="H129" s="156"/>
      <c r="I129" s="156"/>
      <c r="J129" s="21">
        <f>'EN_Equity 6'!L27</f>
        <v>89000</v>
      </c>
      <c r="K129" s="22"/>
      <c r="L129" s="22">
        <v>89000</v>
      </c>
      <c r="M129" s="25"/>
      <c r="N129" s="21">
        <f>'EN_Equity 7'!L26</f>
        <v>89000</v>
      </c>
      <c r="O129" s="25"/>
      <c r="P129" s="22">
        <v>89000</v>
      </c>
    </row>
    <row r="130" spans="1:16" ht="16.5" customHeight="1">
      <c r="A130" s="1"/>
      <c r="B130" s="16" t="s">
        <v>62</v>
      </c>
      <c r="C130" s="16"/>
      <c r="D130" s="16"/>
      <c r="E130" s="16"/>
      <c r="F130" s="16"/>
      <c r="G130" s="16"/>
      <c r="H130" s="156"/>
      <c r="I130" s="156"/>
      <c r="J130" s="28">
        <f>'EN_Equity 6'!N27</f>
        <v>2046836</v>
      </c>
      <c r="K130" s="22"/>
      <c r="L130" s="29">
        <v>1744047</v>
      </c>
      <c r="M130" s="25"/>
      <c r="N130" s="28">
        <f>'EN_Equity 7'!N26</f>
        <v>1914821</v>
      </c>
      <c r="O130" s="25"/>
      <c r="P130" s="29">
        <v>1676225</v>
      </c>
    </row>
    <row r="131" spans="1:16" ht="16.5" customHeight="1">
      <c r="A131" s="16"/>
      <c r="B131" s="16"/>
      <c r="C131" s="16"/>
      <c r="D131" s="16"/>
      <c r="E131" s="20"/>
      <c r="F131" s="16"/>
      <c r="G131" s="16"/>
      <c r="H131" s="156"/>
      <c r="I131" s="156"/>
      <c r="J131" s="23"/>
      <c r="K131" s="24"/>
      <c r="L131" s="24"/>
      <c r="M131" s="25"/>
      <c r="N131" s="23"/>
      <c r="O131" s="25"/>
      <c r="P131" s="24"/>
    </row>
    <row r="132" spans="1:16" ht="16.5" customHeight="1">
      <c r="A132" s="1" t="s">
        <v>63</v>
      </c>
      <c r="B132" s="16"/>
      <c r="C132" s="16"/>
      <c r="D132" s="16"/>
      <c r="E132" s="20"/>
      <c r="F132" s="16"/>
      <c r="G132" s="16"/>
      <c r="H132" s="156"/>
      <c r="I132" s="156"/>
      <c r="J132" s="28">
        <f>SUM(J125:J130)</f>
        <v>11117820</v>
      </c>
      <c r="K132" s="22"/>
      <c r="L132" s="29">
        <f>SUM(L125:L130)</f>
        <v>10847472</v>
      </c>
      <c r="M132" s="25"/>
      <c r="N132" s="28">
        <f>SUM(N125:N130)</f>
        <v>10985805</v>
      </c>
      <c r="O132" s="25"/>
      <c r="P132" s="29">
        <f>SUM(P125:P130)</f>
        <v>10779650</v>
      </c>
    </row>
    <row r="133" spans="1:16" ht="16.5" customHeight="1">
      <c r="A133" s="16"/>
      <c r="B133" s="16"/>
      <c r="C133" s="16"/>
      <c r="D133" s="16"/>
      <c r="E133" s="20"/>
      <c r="F133" s="16"/>
      <c r="G133" s="16"/>
      <c r="H133" s="156"/>
      <c r="I133" s="156"/>
      <c r="J133" s="23"/>
      <c r="K133" s="24"/>
      <c r="L133" s="24"/>
      <c r="M133" s="25"/>
      <c r="N133" s="23"/>
      <c r="O133" s="25"/>
      <c r="P133" s="24"/>
    </row>
    <row r="134" spans="1:16" ht="16.5" customHeight="1" thickBot="1">
      <c r="A134" s="32" t="s">
        <v>64</v>
      </c>
      <c r="B134" s="16"/>
      <c r="C134" s="16"/>
      <c r="D134" s="16"/>
      <c r="E134" s="16"/>
      <c r="F134" s="16"/>
      <c r="G134" s="16"/>
      <c r="H134" s="156"/>
      <c r="I134" s="156"/>
      <c r="J134" s="33">
        <f>SUM(J132,J87)</f>
        <v>18032338</v>
      </c>
      <c r="K134" s="22"/>
      <c r="L134" s="34">
        <f>SUM(L132,L87)</f>
        <v>19318235</v>
      </c>
      <c r="M134" s="25"/>
      <c r="N134" s="33">
        <f>SUM(N132,N87)</f>
        <v>14317707</v>
      </c>
      <c r="O134" s="25"/>
      <c r="P134" s="34">
        <f>SUM(P132,P87)</f>
        <v>15451220</v>
      </c>
    </row>
    <row r="135" spans="1:16" ht="16.5" customHeight="1" thickTop="1">
      <c r="A135" s="16"/>
      <c r="B135" s="16"/>
      <c r="C135" s="16"/>
      <c r="D135" s="16"/>
      <c r="E135" s="20"/>
      <c r="F135" s="16"/>
      <c r="G135" s="16"/>
      <c r="H135" s="156"/>
      <c r="I135" s="156"/>
      <c r="J135" s="19"/>
      <c r="K135" s="19"/>
      <c r="L135" s="19"/>
      <c r="M135" s="19"/>
      <c r="N135" s="19"/>
      <c r="O135" s="19"/>
      <c r="P135" s="19"/>
    </row>
    <row r="136" spans="1:16" s="161" customFormat="1" ht="16.5" customHeight="1">
      <c r="A136" s="86"/>
      <c r="B136" s="87"/>
      <c r="C136" s="87"/>
      <c r="D136" s="87"/>
      <c r="E136" s="87"/>
      <c r="F136" s="87"/>
      <c r="G136" s="87"/>
      <c r="H136" s="88"/>
      <c r="I136" s="88"/>
      <c r="J136" s="89"/>
      <c r="K136" s="89"/>
      <c r="L136" s="89"/>
      <c r="M136" s="89"/>
      <c r="N136" s="89"/>
      <c r="O136" s="89"/>
      <c r="P136" s="89"/>
    </row>
    <row r="137" spans="1:16" ht="16.5" customHeight="1">
      <c r="A137" s="1"/>
      <c r="B137" s="16"/>
      <c r="C137" s="16"/>
      <c r="D137" s="16"/>
      <c r="E137" s="16"/>
      <c r="F137" s="16"/>
      <c r="G137" s="16"/>
      <c r="H137" s="156"/>
      <c r="I137" s="156"/>
      <c r="J137" s="19"/>
      <c r="K137" s="19"/>
      <c r="L137" s="19"/>
      <c r="M137" s="19"/>
      <c r="N137" s="19"/>
      <c r="O137" s="19"/>
      <c r="P137" s="19"/>
    </row>
    <row r="138" spans="1:16" ht="16.5" customHeight="1">
      <c r="A138" s="1"/>
      <c r="B138" s="16"/>
      <c r="C138" s="16"/>
      <c r="D138" s="16"/>
      <c r="E138" s="16"/>
      <c r="F138" s="16"/>
      <c r="G138" s="16"/>
      <c r="H138" s="156"/>
      <c r="I138" s="156"/>
      <c r="J138" s="19"/>
      <c r="K138" s="19"/>
      <c r="L138" s="19"/>
      <c r="M138" s="19"/>
      <c r="N138" s="19"/>
      <c r="O138" s="19"/>
      <c r="P138" s="19"/>
    </row>
    <row r="139" spans="1:16" ht="16.5" customHeight="1">
      <c r="A139" s="1"/>
      <c r="B139" s="16"/>
      <c r="C139" s="16"/>
      <c r="D139" s="16"/>
      <c r="E139" s="16"/>
      <c r="F139" s="16"/>
      <c r="G139" s="16"/>
      <c r="H139" s="156"/>
      <c r="I139" s="156"/>
      <c r="J139" s="19"/>
      <c r="K139" s="19"/>
      <c r="L139" s="19"/>
      <c r="M139" s="19"/>
      <c r="N139" s="19"/>
      <c r="O139" s="19"/>
      <c r="P139" s="19"/>
    </row>
    <row r="140" spans="1:16" ht="16.5" customHeight="1">
      <c r="A140" s="1"/>
      <c r="B140" s="16"/>
      <c r="C140" s="16"/>
      <c r="D140" s="16"/>
      <c r="E140" s="16"/>
      <c r="F140" s="16"/>
      <c r="G140" s="16"/>
      <c r="H140" s="156"/>
      <c r="I140" s="156"/>
      <c r="J140" s="19"/>
      <c r="K140" s="19"/>
      <c r="L140" s="19"/>
      <c r="M140" s="19"/>
      <c r="N140" s="19"/>
      <c r="O140" s="19"/>
      <c r="P140" s="19"/>
    </row>
    <row r="141" spans="1:16" ht="16.5" customHeight="1">
      <c r="A141" s="1"/>
      <c r="B141" s="16"/>
      <c r="C141" s="16"/>
      <c r="D141" s="16"/>
      <c r="E141" s="16"/>
      <c r="F141" s="16"/>
      <c r="G141" s="16"/>
      <c r="H141" s="156"/>
      <c r="I141" s="156"/>
      <c r="J141" s="19"/>
      <c r="K141" s="19"/>
      <c r="L141" s="19"/>
      <c r="M141" s="19"/>
      <c r="N141" s="19"/>
      <c r="O141" s="19"/>
      <c r="P141" s="19"/>
    </row>
    <row r="142" spans="1:16" ht="16.5" customHeight="1">
      <c r="A142" s="1"/>
      <c r="B142" s="16"/>
      <c r="C142" s="16"/>
      <c r="D142" s="16"/>
      <c r="E142" s="16"/>
      <c r="F142" s="16"/>
      <c r="G142" s="16"/>
      <c r="H142" s="156"/>
      <c r="I142" s="156"/>
      <c r="J142" s="19"/>
      <c r="K142" s="19"/>
      <c r="L142" s="19"/>
      <c r="M142" s="19"/>
      <c r="N142" s="19"/>
      <c r="O142" s="19"/>
      <c r="P142" s="19"/>
    </row>
    <row r="143" spans="1:16" ht="16.5" customHeight="1">
      <c r="A143" s="1"/>
      <c r="B143" s="16"/>
      <c r="C143" s="16"/>
      <c r="D143" s="16"/>
      <c r="E143" s="16"/>
      <c r="F143" s="16"/>
      <c r="G143" s="16"/>
      <c r="H143" s="156"/>
      <c r="I143" s="156"/>
      <c r="J143" s="19"/>
      <c r="K143" s="19"/>
      <c r="L143" s="19"/>
      <c r="M143" s="19"/>
      <c r="N143" s="19"/>
      <c r="O143" s="19"/>
      <c r="P143" s="19"/>
    </row>
    <row r="144" spans="1:16" ht="16.5" customHeight="1">
      <c r="A144" s="1"/>
      <c r="B144" s="16"/>
      <c r="C144" s="16"/>
      <c r="D144" s="16"/>
      <c r="E144" s="16"/>
      <c r="F144" s="16"/>
      <c r="G144" s="16"/>
      <c r="H144" s="156"/>
      <c r="I144" s="156"/>
      <c r="J144" s="19"/>
      <c r="K144" s="19"/>
      <c r="L144" s="19"/>
      <c r="M144" s="19"/>
      <c r="N144" s="19"/>
      <c r="O144" s="19"/>
      <c r="P144" s="19"/>
    </row>
    <row r="145" spans="1:16" ht="16.5" customHeight="1">
      <c r="A145" s="1"/>
      <c r="B145" s="16"/>
      <c r="C145" s="16"/>
      <c r="D145" s="16"/>
      <c r="E145" s="16"/>
      <c r="F145" s="16"/>
      <c r="G145" s="16"/>
      <c r="H145" s="156"/>
      <c r="I145" s="156"/>
      <c r="J145" s="19"/>
      <c r="K145" s="19"/>
      <c r="L145" s="19"/>
      <c r="M145" s="19"/>
      <c r="N145" s="19"/>
      <c r="O145" s="19"/>
      <c r="P145" s="19"/>
    </row>
    <row r="146" spans="1:16" ht="16.5" customHeight="1">
      <c r="A146" s="1"/>
      <c r="B146" s="16"/>
      <c r="C146" s="16"/>
      <c r="D146" s="16"/>
      <c r="E146" s="16"/>
      <c r="F146" s="16"/>
      <c r="G146" s="16"/>
      <c r="H146" s="156"/>
      <c r="I146" s="156"/>
      <c r="J146" s="19"/>
      <c r="K146" s="19"/>
      <c r="L146" s="19"/>
      <c r="M146" s="19"/>
      <c r="N146" s="19"/>
      <c r="O146" s="19"/>
      <c r="P146" s="19"/>
    </row>
    <row r="147" spans="1:16" ht="16.5" customHeight="1">
      <c r="A147" s="1"/>
      <c r="B147" s="16"/>
      <c r="C147" s="16"/>
      <c r="D147" s="16"/>
      <c r="E147" s="16"/>
      <c r="F147" s="16"/>
      <c r="G147" s="16"/>
      <c r="H147" s="156"/>
      <c r="I147" s="156"/>
      <c r="J147" s="19"/>
      <c r="K147" s="19"/>
      <c r="L147" s="19"/>
      <c r="M147" s="19"/>
      <c r="N147" s="19"/>
      <c r="O147" s="19"/>
      <c r="P147" s="19"/>
    </row>
    <row r="148" spans="1:16" ht="16.5" customHeight="1">
      <c r="A148" s="1"/>
      <c r="B148" s="16"/>
      <c r="C148" s="16"/>
      <c r="D148" s="16"/>
      <c r="E148" s="16"/>
      <c r="F148" s="16"/>
      <c r="G148" s="16"/>
      <c r="H148" s="156"/>
      <c r="I148" s="156"/>
      <c r="J148" s="19"/>
      <c r="K148" s="19"/>
      <c r="L148" s="19"/>
      <c r="M148" s="19"/>
      <c r="N148" s="19"/>
      <c r="O148" s="19"/>
      <c r="P148" s="19"/>
    </row>
    <row r="149" spans="1:16" ht="22.5" customHeight="1">
      <c r="A149" s="1"/>
      <c r="B149" s="16"/>
      <c r="C149" s="16"/>
      <c r="D149" s="16"/>
      <c r="E149" s="16"/>
      <c r="F149" s="16"/>
      <c r="G149" s="16"/>
      <c r="H149" s="156"/>
      <c r="I149" s="156"/>
      <c r="J149" s="19"/>
      <c r="K149" s="19"/>
      <c r="L149" s="19"/>
      <c r="M149" s="19"/>
      <c r="N149" s="19"/>
      <c r="O149" s="19"/>
      <c r="P149" s="19"/>
    </row>
    <row r="150" spans="1:16" ht="21.95" customHeight="1">
      <c r="A150" s="36" t="s">
        <v>31</v>
      </c>
      <c r="B150" s="37"/>
      <c r="C150" s="37"/>
      <c r="D150" s="37"/>
      <c r="E150" s="37"/>
      <c r="F150" s="37"/>
      <c r="G150" s="37"/>
      <c r="H150" s="37"/>
      <c r="I150" s="37"/>
      <c r="J150" s="38"/>
      <c r="K150" s="38"/>
      <c r="L150" s="38"/>
      <c r="M150" s="38"/>
      <c r="N150" s="38"/>
      <c r="O150" s="38"/>
      <c r="P150" s="38"/>
    </row>
  </sheetData>
  <mergeCells count="13">
    <mergeCell ref="J6:L6"/>
    <mergeCell ref="N6:P6"/>
    <mergeCell ref="J7:L7"/>
    <mergeCell ref="N7:P7"/>
    <mergeCell ref="A47:P47"/>
    <mergeCell ref="J107:L107"/>
    <mergeCell ref="N107:P107"/>
    <mergeCell ref="J56:L56"/>
    <mergeCell ref="N56:P56"/>
    <mergeCell ref="J57:L57"/>
    <mergeCell ref="N57:P57"/>
    <mergeCell ref="J106:L106"/>
    <mergeCell ref="N106:P10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B74EC-4107-43AB-8442-83901BB68D20}">
  <dimension ref="A1:Q50"/>
  <sheetViews>
    <sheetView zoomScale="90" zoomScaleNormal="90" zoomScaleSheetLayoutView="90" zoomScalePageLayoutView="80" workbookViewId="0">
      <selection activeCell="R16" sqref="R16"/>
    </sheetView>
  </sheetViews>
  <sheetFormatPr defaultColWidth="8.140625" defaultRowHeight="16.5" customHeight="1"/>
  <cols>
    <col min="1" max="6" width="1.7109375" style="4" customWidth="1"/>
    <col min="7" max="7" width="23.7109375" style="4" customWidth="1"/>
    <col min="8" max="8" width="6" style="4" customWidth="1"/>
    <col min="9" max="9" width="0.85546875" style="4" customWidth="1"/>
    <col min="10" max="10" width="12.7109375" style="4" customWidth="1"/>
    <col min="11" max="11" width="0.85546875" style="4" customWidth="1"/>
    <col min="12" max="12" width="12.7109375" style="4" customWidth="1"/>
    <col min="13" max="13" width="0.85546875" style="4" customWidth="1"/>
    <col min="14" max="14" width="12.7109375" style="4" customWidth="1"/>
    <col min="15" max="15" width="0.85546875" style="4" customWidth="1"/>
    <col min="16" max="16" width="12.7109375" style="4" customWidth="1"/>
    <col min="17" max="17" width="11" style="4" bestFit="1" customWidth="1"/>
    <col min="18" max="18" width="11.5703125" style="4" bestFit="1" customWidth="1"/>
    <col min="19" max="19" width="8.140625" style="4" customWidth="1"/>
    <col min="20" max="20" width="11.5703125" style="4" bestFit="1" customWidth="1"/>
    <col min="21" max="22" width="8.140625" style="4" customWidth="1"/>
    <col min="23" max="16384" width="8.140625" style="4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55"/>
      <c r="P1" s="3"/>
    </row>
    <row r="2" spans="1:16" ht="16.5" customHeight="1">
      <c r="A2" s="1" t="s">
        <v>65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55"/>
      <c r="P2" s="3"/>
    </row>
    <row r="3" spans="1:16" ht="16.5" customHeight="1">
      <c r="A3" s="56" t="s">
        <v>66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57"/>
      <c r="P3" s="8"/>
    </row>
    <row r="4" spans="1:16" ht="16.5" customHeight="1">
      <c r="A4" s="32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2"/>
      <c r="N4" s="3"/>
      <c r="O4" s="55"/>
      <c r="P4" s="3"/>
    </row>
    <row r="5" spans="1:16" ht="16.5" customHeight="1">
      <c r="A5" s="32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2"/>
      <c r="N5" s="3"/>
      <c r="O5" s="55"/>
      <c r="P5" s="3"/>
    </row>
    <row r="6" spans="1:16" ht="16.5" customHeight="1">
      <c r="A6" s="32"/>
      <c r="B6" s="1"/>
      <c r="C6" s="1"/>
      <c r="D6" s="1"/>
      <c r="E6" s="1"/>
      <c r="F6" s="1"/>
      <c r="G6" s="1"/>
      <c r="H6" s="2"/>
      <c r="I6" s="2"/>
      <c r="J6" s="164" t="s">
        <v>3</v>
      </c>
      <c r="K6" s="164"/>
      <c r="L6" s="164"/>
      <c r="M6" s="3"/>
      <c r="N6" s="164" t="s">
        <v>4</v>
      </c>
      <c r="O6" s="164"/>
      <c r="P6" s="164"/>
    </row>
    <row r="7" spans="1:16" ht="16.5" customHeight="1">
      <c r="A7" s="32"/>
      <c r="B7" s="1"/>
      <c r="C7" s="1"/>
      <c r="D7" s="1"/>
      <c r="E7" s="1"/>
      <c r="F7" s="1"/>
      <c r="G7" s="1"/>
      <c r="H7" s="2"/>
      <c r="I7" s="2"/>
      <c r="J7" s="163" t="s">
        <v>5</v>
      </c>
      <c r="K7" s="163"/>
      <c r="L7" s="163"/>
      <c r="M7" s="10"/>
      <c r="N7" s="163" t="s">
        <v>5</v>
      </c>
      <c r="O7" s="163"/>
      <c r="P7" s="163"/>
    </row>
    <row r="8" spans="1:16" ht="16.5" customHeight="1">
      <c r="A8" s="1"/>
      <c r="B8" s="1"/>
      <c r="C8" s="1"/>
      <c r="D8" s="1"/>
      <c r="E8" s="1"/>
      <c r="F8" s="1"/>
      <c r="G8" s="1"/>
      <c r="H8" s="16"/>
      <c r="I8" s="2"/>
      <c r="J8" s="13" t="s">
        <v>10</v>
      </c>
      <c r="K8" s="13"/>
      <c r="L8" s="13" t="s">
        <v>11</v>
      </c>
      <c r="M8" s="2"/>
      <c r="N8" s="13" t="s">
        <v>10</v>
      </c>
      <c r="O8" s="11"/>
      <c r="P8" s="13" t="s">
        <v>11</v>
      </c>
    </row>
    <row r="9" spans="1:16" ht="16.5" customHeight="1">
      <c r="A9" s="1"/>
      <c r="B9" s="1"/>
      <c r="C9" s="1"/>
      <c r="D9" s="1"/>
      <c r="E9" s="1"/>
      <c r="F9" s="1"/>
      <c r="G9" s="1"/>
      <c r="H9" s="16"/>
      <c r="I9" s="157"/>
      <c r="J9" s="13" t="s">
        <v>174</v>
      </c>
      <c r="K9" s="13"/>
      <c r="L9" s="13" t="s">
        <v>174</v>
      </c>
      <c r="M9" s="157"/>
      <c r="N9" s="13" t="s">
        <v>174</v>
      </c>
      <c r="O9" s="11"/>
      <c r="P9" s="13" t="s">
        <v>174</v>
      </c>
    </row>
    <row r="10" spans="1:16" ht="16.5" customHeight="1">
      <c r="A10" s="1"/>
      <c r="B10" s="1"/>
      <c r="C10" s="1"/>
      <c r="D10" s="1"/>
      <c r="E10" s="1"/>
      <c r="F10" s="1"/>
      <c r="G10" s="1"/>
      <c r="H10" s="7" t="s">
        <v>12</v>
      </c>
      <c r="I10" s="2"/>
      <c r="J10" s="14" t="s">
        <v>175</v>
      </c>
      <c r="K10" s="11"/>
      <c r="L10" s="14" t="s">
        <v>175</v>
      </c>
      <c r="M10" s="2"/>
      <c r="N10" s="14" t="s">
        <v>175</v>
      </c>
      <c r="O10" s="11"/>
      <c r="P10" s="14" t="s">
        <v>175</v>
      </c>
    </row>
    <row r="11" spans="1:16" ht="16.5" customHeight="1">
      <c r="A11" s="1"/>
      <c r="B11" s="1"/>
      <c r="C11" s="1"/>
      <c r="D11" s="1"/>
      <c r="E11" s="1"/>
      <c r="F11" s="1"/>
      <c r="G11" s="1"/>
      <c r="H11" s="2"/>
      <c r="I11" s="2"/>
      <c r="J11" s="58"/>
      <c r="K11" s="2"/>
      <c r="L11" s="2"/>
      <c r="M11" s="2"/>
      <c r="N11" s="58"/>
      <c r="O11" s="59"/>
      <c r="P11" s="2"/>
    </row>
    <row r="12" spans="1:16" ht="16.5" customHeight="1">
      <c r="A12" s="16" t="s">
        <v>67</v>
      </c>
      <c r="B12" s="16"/>
      <c r="C12" s="16"/>
      <c r="D12" s="16"/>
      <c r="E12" s="16"/>
      <c r="F12" s="16"/>
      <c r="G12" s="16"/>
      <c r="H12" s="17">
        <v>12</v>
      </c>
      <c r="I12" s="17"/>
      <c r="J12" s="18">
        <v>4187661</v>
      </c>
      <c r="K12" s="19"/>
      <c r="L12" s="19">
        <v>4813849</v>
      </c>
      <c r="M12" s="17"/>
      <c r="N12" s="18">
        <v>4187661</v>
      </c>
      <c r="O12" s="19"/>
      <c r="P12" s="19">
        <v>4813849</v>
      </c>
    </row>
    <row r="13" spans="1:16" ht="16.5" customHeight="1">
      <c r="A13" s="16" t="s">
        <v>68</v>
      </c>
      <c r="B13" s="16"/>
      <c r="C13" s="16"/>
      <c r="D13" s="16"/>
      <c r="E13" s="16"/>
      <c r="F13" s="16"/>
      <c r="G13" s="16"/>
      <c r="H13" s="17"/>
      <c r="I13" s="17"/>
      <c r="J13" s="60">
        <v>-3491304</v>
      </c>
      <c r="K13" s="19"/>
      <c r="L13" s="43">
        <v>-3973074</v>
      </c>
      <c r="M13" s="17"/>
      <c r="N13" s="60">
        <v>-3588589</v>
      </c>
      <c r="O13" s="19"/>
      <c r="P13" s="43">
        <v>-3973074</v>
      </c>
    </row>
    <row r="14" spans="1:16" ht="16.5" customHeight="1">
      <c r="A14" s="16"/>
      <c r="B14" s="16"/>
      <c r="C14" s="16"/>
      <c r="D14" s="16"/>
      <c r="E14" s="16"/>
      <c r="F14" s="16"/>
      <c r="G14" s="16"/>
      <c r="H14" s="17"/>
      <c r="I14" s="17"/>
      <c r="J14" s="18"/>
      <c r="K14" s="19"/>
      <c r="L14" s="19"/>
      <c r="M14" s="17"/>
      <c r="N14" s="18"/>
      <c r="O14" s="19"/>
      <c r="P14" s="19"/>
    </row>
    <row r="15" spans="1:16" ht="16.5" customHeight="1">
      <c r="A15" s="1" t="s">
        <v>69</v>
      </c>
      <c r="B15" s="1"/>
      <c r="C15" s="1"/>
      <c r="D15" s="1"/>
      <c r="E15" s="1"/>
      <c r="F15" s="1"/>
      <c r="G15" s="1"/>
      <c r="H15" s="2"/>
      <c r="I15" s="2"/>
      <c r="J15" s="18">
        <f>SUM(J12:J13)</f>
        <v>696357</v>
      </c>
      <c r="K15" s="19"/>
      <c r="L15" s="19">
        <f>SUM(L12:L13)</f>
        <v>840775</v>
      </c>
      <c r="M15" s="2"/>
      <c r="N15" s="18">
        <f>SUM(N12:N13)</f>
        <v>599072</v>
      </c>
      <c r="O15" s="19"/>
      <c r="P15" s="19">
        <f>SUM(P12:P13)</f>
        <v>840775</v>
      </c>
    </row>
    <row r="16" spans="1:16" ht="16.5" customHeight="1">
      <c r="A16" s="16" t="s">
        <v>70</v>
      </c>
      <c r="B16" s="1"/>
      <c r="C16" s="16"/>
      <c r="D16" s="16"/>
      <c r="E16" s="16"/>
      <c r="F16" s="16"/>
      <c r="G16" s="16"/>
      <c r="H16" s="17">
        <v>13</v>
      </c>
      <c r="I16" s="17"/>
      <c r="J16" s="61">
        <v>27656</v>
      </c>
      <c r="K16" s="62"/>
      <c r="L16" s="62">
        <v>19828</v>
      </c>
      <c r="M16" s="17"/>
      <c r="N16" s="18">
        <v>30490</v>
      </c>
      <c r="O16" s="19"/>
      <c r="P16" s="62">
        <v>19828</v>
      </c>
    </row>
    <row r="17" spans="1:17" ht="16.5" customHeight="1">
      <c r="A17" s="16" t="s">
        <v>71</v>
      </c>
      <c r="B17" s="16"/>
      <c r="C17" s="16"/>
      <c r="D17" s="16"/>
      <c r="E17" s="16"/>
      <c r="F17" s="16"/>
      <c r="G17" s="16"/>
      <c r="H17" s="17"/>
      <c r="I17" s="17"/>
      <c r="J17" s="61">
        <v>-73256</v>
      </c>
      <c r="K17" s="62"/>
      <c r="L17" s="19">
        <v>-63721</v>
      </c>
      <c r="M17" s="17"/>
      <c r="N17" s="18">
        <v>-73234</v>
      </c>
      <c r="O17" s="19"/>
      <c r="P17" s="19">
        <v>-63721</v>
      </c>
      <c r="Q17" s="27"/>
    </row>
    <row r="18" spans="1:17" ht="16.5" customHeight="1">
      <c r="A18" s="16" t="s">
        <v>72</v>
      </c>
      <c r="B18" s="16"/>
      <c r="C18" s="16"/>
      <c r="D18" s="16"/>
      <c r="E18" s="16"/>
      <c r="F18" s="16"/>
      <c r="G18" s="16"/>
      <c r="H18" s="17"/>
      <c r="I18" s="17"/>
      <c r="J18" s="61">
        <v>-241856</v>
      </c>
      <c r="K18" s="62"/>
      <c r="L18" s="19">
        <v>-306256</v>
      </c>
      <c r="M18" s="17"/>
      <c r="N18" s="18">
        <v>-241568</v>
      </c>
      <c r="O18" s="19"/>
      <c r="P18" s="19">
        <v>-306256</v>
      </c>
      <c r="Q18" s="27"/>
    </row>
    <row r="19" spans="1:17" ht="16.5" customHeight="1">
      <c r="A19" s="16" t="s">
        <v>73</v>
      </c>
      <c r="B19" s="16"/>
      <c r="C19" s="16"/>
      <c r="D19" s="16"/>
      <c r="E19" s="16"/>
      <c r="F19" s="16"/>
      <c r="G19" s="16"/>
      <c r="H19" s="17"/>
      <c r="I19" s="17"/>
      <c r="J19" s="63">
        <v>-31314</v>
      </c>
      <c r="K19" s="62"/>
      <c r="L19" s="43">
        <v>-27821</v>
      </c>
      <c r="M19" s="17"/>
      <c r="N19" s="60">
        <v>-14726</v>
      </c>
      <c r="O19" s="19"/>
      <c r="P19" s="43">
        <v>-27821</v>
      </c>
    </row>
    <row r="20" spans="1:17" ht="16.5" customHeight="1">
      <c r="A20" s="16"/>
      <c r="B20" s="16"/>
      <c r="C20" s="16"/>
      <c r="D20" s="16"/>
      <c r="E20" s="16"/>
      <c r="F20" s="16"/>
      <c r="G20" s="16"/>
      <c r="H20" s="17"/>
      <c r="I20" s="17"/>
      <c r="J20" s="61"/>
      <c r="K20" s="62"/>
      <c r="L20" s="62"/>
      <c r="M20" s="17"/>
      <c r="N20" s="61"/>
      <c r="O20" s="19"/>
      <c r="P20" s="62"/>
    </row>
    <row r="21" spans="1:17" ht="16.5" customHeight="1">
      <c r="A21" s="1" t="s">
        <v>74</v>
      </c>
      <c r="B21" s="16"/>
      <c r="C21" s="16"/>
      <c r="D21" s="16"/>
      <c r="E21" s="16"/>
      <c r="F21" s="16"/>
      <c r="G21" s="16"/>
      <c r="H21" s="17"/>
      <c r="I21" s="17"/>
      <c r="J21" s="18">
        <f>SUM(J15:J19)</f>
        <v>377587</v>
      </c>
      <c r="K21" s="19"/>
      <c r="L21" s="19">
        <f>SUM(L15:L19)</f>
        <v>462805</v>
      </c>
      <c r="M21" s="17"/>
      <c r="N21" s="18">
        <f>SUM(N15:N19)</f>
        <v>300034</v>
      </c>
      <c r="O21" s="19"/>
      <c r="P21" s="19">
        <f>SUM(P15:P19)</f>
        <v>462805</v>
      </c>
    </row>
    <row r="22" spans="1:17" ht="16.5" customHeight="1">
      <c r="A22" s="16" t="s">
        <v>75</v>
      </c>
      <c r="B22" s="16"/>
      <c r="C22" s="16"/>
      <c r="D22" s="16"/>
      <c r="E22" s="16"/>
      <c r="F22" s="16"/>
      <c r="G22" s="16"/>
      <c r="H22" s="17"/>
      <c r="I22" s="17"/>
      <c r="J22" s="60">
        <v>-74798</v>
      </c>
      <c r="K22" s="19"/>
      <c r="L22" s="43">
        <v>-90183</v>
      </c>
      <c r="M22" s="17"/>
      <c r="N22" s="60">
        <v>-61438</v>
      </c>
      <c r="O22" s="19"/>
      <c r="P22" s="43">
        <v>-90183</v>
      </c>
    </row>
    <row r="23" spans="1:17" ht="16.5" customHeight="1">
      <c r="A23" s="16"/>
      <c r="B23" s="1"/>
      <c r="C23" s="16"/>
      <c r="D23" s="16"/>
      <c r="E23" s="16"/>
      <c r="F23" s="16"/>
      <c r="G23" s="16"/>
      <c r="H23" s="17"/>
      <c r="I23" s="17"/>
      <c r="J23" s="18"/>
      <c r="K23" s="19"/>
      <c r="L23" s="19"/>
      <c r="M23" s="17"/>
      <c r="N23" s="18"/>
      <c r="O23" s="19"/>
      <c r="P23" s="19"/>
    </row>
    <row r="24" spans="1:17" ht="16.5" customHeight="1">
      <c r="A24" s="1" t="s">
        <v>76</v>
      </c>
      <c r="B24" s="1"/>
      <c r="C24" s="16"/>
      <c r="D24" s="16"/>
      <c r="E24" s="16"/>
      <c r="F24" s="16"/>
      <c r="G24" s="16"/>
      <c r="H24" s="17"/>
      <c r="I24" s="17"/>
      <c r="J24" s="18">
        <f>SUM(J21:J22)</f>
        <v>302789</v>
      </c>
      <c r="K24" s="19"/>
      <c r="L24" s="19">
        <f>SUM(L21:L22)</f>
        <v>372622</v>
      </c>
      <c r="M24" s="17"/>
      <c r="N24" s="18">
        <f>SUM(N21:N22)</f>
        <v>238596</v>
      </c>
      <c r="O24" s="19"/>
      <c r="P24" s="19">
        <f>SUM(P21:P22)</f>
        <v>372622</v>
      </c>
    </row>
    <row r="25" spans="1:17" ht="16.5" customHeight="1">
      <c r="A25" s="16" t="s">
        <v>160</v>
      </c>
      <c r="B25" s="1"/>
      <c r="C25" s="16"/>
      <c r="D25" s="16"/>
      <c r="E25" s="16"/>
      <c r="F25" s="16"/>
      <c r="G25" s="16"/>
      <c r="H25" s="64"/>
      <c r="I25" s="17"/>
      <c r="J25" s="63">
        <v>0</v>
      </c>
      <c r="K25" s="62"/>
      <c r="L25" s="38">
        <v>0</v>
      </c>
      <c r="M25" s="17"/>
      <c r="N25" s="63">
        <v>0</v>
      </c>
      <c r="O25" s="62"/>
      <c r="P25" s="38">
        <v>0</v>
      </c>
    </row>
    <row r="26" spans="1:17" ht="16.5" customHeight="1">
      <c r="A26" s="16"/>
      <c r="B26" s="1"/>
      <c r="C26" s="16"/>
      <c r="D26" s="16"/>
      <c r="E26" s="16"/>
      <c r="F26" s="16"/>
      <c r="G26" s="16"/>
      <c r="H26" s="64"/>
      <c r="I26" s="17"/>
      <c r="J26" s="61"/>
      <c r="K26" s="62"/>
      <c r="L26" s="62"/>
      <c r="M26" s="17"/>
      <c r="N26" s="148"/>
      <c r="O26" s="62"/>
      <c r="P26" s="62"/>
    </row>
    <row r="27" spans="1:17" ht="16.5" customHeight="1">
      <c r="A27" s="1" t="s">
        <v>78</v>
      </c>
      <c r="B27" s="16"/>
      <c r="C27" s="16"/>
      <c r="D27" s="16"/>
      <c r="E27" s="16"/>
      <c r="F27" s="16"/>
      <c r="G27" s="16"/>
      <c r="H27" s="64"/>
      <c r="I27" s="17"/>
      <c r="J27" s="61"/>
      <c r="K27" s="62"/>
      <c r="L27" s="62"/>
      <c r="M27" s="17"/>
      <c r="N27" s="61"/>
      <c r="O27" s="62"/>
      <c r="P27" s="62"/>
    </row>
    <row r="28" spans="1:17" ht="16.5" customHeight="1" thickBot="1">
      <c r="B28" s="1" t="s">
        <v>79</v>
      </c>
      <c r="F28" s="16"/>
      <c r="G28" s="16"/>
      <c r="H28" s="64"/>
      <c r="I28" s="17"/>
      <c r="J28" s="65">
        <f>SUM(J24,J25)</f>
        <v>302789</v>
      </c>
      <c r="K28" s="19"/>
      <c r="L28" s="66">
        <f>SUM(L24,L25)</f>
        <v>372622</v>
      </c>
      <c r="M28" s="17"/>
      <c r="N28" s="65">
        <f>SUM(N24,N25)</f>
        <v>238596</v>
      </c>
      <c r="O28" s="19"/>
      <c r="P28" s="66">
        <f>SUM(P24,P25)</f>
        <v>372622</v>
      </c>
      <c r="Q28" s="27"/>
    </row>
    <row r="29" spans="1:17" ht="16.5" customHeight="1" thickTop="1">
      <c r="A29" s="16"/>
      <c r="B29" s="16"/>
      <c r="C29" s="16"/>
      <c r="D29" s="16"/>
      <c r="E29" s="16"/>
      <c r="F29" s="16"/>
      <c r="G29" s="16"/>
      <c r="H29" s="17"/>
      <c r="I29" s="17"/>
      <c r="J29" s="61"/>
      <c r="K29" s="62"/>
      <c r="L29" s="62"/>
      <c r="M29" s="17"/>
      <c r="N29" s="61"/>
      <c r="O29" s="19"/>
      <c r="P29" s="62"/>
    </row>
    <row r="30" spans="1:17" ht="16.5" customHeight="1">
      <c r="A30" s="1" t="s">
        <v>80</v>
      </c>
      <c r="B30" s="16"/>
      <c r="C30" s="16"/>
      <c r="D30" s="16"/>
      <c r="E30" s="16"/>
      <c r="F30" s="16"/>
      <c r="G30" s="16"/>
      <c r="H30" s="17"/>
      <c r="I30" s="17"/>
      <c r="J30" s="61"/>
      <c r="K30" s="62"/>
      <c r="L30" s="62"/>
      <c r="M30" s="17"/>
      <c r="N30" s="61"/>
      <c r="O30" s="19"/>
      <c r="P30" s="62"/>
    </row>
    <row r="31" spans="1:17" ht="16.5" customHeight="1">
      <c r="A31" s="16" t="s">
        <v>81</v>
      </c>
      <c r="B31" s="16"/>
      <c r="C31" s="16"/>
      <c r="D31" s="16"/>
      <c r="E31" s="16"/>
      <c r="F31" s="16"/>
      <c r="G31" s="16"/>
      <c r="H31" s="17"/>
      <c r="I31" s="17"/>
      <c r="J31" s="61">
        <f>J24</f>
        <v>302789</v>
      </c>
      <c r="K31" s="62"/>
      <c r="L31" s="62">
        <f>L24</f>
        <v>372622</v>
      </c>
      <c r="M31" s="17"/>
      <c r="N31" s="61">
        <f>N24</f>
        <v>238596</v>
      </c>
      <c r="O31" s="19"/>
      <c r="P31" s="62">
        <f>P24</f>
        <v>372622</v>
      </c>
    </row>
    <row r="32" spans="1:17" ht="16.5" customHeight="1">
      <c r="A32" s="16" t="s">
        <v>82</v>
      </c>
      <c r="B32" s="16"/>
      <c r="C32" s="16"/>
      <c r="D32" s="16"/>
      <c r="E32" s="16"/>
      <c r="F32" s="16"/>
      <c r="G32" s="16"/>
      <c r="H32" s="17"/>
      <c r="I32" s="17"/>
      <c r="J32" s="60">
        <v>0</v>
      </c>
      <c r="K32" s="19"/>
      <c r="L32" s="43">
        <v>0</v>
      </c>
      <c r="M32" s="17"/>
      <c r="N32" s="60">
        <v>0</v>
      </c>
      <c r="O32" s="62"/>
      <c r="P32" s="43">
        <v>0</v>
      </c>
    </row>
    <row r="33" spans="1:16" ht="16.5" customHeight="1">
      <c r="A33" s="16"/>
      <c r="B33" s="16"/>
      <c r="C33" s="16"/>
      <c r="D33" s="16"/>
      <c r="E33" s="16"/>
      <c r="F33" s="16"/>
      <c r="G33" s="16"/>
      <c r="H33" s="17"/>
      <c r="I33" s="17"/>
      <c r="J33" s="61"/>
      <c r="K33" s="62"/>
      <c r="L33" s="62"/>
      <c r="M33" s="17"/>
      <c r="N33" s="61"/>
      <c r="O33" s="19"/>
      <c r="P33" s="62"/>
    </row>
    <row r="34" spans="1:16" ht="16.5" customHeight="1" thickBot="1">
      <c r="A34" s="16"/>
      <c r="B34" s="16"/>
      <c r="C34" s="16"/>
      <c r="D34" s="16"/>
      <c r="E34" s="16"/>
      <c r="F34" s="16"/>
      <c r="G34" s="16"/>
      <c r="H34" s="17"/>
      <c r="I34" s="17"/>
      <c r="J34" s="65">
        <f>SUM(J31:J32)</f>
        <v>302789</v>
      </c>
      <c r="K34" s="19"/>
      <c r="L34" s="66">
        <f>SUM(L31:L32)</f>
        <v>372622</v>
      </c>
      <c r="M34" s="17"/>
      <c r="N34" s="65">
        <f>SUM(N31:N32)</f>
        <v>238596</v>
      </c>
      <c r="O34" s="19"/>
      <c r="P34" s="66">
        <f>SUM(P31:P32)</f>
        <v>372622</v>
      </c>
    </row>
    <row r="35" spans="1:16" ht="16.5" customHeight="1" thickTop="1">
      <c r="A35" s="16"/>
      <c r="B35" s="16"/>
      <c r="C35" s="16"/>
      <c r="D35" s="16"/>
      <c r="E35" s="16"/>
      <c r="F35" s="16"/>
      <c r="G35" s="16"/>
      <c r="H35" s="17"/>
      <c r="I35" s="17"/>
      <c r="J35" s="61"/>
      <c r="K35" s="62"/>
      <c r="L35" s="62"/>
      <c r="M35" s="17"/>
      <c r="N35" s="61"/>
      <c r="O35" s="19"/>
      <c r="P35" s="62"/>
    </row>
    <row r="36" spans="1:16" ht="16.5" customHeight="1">
      <c r="A36" s="1" t="s">
        <v>78</v>
      </c>
      <c r="B36" s="16"/>
      <c r="C36" s="16"/>
      <c r="D36" s="16"/>
      <c r="E36" s="16"/>
      <c r="F36" s="16"/>
      <c r="G36" s="16"/>
      <c r="H36" s="17"/>
      <c r="I36" s="17"/>
      <c r="J36" s="61"/>
      <c r="K36" s="62"/>
      <c r="L36" s="62"/>
      <c r="M36" s="17"/>
      <c r="N36" s="61"/>
      <c r="O36" s="19"/>
      <c r="P36" s="62"/>
    </row>
    <row r="37" spans="1:16" ht="16.5" customHeight="1">
      <c r="B37" s="1" t="s">
        <v>83</v>
      </c>
      <c r="H37" s="17"/>
      <c r="I37" s="17"/>
      <c r="J37" s="61"/>
      <c r="K37" s="62"/>
      <c r="L37" s="62"/>
      <c r="M37" s="17"/>
      <c r="N37" s="61"/>
      <c r="O37" s="19"/>
      <c r="P37" s="62"/>
    </row>
    <row r="38" spans="1:16" ht="16.5" customHeight="1">
      <c r="A38" s="16" t="s">
        <v>81</v>
      </c>
      <c r="B38" s="16"/>
      <c r="C38" s="16"/>
      <c r="D38" s="16"/>
      <c r="E38" s="16"/>
      <c r="F38" s="16"/>
      <c r="G38" s="16"/>
      <c r="H38" s="17"/>
      <c r="I38" s="17"/>
      <c r="J38" s="61">
        <f>J28</f>
        <v>302789</v>
      </c>
      <c r="K38" s="62"/>
      <c r="L38" s="62">
        <f>L28</f>
        <v>372622</v>
      </c>
      <c r="M38" s="17"/>
      <c r="N38" s="61">
        <f>N28</f>
        <v>238596</v>
      </c>
      <c r="O38" s="19"/>
      <c r="P38" s="62">
        <f>P28</f>
        <v>372622</v>
      </c>
    </row>
    <row r="39" spans="1:16" ht="16.5" customHeight="1">
      <c r="A39" s="16" t="s">
        <v>82</v>
      </c>
      <c r="B39" s="16"/>
      <c r="C39" s="16"/>
      <c r="D39" s="16"/>
      <c r="E39" s="16"/>
      <c r="F39" s="16"/>
      <c r="G39" s="16"/>
      <c r="H39" s="17"/>
      <c r="I39" s="17"/>
      <c r="J39" s="60">
        <v>0</v>
      </c>
      <c r="K39" s="19"/>
      <c r="L39" s="43">
        <v>0</v>
      </c>
      <c r="M39" s="17"/>
      <c r="N39" s="60">
        <v>0</v>
      </c>
      <c r="O39" s="62"/>
      <c r="P39" s="43">
        <v>0</v>
      </c>
    </row>
    <row r="40" spans="1:16" ht="16.5" customHeight="1">
      <c r="A40" s="16"/>
      <c r="B40" s="16"/>
      <c r="C40" s="16"/>
      <c r="D40" s="16"/>
      <c r="E40" s="16"/>
      <c r="F40" s="16"/>
      <c r="G40" s="16"/>
      <c r="H40" s="17"/>
      <c r="I40" s="17"/>
      <c r="J40" s="61"/>
      <c r="K40" s="62"/>
      <c r="L40" s="62"/>
      <c r="M40" s="17"/>
      <c r="N40" s="61"/>
      <c r="O40" s="19"/>
      <c r="P40" s="62"/>
    </row>
    <row r="41" spans="1:16" ht="16.5" customHeight="1" thickBot="1">
      <c r="A41" s="16"/>
      <c r="B41" s="16"/>
      <c r="C41" s="16"/>
      <c r="D41" s="16"/>
      <c r="E41" s="16"/>
      <c r="F41" s="16"/>
      <c r="G41" s="16"/>
      <c r="H41" s="17"/>
      <c r="I41" s="17"/>
      <c r="J41" s="65">
        <f>SUM(J38:J39)</f>
        <v>302789</v>
      </c>
      <c r="K41" s="19"/>
      <c r="L41" s="66">
        <f>SUM(L38:L39)</f>
        <v>372622</v>
      </c>
      <c r="M41" s="17"/>
      <c r="N41" s="65">
        <f>SUM(N38:N39)</f>
        <v>238596</v>
      </c>
      <c r="O41" s="19"/>
      <c r="P41" s="66">
        <f>SUM(P38:P39)</f>
        <v>372622</v>
      </c>
    </row>
    <row r="42" spans="1:16" ht="16.5" customHeight="1" thickTop="1">
      <c r="A42" s="16"/>
      <c r="B42" s="16"/>
      <c r="C42" s="16"/>
      <c r="D42" s="16"/>
      <c r="E42" s="16"/>
      <c r="F42" s="16"/>
      <c r="G42" s="16"/>
      <c r="H42" s="17"/>
      <c r="I42" s="17"/>
      <c r="J42" s="61"/>
      <c r="K42" s="62"/>
      <c r="L42" s="62"/>
      <c r="M42" s="17"/>
      <c r="N42" s="61"/>
      <c r="O42" s="19"/>
      <c r="P42" s="62"/>
    </row>
    <row r="43" spans="1:16" ht="16.5" customHeight="1">
      <c r="A43" s="1" t="s">
        <v>84</v>
      </c>
      <c r="B43" s="16"/>
      <c r="C43" s="16"/>
      <c r="D43" s="16"/>
      <c r="E43" s="16"/>
      <c r="F43" s="16"/>
      <c r="G43" s="16"/>
      <c r="H43" s="17"/>
      <c r="I43" s="17"/>
      <c r="J43" s="67"/>
      <c r="K43" s="68"/>
      <c r="L43" s="68"/>
      <c r="M43" s="17"/>
      <c r="N43" s="67"/>
      <c r="O43" s="69"/>
      <c r="P43" s="68"/>
    </row>
    <row r="44" spans="1:16" ht="16.5" customHeight="1">
      <c r="A44" s="1"/>
      <c r="B44" s="16"/>
      <c r="C44" s="16"/>
      <c r="D44" s="16"/>
      <c r="E44" s="16"/>
      <c r="F44" s="16"/>
      <c r="G44" s="16"/>
      <c r="H44" s="17"/>
      <c r="I44" s="17"/>
      <c r="J44" s="67"/>
      <c r="K44" s="68"/>
      <c r="L44" s="68"/>
      <c r="M44" s="17"/>
      <c r="N44" s="67"/>
      <c r="O44" s="69"/>
      <c r="P44" s="68"/>
    </row>
    <row r="45" spans="1:16" ht="16.5" customHeight="1">
      <c r="A45" s="16" t="s">
        <v>85</v>
      </c>
      <c r="B45" s="16"/>
      <c r="C45" s="16"/>
      <c r="D45" s="16"/>
      <c r="E45" s="16"/>
      <c r="F45" s="16"/>
      <c r="G45" s="16"/>
      <c r="H45" s="17"/>
      <c r="I45" s="17"/>
      <c r="J45" s="67">
        <v>0.17</v>
      </c>
      <c r="K45" s="68"/>
      <c r="L45" s="68">
        <v>0.62</v>
      </c>
      <c r="M45" s="70"/>
      <c r="N45" s="67">
        <v>0.14000000000000001</v>
      </c>
      <c r="O45" s="71"/>
      <c r="P45" s="68">
        <v>0.62</v>
      </c>
    </row>
    <row r="46" spans="1:16" ht="16.5" customHeight="1">
      <c r="A46" s="16" t="s">
        <v>86</v>
      </c>
      <c r="B46" s="16"/>
      <c r="C46" s="16"/>
      <c r="D46" s="16"/>
      <c r="E46" s="16"/>
      <c r="F46" s="16"/>
      <c r="G46" s="16"/>
      <c r="H46" s="16"/>
      <c r="I46" s="16"/>
      <c r="J46" s="67">
        <v>0.17</v>
      </c>
      <c r="K46" s="16"/>
      <c r="L46" s="16">
        <v>0.62</v>
      </c>
      <c r="M46" s="16"/>
      <c r="N46" s="67">
        <v>0.14000000000000001</v>
      </c>
      <c r="O46" s="16"/>
      <c r="P46" s="16">
        <v>0.62</v>
      </c>
    </row>
    <row r="47" spans="1:16" ht="16.5" customHeight="1">
      <c r="A47" s="16"/>
      <c r="B47" s="16"/>
      <c r="C47" s="16"/>
      <c r="D47" s="16"/>
      <c r="E47" s="16"/>
      <c r="F47" s="16"/>
      <c r="G47" s="16"/>
      <c r="H47" s="16"/>
      <c r="I47" s="16"/>
      <c r="J47" s="147"/>
      <c r="K47" s="87"/>
      <c r="L47" s="87"/>
      <c r="M47" s="87"/>
      <c r="N47" s="147"/>
      <c r="O47" s="16"/>
      <c r="P47" s="16"/>
    </row>
    <row r="48" spans="1:16" ht="16.5" customHeight="1">
      <c r="A48" s="16"/>
      <c r="B48" s="16"/>
      <c r="C48" s="16"/>
      <c r="D48" s="16"/>
      <c r="E48" s="16"/>
      <c r="F48" s="16"/>
      <c r="G48" s="16"/>
      <c r="H48" s="16"/>
      <c r="I48" s="16"/>
      <c r="J48" s="147"/>
      <c r="K48" s="87"/>
      <c r="L48" s="87"/>
      <c r="M48" s="87"/>
      <c r="N48" s="147"/>
      <c r="O48" s="16"/>
      <c r="P48" s="16"/>
    </row>
    <row r="49" spans="1:16" ht="22.5" customHeight="1">
      <c r="A49" s="16"/>
      <c r="B49" s="16"/>
      <c r="C49" s="16"/>
      <c r="D49" s="16"/>
      <c r="E49" s="16"/>
      <c r="F49" s="16"/>
      <c r="G49" s="16"/>
      <c r="H49" s="16"/>
      <c r="I49" s="16"/>
      <c r="J49" s="147"/>
      <c r="K49" s="87"/>
      <c r="L49" s="87"/>
      <c r="M49" s="87"/>
      <c r="N49" s="147"/>
      <c r="O49" s="16"/>
      <c r="P49" s="16"/>
    </row>
    <row r="50" spans="1:16" ht="21.95" customHeight="1">
      <c r="A50" s="37" t="str">
        <f>'EN_BS 2-4'!A50</f>
        <v>The accompanying notes are an integral part of this interim financial information.</v>
      </c>
      <c r="B50" s="37"/>
      <c r="C50" s="37"/>
      <c r="D50" s="37"/>
      <c r="E50" s="37"/>
      <c r="F50" s="37"/>
      <c r="G50" s="37"/>
      <c r="H50" s="37"/>
      <c r="I50" s="37"/>
      <c r="J50" s="72"/>
      <c r="K50" s="72"/>
      <c r="L50" s="72"/>
      <c r="M50" s="42"/>
      <c r="N50" s="72"/>
      <c r="O50" s="73"/>
      <c r="P50" s="72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F330-C301-4188-B40D-B50E6C39E592}">
  <dimension ref="A1:P32"/>
  <sheetViews>
    <sheetView topLeftCell="A7" zoomScale="90" zoomScaleNormal="90" zoomScaleSheetLayoutView="90" zoomScalePageLayoutView="80" workbookViewId="0">
      <selection activeCell="T15" sqref="T15"/>
    </sheetView>
  </sheetViews>
  <sheetFormatPr defaultColWidth="8.28515625" defaultRowHeight="16.5" customHeight="1"/>
  <cols>
    <col min="1" max="2" width="1.7109375" style="76" customWidth="1"/>
    <col min="3" max="3" width="35.140625" style="76" customWidth="1"/>
    <col min="4" max="4" width="6.5703125" style="76" customWidth="1"/>
    <col min="5" max="5" width="0.85546875" style="76" customWidth="1"/>
    <col min="6" max="6" width="13.7109375" style="76" customWidth="1"/>
    <col min="7" max="7" width="0.85546875" style="76" customWidth="1"/>
    <col min="8" max="8" width="15.42578125" style="76" bestFit="1" customWidth="1"/>
    <col min="9" max="9" width="0.85546875" style="76" customWidth="1"/>
    <col min="10" max="10" width="17" style="76" customWidth="1"/>
    <col min="11" max="11" width="0.85546875" style="76" customWidth="1"/>
    <col min="12" max="12" width="13.7109375" style="76" customWidth="1"/>
    <col min="13" max="13" width="0.85546875" style="76" customWidth="1"/>
    <col min="14" max="14" width="13.7109375" style="76" customWidth="1"/>
    <col min="15" max="15" width="0.85546875" style="76" customWidth="1"/>
    <col min="16" max="16" width="13.7109375" style="76" customWidth="1"/>
    <col min="17" max="17" width="8.28515625" style="76" customWidth="1"/>
    <col min="18" max="16384" width="8.28515625" style="76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74"/>
      <c r="G1" s="74"/>
      <c r="H1" s="74"/>
      <c r="I1" s="75"/>
      <c r="J1" s="74"/>
      <c r="K1" s="75"/>
      <c r="L1" s="75"/>
      <c r="M1" s="75"/>
      <c r="N1" s="3"/>
      <c r="O1" s="75"/>
      <c r="P1" s="3"/>
    </row>
    <row r="2" spans="1:16" ht="16.5" customHeight="1">
      <c r="A2" s="1" t="s">
        <v>87</v>
      </c>
      <c r="B2" s="1"/>
      <c r="C2" s="1"/>
      <c r="D2" s="1"/>
      <c r="E2" s="1"/>
      <c r="F2" s="74"/>
      <c r="G2" s="74"/>
      <c r="H2" s="74"/>
      <c r="I2" s="75"/>
      <c r="J2" s="74"/>
      <c r="K2" s="75"/>
      <c r="L2" s="75"/>
      <c r="M2" s="75"/>
      <c r="N2" s="3"/>
      <c r="O2" s="75"/>
      <c r="P2" s="3"/>
    </row>
    <row r="3" spans="1:16" ht="16.5" customHeight="1">
      <c r="A3" s="6" t="str">
        <f>'EN_PL 5 (3M)'!A3</f>
        <v>For the three-month period ended 31 March 2021</v>
      </c>
      <c r="B3" s="6"/>
      <c r="C3" s="6"/>
      <c r="D3" s="8"/>
      <c r="E3" s="77"/>
      <c r="F3" s="78"/>
      <c r="G3" s="78"/>
      <c r="H3" s="78"/>
      <c r="I3" s="79"/>
      <c r="J3" s="78"/>
      <c r="K3" s="79"/>
      <c r="L3" s="79"/>
      <c r="M3" s="79"/>
      <c r="N3" s="77"/>
      <c r="O3" s="79"/>
      <c r="P3" s="77"/>
    </row>
    <row r="4" spans="1:16" ht="16.5" customHeight="1">
      <c r="A4" s="1"/>
      <c r="B4" s="1"/>
      <c r="C4" s="1"/>
      <c r="D4" s="3"/>
      <c r="E4" s="59"/>
      <c r="F4" s="74"/>
      <c r="G4" s="74"/>
      <c r="H4" s="74"/>
      <c r="I4" s="75"/>
      <c r="J4" s="74"/>
      <c r="K4" s="75"/>
      <c r="L4" s="75"/>
      <c r="M4" s="75"/>
      <c r="N4" s="59"/>
      <c r="O4" s="75"/>
      <c r="P4" s="59"/>
    </row>
    <row r="5" spans="1:16" ht="16.5" customHeight="1">
      <c r="A5" s="1"/>
      <c r="B5" s="1"/>
      <c r="C5" s="1"/>
      <c r="D5" s="1"/>
      <c r="E5" s="1"/>
      <c r="F5" s="74"/>
      <c r="G5" s="74"/>
      <c r="H5" s="74"/>
      <c r="I5" s="74"/>
      <c r="J5" s="74"/>
      <c r="K5" s="74"/>
      <c r="L5" s="166"/>
      <c r="M5" s="166"/>
      <c r="N5" s="166"/>
      <c r="O5" s="74"/>
      <c r="P5" s="74"/>
    </row>
    <row r="6" spans="1:16" ht="16.5" customHeight="1">
      <c r="A6" s="1"/>
      <c r="B6" s="1"/>
      <c r="C6" s="1"/>
      <c r="D6" s="1"/>
      <c r="E6" s="1"/>
      <c r="F6" s="167" t="s">
        <v>88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</row>
    <row r="7" spans="1:16" ht="16.5" customHeight="1">
      <c r="A7" s="1"/>
      <c r="B7" s="1"/>
      <c r="C7" s="1"/>
      <c r="D7" s="1"/>
      <c r="E7" s="1"/>
      <c r="F7" s="168" t="s">
        <v>89</v>
      </c>
      <c r="G7" s="168"/>
      <c r="H7" s="168"/>
      <c r="I7" s="168"/>
      <c r="J7" s="168"/>
      <c r="K7" s="168"/>
      <c r="L7" s="168"/>
      <c r="M7" s="168"/>
      <c r="N7" s="168"/>
      <c r="O7" s="169"/>
      <c r="P7" s="2"/>
    </row>
    <row r="8" spans="1:16" ht="16.5" customHeight="1">
      <c r="A8" s="1"/>
      <c r="B8" s="1"/>
      <c r="C8" s="1"/>
      <c r="D8" s="19"/>
      <c r="E8" s="80"/>
      <c r="F8" s="3" t="s">
        <v>90</v>
      </c>
      <c r="G8" s="3"/>
      <c r="H8" s="3"/>
      <c r="I8" s="75"/>
      <c r="J8" s="3" t="s">
        <v>91</v>
      </c>
      <c r="K8" s="75"/>
      <c r="L8" s="167" t="s">
        <v>60</v>
      </c>
      <c r="M8" s="167"/>
      <c r="N8" s="167"/>
      <c r="O8" s="75"/>
      <c r="P8" s="16"/>
    </row>
    <row r="9" spans="1:16" ht="16.5" customHeight="1">
      <c r="A9" s="1"/>
      <c r="B9" s="1"/>
      <c r="C9" s="1"/>
      <c r="D9" s="19"/>
      <c r="E9" s="80"/>
      <c r="F9" s="3" t="s">
        <v>92</v>
      </c>
      <c r="G9" s="3"/>
      <c r="H9" s="3" t="s">
        <v>166</v>
      </c>
      <c r="I9" s="59"/>
      <c r="J9" s="3" t="s">
        <v>93</v>
      </c>
      <c r="K9" s="59"/>
      <c r="L9" s="59" t="s">
        <v>94</v>
      </c>
      <c r="M9" s="59"/>
      <c r="N9" s="16"/>
      <c r="O9" s="59"/>
      <c r="P9" s="3" t="s">
        <v>95</v>
      </c>
    </row>
    <row r="10" spans="1:16" ht="16.5" customHeight="1">
      <c r="A10" s="1"/>
      <c r="B10" s="1"/>
      <c r="C10" s="1"/>
      <c r="D10" s="19"/>
      <c r="E10" s="80"/>
      <c r="F10" s="3" t="s">
        <v>96</v>
      </c>
      <c r="G10" s="3"/>
      <c r="H10" s="3" t="s">
        <v>165</v>
      </c>
      <c r="I10" s="59"/>
      <c r="J10" s="3" t="s">
        <v>97</v>
      </c>
      <c r="K10" s="59"/>
      <c r="L10" s="81" t="s">
        <v>98</v>
      </c>
      <c r="M10" s="59"/>
      <c r="N10" s="3" t="s">
        <v>62</v>
      </c>
      <c r="O10" s="59"/>
      <c r="P10" s="3" t="s">
        <v>99</v>
      </c>
    </row>
    <row r="11" spans="1:16" ht="16.5" customHeight="1">
      <c r="A11" s="1"/>
      <c r="B11" s="1"/>
      <c r="C11" s="1"/>
      <c r="D11" s="19"/>
      <c r="E11" s="80"/>
      <c r="F11" s="3" t="s">
        <v>174</v>
      </c>
      <c r="G11" s="3"/>
      <c r="H11" s="3" t="s">
        <v>174</v>
      </c>
      <c r="I11" s="59"/>
      <c r="J11" s="3" t="s">
        <v>174</v>
      </c>
      <c r="K11" s="59"/>
      <c r="L11" s="3" t="s">
        <v>174</v>
      </c>
      <c r="M11" s="59"/>
      <c r="N11" s="3" t="s">
        <v>174</v>
      </c>
      <c r="O11" s="59"/>
      <c r="P11" s="3" t="s">
        <v>174</v>
      </c>
    </row>
    <row r="12" spans="1:16" ht="12">
      <c r="A12" s="16"/>
      <c r="B12" s="16"/>
      <c r="C12" s="16"/>
      <c r="D12" s="78" t="s">
        <v>12</v>
      </c>
      <c r="E12" s="80"/>
      <c r="F12" s="14" t="s">
        <v>175</v>
      </c>
      <c r="G12" s="11"/>
      <c r="H12" s="14" t="s">
        <v>175</v>
      </c>
      <c r="I12" s="16"/>
      <c r="J12" s="14" t="s">
        <v>175</v>
      </c>
      <c r="K12" s="16"/>
      <c r="L12" s="14" t="s">
        <v>175</v>
      </c>
      <c r="M12" s="16"/>
      <c r="N12" s="14" t="s">
        <v>175</v>
      </c>
      <c r="O12" s="16"/>
      <c r="P12" s="14" t="s">
        <v>175</v>
      </c>
    </row>
    <row r="13" spans="1:16" ht="16.5" customHeight="1">
      <c r="A13" s="16"/>
      <c r="B13" s="16"/>
      <c r="C13" s="16"/>
      <c r="D13" s="35"/>
      <c r="E13" s="80"/>
      <c r="F13" s="19"/>
      <c r="G13" s="19"/>
      <c r="H13" s="19"/>
      <c r="I13" s="80"/>
      <c r="J13" s="19"/>
      <c r="K13" s="80"/>
      <c r="L13" s="80"/>
      <c r="M13" s="80"/>
      <c r="N13" s="19"/>
      <c r="O13" s="80"/>
      <c r="P13" s="19"/>
    </row>
    <row r="14" spans="1:16" ht="16.5" customHeight="1">
      <c r="A14" s="1" t="s">
        <v>100</v>
      </c>
      <c r="B14" s="16"/>
      <c r="C14" s="16"/>
      <c r="D14" s="35"/>
      <c r="E14" s="80"/>
      <c r="F14" s="19">
        <v>120000</v>
      </c>
      <c r="G14" s="19"/>
      <c r="H14" s="19">
        <v>0</v>
      </c>
      <c r="I14" s="19"/>
      <c r="J14" s="19">
        <v>31364</v>
      </c>
      <c r="K14" s="19"/>
      <c r="L14" s="19">
        <v>12000</v>
      </c>
      <c r="M14" s="19"/>
      <c r="N14" s="19">
        <v>2069798</v>
      </c>
      <c r="O14" s="19"/>
      <c r="P14" s="19">
        <f>SUM(F14,H14,J14,L14,N14)</f>
        <v>2233162</v>
      </c>
    </row>
    <row r="15" spans="1:16" ht="16.5" customHeight="1">
      <c r="A15" s="16" t="s">
        <v>101</v>
      </c>
      <c r="B15" s="16"/>
      <c r="C15" s="16"/>
      <c r="D15" s="35"/>
      <c r="E15" s="80"/>
      <c r="F15" s="19">
        <v>600000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v>0</v>
      </c>
      <c r="O15" s="19"/>
      <c r="P15" s="19">
        <f>SUM(F15,H15,J15,L15,N15)</f>
        <v>600000</v>
      </c>
    </row>
    <row r="16" spans="1:16" ht="16.5" customHeight="1">
      <c r="A16" s="16" t="s">
        <v>102</v>
      </c>
      <c r="B16" s="16"/>
      <c r="C16" s="16"/>
      <c r="D16" s="35">
        <v>14</v>
      </c>
      <c r="E16" s="80"/>
      <c r="F16" s="19">
        <v>0</v>
      </c>
      <c r="G16" s="19"/>
      <c r="H16" s="19">
        <v>0</v>
      </c>
      <c r="I16" s="19"/>
      <c r="J16" s="19">
        <v>0</v>
      </c>
      <c r="K16" s="19"/>
      <c r="L16" s="19">
        <v>0</v>
      </c>
      <c r="M16" s="19"/>
      <c r="N16" s="19">
        <v>-660000</v>
      </c>
      <c r="O16" s="19"/>
      <c r="P16" s="19">
        <f>SUM(F16,H16,J16,L16,N16)</f>
        <v>-660000</v>
      </c>
    </row>
    <row r="17" spans="1:16" ht="16.5" customHeight="1">
      <c r="A17" s="16" t="s">
        <v>103</v>
      </c>
      <c r="B17" s="16"/>
      <c r="C17" s="16"/>
      <c r="D17" s="35"/>
      <c r="E17" s="80"/>
      <c r="F17" s="43">
        <v>0</v>
      </c>
      <c r="G17" s="19"/>
      <c r="H17" s="43">
        <v>0</v>
      </c>
      <c r="I17" s="80"/>
      <c r="J17" s="43">
        <v>0</v>
      </c>
      <c r="K17" s="80"/>
      <c r="L17" s="43">
        <v>0</v>
      </c>
      <c r="M17" s="80"/>
      <c r="N17" s="43">
        <f>'EN_PL 5 (3M)'!L28</f>
        <v>372622</v>
      </c>
      <c r="O17" s="80"/>
      <c r="P17" s="43">
        <f>SUM(F17,H17,J17,L17,N17)</f>
        <v>372622</v>
      </c>
    </row>
    <row r="18" spans="1:16" ht="16.5" customHeight="1">
      <c r="A18" s="16"/>
      <c r="B18" s="16"/>
      <c r="C18" s="16"/>
      <c r="D18" s="35"/>
      <c r="E18" s="80"/>
      <c r="F18" s="19"/>
      <c r="G18" s="19"/>
      <c r="H18" s="19"/>
      <c r="I18" s="80"/>
      <c r="J18" s="19"/>
      <c r="K18" s="80"/>
      <c r="L18" s="80"/>
      <c r="M18" s="80"/>
      <c r="N18" s="19"/>
      <c r="O18" s="80"/>
      <c r="P18" s="19"/>
    </row>
    <row r="19" spans="1:16" ht="16.5" customHeight="1" thickBot="1">
      <c r="A19" s="1" t="s">
        <v>104</v>
      </c>
      <c r="B19" s="16"/>
      <c r="C19" s="16"/>
      <c r="D19" s="35"/>
      <c r="E19" s="80"/>
      <c r="F19" s="66">
        <f>SUM(F14:F17)</f>
        <v>720000</v>
      </c>
      <c r="G19" s="19"/>
      <c r="H19" s="66">
        <f>SUM(H14:H17)</f>
        <v>0</v>
      </c>
      <c r="I19" s="80"/>
      <c r="J19" s="66">
        <f>SUM(J14:J17)</f>
        <v>31364</v>
      </c>
      <c r="K19" s="80"/>
      <c r="L19" s="66">
        <f>SUM(L14:L17)</f>
        <v>12000</v>
      </c>
      <c r="M19" s="80"/>
      <c r="N19" s="66">
        <f>SUM(N14:N17)</f>
        <v>1782420</v>
      </c>
      <c r="O19" s="80"/>
      <c r="P19" s="66">
        <f>SUM(P14:P17)</f>
        <v>2545784</v>
      </c>
    </row>
    <row r="20" spans="1:16" ht="16.5" customHeight="1" thickTop="1">
      <c r="A20" s="1"/>
      <c r="B20" s="16"/>
      <c r="C20" s="16"/>
      <c r="D20" s="35"/>
      <c r="E20" s="80"/>
      <c r="F20" s="19"/>
      <c r="G20" s="19"/>
      <c r="H20" s="19"/>
      <c r="I20" s="80"/>
      <c r="J20" s="19"/>
      <c r="K20" s="80"/>
      <c r="L20" s="80"/>
      <c r="M20" s="80"/>
      <c r="N20" s="19"/>
      <c r="O20" s="80"/>
      <c r="P20" s="19"/>
    </row>
    <row r="21" spans="1:16" ht="16.5" customHeight="1">
      <c r="A21" s="1"/>
      <c r="B21" s="16"/>
      <c r="C21" s="16"/>
      <c r="D21" s="35"/>
      <c r="E21" s="80"/>
      <c r="F21" s="19"/>
      <c r="G21" s="19"/>
      <c r="H21" s="19"/>
      <c r="I21" s="80"/>
      <c r="J21" s="19"/>
      <c r="K21" s="80"/>
      <c r="L21" s="80"/>
      <c r="M21" s="80"/>
      <c r="N21" s="19"/>
      <c r="O21" s="80"/>
      <c r="P21" s="19"/>
    </row>
    <row r="22" spans="1:16" ht="16.5" customHeight="1">
      <c r="A22" s="1" t="s">
        <v>105</v>
      </c>
      <c r="B22" s="16"/>
      <c r="C22" s="16"/>
      <c r="D22" s="35"/>
      <c r="E22" s="80"/>
      <c r="F22" s="18">
        <v>870000</v>
      </c>
      <c r="G22" s="19"/>
      <c r="H22" s="18">
        <v>8111061</v>
      </c>
      <c r="I22" s="19"/>
      <c r="J22" s="18">
        <v>33364</v>
      </c>
      <c r="K22" s="19"/>
      <c r="L22" s="18">
        <v>89000</v>
      </c>
      <c r="M22" s="19"/>
      <c r="N22" s="18">
        <v>1744047</v>
      </c>
      <c r="O22" s="19"/>
      <c r="P22" s="18">
        <f>SUM(F22,H22,J22,L22,N22)</f>
        <v>10847472</v>
      </c>
    </row>
    <row r="23" spans="1:16" ht="16.5" customHeight="1">
      <c r="A23" s="16" t="s">
        <v>167</v>
      </c>
      <c r="B23" s="16"/>
      <c r="C23" s="16"/>
      <c r="D23" s="35">
        <v>11</v>
      </c>
      <c r="E23" s="80"/>
      <c r="F23" s="18">
        <v>0</v>
      </c>
      <c r="G23" s="19"/>
      <c r="H23" s="18">
        <v>-44940</v>
      </c>
      <c r="I23" s="19"/>
      <c r="J23" s="18">
        <v>0</v>
      </c>
      <c r="K23" s="19"/>
      <c r="L23" s="18">
        <v>0</v>
      </c>
      <c r="M23" s="19"/>
      <c r="N23" s="18">
        <v>0</v>
      </c>
      <c r="O23" s="19"/>
      <c r="P23" s="18">
        <f>SUM(F23,H23,J23,L23,N23)</f>
        <v>-44940</v>
      </c>
    </row>
    <row r="24" spans="1:16" ht="16.5" customHeight="1">
      <c r="A24" s="16" t="s">
        <v>106</v>
      </c>
      <c r="B24" s="16"/>
      <c r="C24" s="16"/>
      <c r="D24" s="35">
        <v>15</v>
      </c>
      <c r="E24" s="80"/>
      <c r="F24" s="18">
        <v>0</v>
      </c>
      <c r="G24" s="19"/>
      <c r="H24" s="18">
        <v>0</v>
      </c>
      <c r="I24" s="19"/>
      <c r="J24" s="18">
        <v>12499</v>
      </c>
      <c r="K24" s="19"/>
      <c r="L24" s="18">
        <v>0</v>
      </c>
      <c r="M24" s="19"/>
      <c r="N24" s="18">
        <v>0</v>
      </c>
      <c r="O24" s="19"/>
      <c r="P24" s="18">
        <f>SUM(F24,H24,J24,L24,N24)</f>
        <v>12499</v>
      </c>
    </row>
    <row r="25" spans="1:16" ht="16.5" customHeight="1">
      <c r="A25" s="16" t="s">
        <v>103</v>
      </c>
      <c r="B25" s="16"/>
      <c r="C25" s="16"/>
      <c r="D25" s="35"/>
      <c r="E25" s="80"/>
      <c r="F25" s="60">
        <v>0</v>
      </c>
      <c r="G25" s="19"/>
      <c r="H25" s="60">
        <v>0</v>
      </c>
      <c r="I25" s="80"/>
      <c r="J25" s="60">
        <v>0</v>
      </c>
      <c r="K25" s="80"/>
      <c r="L25" s="60">
        <v>0</v>
      </c>
      <c r="M25" s="80"/>
      <c r="N25" s="60">
        <f>'EN_PL 5 (3M)'!J28</f>
        <v>302789</v>
      </c>
      <c r="O25" s="80"/>
      <c r="P25" s="60">
        <f>SUM(F25,H25,J25,L25,N25)</f>
        <v>302789</v>
      </c>
    </row>
    <row r="26" spans="1:16" ht="16.5" customHeight="1">
      <c r="A26" s="16"/>
      <c r="B26" s="16"/>
      <c r="C26" s="16"/>
      <c r="D26" s="35"/>
      <c r="E26" s="80"/>
      <c r="F26" s="18"/>
      <c r="G26" s="19"/>
      <c r="H26" s="18"/>
      <c r="I26" s="80"/>
      <c r="J26" s="18"/>
      <c r="K26" s="80"/>
      <c r="L26" s="82"/>
      <c r="M26" s="80"/>
      <c r="N26" s="18"/>
      <c r="O26" s="80"/>
      <c r="P26" s="18"/>
    </row>
    <row r="27" spans="1:16" ht="16.5" customHeight="1" thickBot="1">
      <c r="A27" s="1" t="s">
        <v>107</v>
      </c>
      <c r="B27" s="16"/>
      <c r="C27" s="16"/>
      <c r="D27" s="35"/>
      <c r="E27" s="80"/>
      <c r="F27" s="65">
        <f>SUM(F22:F25)</f>
        <v>870000</v>
      </c>
      <c r="G27" s="19"/>
      <c r="H27" s="65">
        <f>SUM(H22:H25)</f>
        <v>8066121</v>
      </c>
      <c r="I27" s="80"/>
      <c r="J27" s="65">
        <f>SUM(J22:J25)</f>
        <v>45863</v>
      </c>
      <c r="K27" s="80"/>
      <c r="L27" s="65">
        <f>SUM(L22:L25)</f>
        <v>89000</v>
      </c>
      <c r="M27" s="80"/>
      <c r="N27" s="65">
        <f>SUM(N22:N25)</f>
        <v>2046836</v>
      </c>
      <c r="O27" s="80"/>
      <c r="P27" s="65">
        <f>SUM(P22:P25)</f>
        <v>11117820</v>
      </c>
    </row>
    <row r="28" spans="1:16" ht="16.5" customHeight="1" thickTop="1">
      <c r="A28" s="1"/>
      <c r="B28" s="16"/>
      <c r="C28" s="16"/>
      <c r="D28" s="35"/>
      <c r="E28" s="80"/>
      <c r="F28" s="19"/>
      <c r="G28" s="19"/>
      <c r="H28" s="19"/>
      <c r="I28" s="80"/>
      <c r="J28" s="19"/>
      <c r="K28" s="80"/>
      <c r="L28" s="80"/>
      <c r="M28" s="80"/>
      <c r="N28" s="19"/>
      <c r="O28" s="80"/>
      <c r="P28" s="19"/>
    </row>
    <row r="29" spans="1:16" ht="16.5" customHeight="1">
      <c r="A29" s="1"/>
      <c r="B29" s="16"/>
      <c r="C29" s="16"/>
      <c r="D29" s="35"/>
      <c r="E29" s="80"/>
      <c r="F29" s="19"/>
      <c r="G29" s="19"/>
      <c r="H29" s="19"/>
      <c r="I29" s="80"/>
      <c r="J29" s="19"/>
      <c r="K29" s="80"/>
      <c r="L29" s="80"/>
      <c r="M29" s="80"/>
      <c r="N29" s="19"/>
      <c r="O29" s="80"/>
      <c r="P29" s="19"/>
    </row>
    <row r="30" spans="1:16" ht="23.25" customHeight="1">
      <c r="A30" s="1"/>
      <c r="B30" s="16"/>
      <c r="C30" s="16"/>
      <c r="D30" s="35"/>
      <c r="E30" s="80"/>
      <c r="F30" s="19"/>
      <c r="G30" s="19"/>
      <c r="H30" s="19"/>
      <c r="I30" s="80"/>
      <c r="J30" s="19"/>
      <c r="K30" s="80"/>
      <c r="L30" s="80"/>
      <c r="M30" s="80"/>
      <c r="N30" s="19"/>
      <c r="O30" s="80"/>
      <c r="P30" s="19"/>
    </row>
    <row r="31" spans="1:16" ht="15.75" customHeight="1">
      <c r="A31" s="1"/>
      <c r="B31" s="16"/>
      <c r="C31" s="16"/>
      <c r="D31" s="35"/>
      <c r="E31" s="80"/>
      <c r="F31" s="19"/>
      <c r="G31" s="19"/>
      <c r="H31" s="19"/>
      <c r="I31" s="80"/>
      <c r="J31" s="19"/>
      <c r="K31" s="80"/>
      <c r="L31" s="80"/>
      <c r="M31" s="80"/>
      <c r="N31" s="19"/>
      <c r="O31" s="80"/>
      <c r="P31" s="19"/>
    </row>
    <row r="32" spans="1:16" ht="21.95" customHeight="1">
      <c r="A32" s="36" t="s">
        <v>31</v>
      </c>
      <c r="B32" s="37"/>
      <c r="C32" s="37"/>
      <c r="D32" s="43"/>
      <c r="E32" s="83"/>
      <c r="F32" s="84"/>
      <c r="G32" s="84"/>
      <c r="H32" s="84"/>
      <c r="I32" s="85"/>
      <c r="J32" s="84"/>
      <c r="K32" s="85"/>
      <c r="L32" s="85"/>
      <c r="M32" s="85"/>
      <c r="N32" s="83"/>
      <c r="O32" s="85"/>
      <c r="P32" s="83"/>
    </row>
  </sheetData>
  <mergeCells count="4">
    <mergeCell ref="L5:N5"/>
    <mergeCell ref="F6:P6"/>
    <mergeCell ref="F7:O7"/>
    <mergeCell ref="L8:N8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B6482-3489-422D-823D-BFE0F029A58B}">
  <dimension ref="A1:P32"/>
  <sheetViews>
    <sheetView zoomScale="90" zoomScaleNormal="90" zoomScaleSheetLayoutView="90" zoomScalePageLayoutView="60" workbookViewId="0">
      <selection activeCell="H32" sqref="H32"/>
    </sheetView>
  </sheetViews>
  <sheetFormatPr defaultColWidth="8.140625" defaultRowHeight="16.5" customHeight="1"/>
  <cols>
    <col min="1" max="2" width="1.7109375" style="76" customWidth="1"/>
    <col min="3" max="3" width="35.5703125" style="76" customWidth="1"/>
    <col min="4" max="4" width="6.140625" style="76" customWidth="1"/>
    <col min="5" max="5" width="0.85546875" style="76" customWidth="1"/>
    <col min="6" max="6" width="14.5703125" style="76" customWidth="1"/>
    <col min="7" max="7" width="0.85546875" style="76" customWidth="1"/>
    <col min="8" max="8" width="14.5703125" style="76" customWidth="1"/>
    <col min="9" max="9" width="0.85546875" style="76" customWidth="1"/>
    <col min="10" max="10" width="14.5703125" style="76" customWidth="1"/>
    <col min="11" max="11" width="0.85546875" style="76" customWidth="1"/>
    <col min="12" max="12" width="14.5703125" style="76" customWidth="1"/>
    <col min="13" max="13" width="0.85546875" style="76" customWidth="1"/>
    <col min="14" max="14" width="14.5703125" style="76" customWidth="1"/>
    <col min="15" max="15" width="0.85546875" style="76" customWidth="1"/>
    <col min="16" max="16" width="14.5703125" style="76" customWidth="1"/>
    <col min="17" max="17" width="8.140625" style="76" customWidth="1"/>
    <col min="18" max="16384" width="8.140625" style="76"/>
  </cols>
  <sheetData>
    <row r="1" spans="1:16" ht="16.5" customHeight="1">
      <c r="A1" s="1" t="str">
        <f>'EN_Equity 6'!A1</f>
        <v>Kerry Express (Thailand) Public Company Limited</v>
      </c>
      <c r="B1" s="1"/>
      <c r="C1" s="1"/>
      <c r="D1" s="1"/>
      <c r="E1" s="1"/>
      <c r="F1" s="74"/>
      <c r="G1" s="74"/>
      <c r="H1" s="74"/>
      <c r="I1" s="75"/>
      <c r="J1" s="75"/>
      <c r="K1" s="75"/>
      <c r="L1" s="75"/>
      <c r="M1" s="75"/>
      <c r="N1" s="3"/>
      <c r="O1" s="75"/>
      <c r="P1" s="3"/>
    </row>
    <row r="2" spans="1:16" ht="16.5" customHeight="1">
      <c r="A2" s="1" t="s">
        <v>87</v>
      </c>
      <c r="B2" s="1"/>
      <c r="C2" s="1"/>
      <c r="D2" s="1"/>
      <c r="E2" s="1"/>
      <c r="F2" s="74"/>
      <c r="G2" s="74"/>
      <c r="H2" s="74"/>
      <c r="I2" s="75"/>
      <c r="J2" s="75"/>
      <c r="K2" s="75"/>
      <c r="L2" s="75"/>
      <c r="M2" s="75"/>
      <c r="N2" s="3"/>
      <c r="O2" s="75"/>
      <c r="P2" s="3"/>
    </row>
    <row r="3" spans="1:16" ht="16.5" customHeight="1">
      <c r="A3" s="6" t="str">
        <f>'EN_Equity 6'!A3</f>
        <v>For the three-month period ended 31 March 2021</v>
      </c>
      <c r="B3" s="6"/>
      <c r="C3" s="6"/>
      <c r="D3" s="8"/>
      <c r="E3" s="77"/>
      <c r="F3" s="78"/>
      <c r="G3" s="78"/>
      <c r="H3" s="78"/>
      <c r="I3" s="79"/>
      <c r="J3" s="79"/>
      <c r="K3" s="79"/>
      <c r="L3" s="79"/>
      <c r="M3" s="79"/>
      <c r="N3" s="77"/>
      <c r="O3" s="79"/>
      <c r="P3" s="77"/>
    </row>
    <row r="4" spans="1:16" ht="16.5" customHeight="1">
      <c r="A4" s="1"/>
      <c r="B4" s="1"/>
      <c r="C4" s="1"/>
      <c r="D4" s="3"/>
      <c r="E4" s="59"/>
      <c r="F4" s="74"/>
      <c r="G4" s="74"/>
      <c r="H4" s="74"/>
      <c r="I4" s="75"/>
      <c r="J4" s="75"/>
      <c r="K4" s="75"/>
      <c r="L4" s="75"/>
      <c r="M4" s="75"/>
      <c r="N4" s="59"/>
      <c r="O4" s="75"/>
      <c r="P4" s="59"/>
    </row>
    <row r="5" spans="1:16" ht="16.5" customHeight="1">
      <c r="A5" s="1"/>
      <c r="B5" s="1"/>
      <c r="C5" s="1"/>
      <c r="D5" s="3"/>
      <c r="E5" s="59"/>
      <c r="F5" s="74"/>
      <c r="G5" s="74"/>
      <c r="H5" s="74"/>
      <c r="I5" s="75"/>
      <c r="J5" s="75"/>
      <c r="K5" s="75"/>
      <c r="L5" s="75"/>
      <c r="M5" s="75"/>
      <c r="N5" s="59"/>
      <c r="O5" s="75"/>
      <c r="P5" s="59"/>
    </row>
    <row r="6" spans="1:16" ht="16.5" customHeight="1">
      <c r="A6" s="1"/>
      <c r="B6" s="1"/>
      <c r="C6" s="1"/>
      <c r="D6" s="1"/>
      <c r="E6" s="1"/>
      <c r="F6" s="167" t="s">
        <v>108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</row>
    <row r="7" spans="1:16" ht="16.5" customHeight="1">
      <c r="A7" s="1"/>
      <c r="B7" s="1"/>
      <c r="C7" s="1"/>
      <c r="D7" s="19"/>
      <c r="E7" s="80"/>
      <c r="F7" s="3" t="s">
        <v>90</v>
      </c>
      <c r="G7" s="3"/>
      <c r="H7" s="3"/>
      <c r="I7" s="75"/>
      <c r="J7" s="59" t="s">
        <v>91</v>
      </c>
      <c r="K7" s="75"/>
      <c r="L7" s="167" t="s">
        <v>60</v>
      </c>
      <c r="M7" s="167"/>
      <c r="N7" s="167"/>
      <c r="O7" s="75"/>
      <c r="P7" s="16"/>
    </row>
    <row r="8" spans="1:16" ht="16.5" customHeight="1">
      <c r="A8" s="1"/>
      <c r="B8" s="1"/>
      <c r="C8" s="1"/>
      <c r="D8" s="19"/>
      <c r="E8" s="80"/>
      <c r="F8" s="3" t="s">
        <v>92</v>
      </c>
      <c r="G8" s="3"/>
      <c r="H8" s="3" t="s">
        <v>166</v>
      </c>
      <c r="I8" s="59"/>
      <c r="J8" s="59" t="s">
        <v>93</v>
      </c>
      <c r="K8" s="59"/>
      <c r="L8" s="59" t="s">
        <v>94</v>
      </c>
      <c r="M8" s="59"/>
      <c r="N8" s="16"/>
      <c r="O8" s="59"/>
      <c r="P8" s="3" t="s">
        <v>95</v>
      </c>
    </row>
    <row r="9" spans="1:16" ht="16.5" customHeight="1">
      <c r="A9" s="1"/>
      <c r="B9" s="1"/>
      <c r="C9" s="1"/>
      <c r="D9" s="19"/>
      <c r="E9" s="80"/>
      <c r="F9" s="3" t="s">
        <v>96</v>
      </c>
      <c r="G9" s="3"/>
      <c r="H9" s="3" t="s">
        <v>165</v>
      </c>
      <c r="I9" s="59"/>
      <c r="J9" s="81" t="s">
        <v>97</v>
      </c>
      <c r="K9" s="59"/>
      <c r="L9" s="81" t="s">
        <v>98</v>
      </c>
      <c r="M9" s="59"/>
      <c r="N9" s="3" t="s">
        <v>62</v>
      </c>
      <c r="O9" s="59"/>
      <c r="P9" s="3" t="s">
        <v>99</v>
      </c>
    </row>
    <row r="10" spans="1:16" ht="16.5" customHeight="1">
      <c r="A10" s="1"/>
      <c r="B10" s="1"/>
      <c r="C10" s="1"/>
      <c r="D10" s="19"/>
      <c r="E10" s="80"/>
      <c r="F10" s="3" t="s">
        <v>174</v>
      </c>
      <c r="G10" s="3"/>
      <c r="H10" s="3" t="s">
        <v>174</v>
      </c>
      <c r="I10" s="59"/>
      <c r="J10" s="3" t="s">
        <v>174</v>
      </c>
      <c r="K10" s="59"/>
      <c r="L10" s="3" t="s">
        <v>174</v>
      </c>
      <c r="M10" s="59"/>
      <c r="N10" s="3" t="s">
        <v>174</v>
      </c>
      <c r="O10" s="59"/>
      <c r="P10" s="3" t="s">
        <v>174</v>
      </c>
    </row>
    <row r="11" spans="1:16" ht="16.5" customHeight="1">
      <c r="A11" s="16"/>
      <c r="B11" s="16"/>
      <c r="C11" s="16"/>
      <c r="D11" s="78" t="s">
        <v>12</v>
      </c>
      <c r="E11" s="80"/>
      <c r="F11" s="14" t="s">
        <v>175</v>
      </c>
      <c r="G11" s="11"/>
      <c r="H11" s="14" t="s">
        <v>175</v>
      </c>
      <c r="I11" s="16"/>
      <c r="J11" s="14" t="s">
        <v>175</v>
      </c>
      <c r="K11" s="16"/>
      <c r="L11" s="14" t="s">
        <v>175</v>
      </c>
      <c r="M11" s="16"/>
      <c r="N11" s="14" t="s">
        <v>175</v>
      </c>
      <c r="O11" s="16"/>
      <c r="P11" s="14" t="s">
        <v>175</v>
      </c>
    </row>
    <row r="12" spans="1:16" ht="16.5" customHeight="1">
      <c r="A12" s="16"/>
      <c r="B12" s="16"/>
      <c r="C12" s="16"/>
      <c r="D12" s="35"/>
      <c r="E12" s="80"/>
      <c r="F12" s="19"/>
      <c r="G12" s="19"/>
      <c r="H12" s="19"/>
      <c r="I12" s="80"/>
      <c r="J12" s="80"/>
      <c r="K12" s="80"/>
      <c r="L12" s="80"/>
      <c r="M12" s="80"/>
      <c r="N12" s="19"/>
      <c r="O12" s="80"/>
      <c r="P12" s="19"/>
    </row>
    <row r="13" spans="1:16" ht="16.5" customHeight="1">
      <c r="A13" s="1" t="s">
        <v>100</v>
      </c>
      <c r="B13" s="16"/>
      <c r="C13" s="16"/>
      <c r="D13" s="35"/>
      <c r="E13" s="80"/>
      <c r="F13" s="19">
        <v>120000</v>
      </c>
      <c r="G13" s="19"/>
      <c r="H13" s="19">
        <v>0</v>
      </c>
      <c r="I13" s="19"/>
      <c r="J13" s="19">
        <v>31364</v>
      </c>
      <c r="K13" s="19"/>
      <c r="L13" s="19">
        <v>12000</v>
      </c>
      <c r="M13" s="19"/>
      <c r="N13" s="19">
        <v>2069798</v>
      </c>
      <c r="O13" s="19"/>
      <c r="P13" s="19">
        <f>SUM(F13:O13)</f>
        <v>2233162</v>
      </c>
    </row>
    <row r="14" spans="1:16" ht="16.5" customHeight="1">
      <c r="A14" s="16" t="s">
        <v>101</v>
      </c>
      <c r="B14" s="16"/>
      <c r="C14" s="16"/>
      <c r="D14" s="35"/>
      <c r="E14" s="80"/>
      <c r="F14" s="19">
        <v>600000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0</v>
      </c>
      <c r="O14" s="19"/>
      <c r="P14" s="19">
        <f>SUM(F14:O14)</f>
        <v>600000</v>
      </c>
    </row>
    <row r="15" spans="1:16" ht="16.5" customHeight="1">
      <c r="A15" s="16" t="s">
        <v>102</v>
      </c>
      <c r="B15" s="16"/>
      <c r="C15" s="16"/>
      <c r="D15" s="35">
        <v>14</v>
      </c>
      <c r="E15" s="80"/>
      <c r="F15" s="19">
        <v>0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v>-660000</v>
      </c>
      <c r="O15" s="19"/>
      <c r="P15" s="19">
        <f>SUM(F15:O15)</f>
        <v>-660000</v>
      </c>
    </row>
    <row r="16" spans="1:16" ht="16.5" customHeight="1">
      <c r="A16" s="16" t="s">
        <v>103</v>
      </c>
      <c r="B16" s="16"/>
      <c r="C16" s="16"/>
      <c r="D16" s="35"/>
      <c r="E16" s="80"/>
      <c r="F16" s="43">
        <v>0</v>
      </c>
      <c r="G16" s="19"/>
      <c r="H16" s="43">
        <v>0</v>
      </c>
      <c r="I16" s="19"/>
      <c r="J16" s="43">
        <v>0</v>
      </c>
      <c r="K16" s="19"/>
      <c r="L16" s="43">
        <v>0</v>
      </c>
      <c r="M16" s="19"/>
      <c r="N16" s="43">
        <f>'EN_PL 5 (3M)'!P28</f>
        <v>372622</v>
      </c>
      <c r="O16" s="19"/>
      <c r="P16" s="43">
        <f>SUM(F16:O16)</f>
        <v>372622</v>
      </c>
    </row>
    <row r="17" spans="1:16" ht="16.5" customHeight="1">
      <c r="A17" s="16"/>
      <c r="B17" s="16"/>
      <c r="C17" s="16"/>
      <c r="D17" s="35"/>
      <c r="E17" s="80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6.5" customHeight="1" thickBot="1">
      <c r="A18" s="1" t="s">
        <v>104</v>
      </c>
      <c r="B18" s="16"/>
      <c r="C18" s="16"/>
      <c r="D18" s="35"/>
      <c r="E18" s="80"/>
      <c r="F18" s="66">
        <f>SUM(F13:F16)</f>
        <v>720000</v>
      </c>
      <c r="G18" s="19"/>
      <c r="H18" s="66">
        <f>SUM(H13:H16)</f>
        <v>0</v>
      </c>
      <c r="I18" s="19"/>
      <c r="J18" s="66">
        <f>SUM(J13:J16)</f>
        <v>31364</v>
      </c>
      <c r="K18" s="19"/>
      <c r="L18" s="66">
        <f>SUM(L13:L16)</f>
        <v>12000</v>
      </c>
      <c r="M18" s="19"/>
      <c r="N18" s="66">
        <f>SUM(N13:N16)</f>
        <v>1782420</v>
      </c>
      <c r="O18" s="19"/>
      <c r="P18" s="66">
        <f>SUM(P13:P16)</f>
        <v>2545784</v>
      </c>
    </row>
    <row r="19" spans="1:16" ht="16.5" customHeight="1" thickTop="1">
      <c r="A19" s="1"/>
      <c r="B19" s="16"/>
      <c r="C19" s="16"/>
      <c r="D19" s="35"/>
      <c r="E19" s="80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16.5" customHeight="1">
      <c r="A20" s="1"/>
      <c r="B20" s="16"/>
      <c r="C20" s="16"/>
      <c r="D20" s="35"/>
      <c r="E20" s="80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6.5" customHeight="1">
      <c r="A21" s="1" t="s">
        <v>105</v>
      </c>
      <c r="B21" s="16"/>
      <c r="C21" s="16"/>
      <c r="D21" s="35"/>
      <c r="E21" s="80"/>
      <c r="F21" s="18">
        <v>870000</v>
      </c>
      <c r="G21" s="19"/>
      <c r="H21" s="18">
        <v>8111061</v>
      </c>
      <c r="I21" s="19"/>
      <c r="J21" s="18">
        <v>33364</v>
      </c>
      <c r="K21" s="19"/>
      <c r="L21" s="18">
        <v>89000</v>
      </c>
      <c r="M21" s="19"/>
      <c r="N21" s="18">
        <v>1676225</v>
      </c>
      <c r="O21" s="19"/>
      <c r="P21" s="18">
        <f>SUM(F21:N21)</f>
        <v>10779650</v>
      </c>
    </row>
    <row r="22" spans="1:16" ht="16.5" customHeight="1">
      <c r="A22" s="16" t="s">
        <v>167</v>
      </c>
      <c r="B22" s="16"/>
      <c r="C22" s="16"/>
      <c r="D22" s="35">
        <v>11</v>
      </c>
      <c r="E22" s="80"/>
      <c r="F22" s="18">
        <v>0</v>
      </c>
      <c r="G22" s="19"/>
      <c r="H22" s="18">
        <v>-44940</v>
      </c>
      <c r="I22" s="19"/>
      <c r="J22" s="18">
        <v>0</v>
      </c>
      <c r="K22" s="19"/>
      <c r="L22" s="18">
        <v>0</v>
      </c>
      <c r="M22" s="19"/>
      <c r="N22" s="18">
        <v>0</v>
      </c>
      <c r="O22" s="19"/>
      <c r="P22" s="18">
        <f>SUM(F22:N22)</f>
        <v>-44940</v>
      </c>
    </row>
    <row r="23" spans="1:16" ht="16.5" customHeight="1">
      <c r="A23" s="16" t="s">
        <v>106</v>
      </c>
      <c r="B23" s="16"/>
      <c r="C23" s="16"/>
      <c r="D23" s="35">
        <v>15</v>
      </c>
      <c r="E23" s="80"/>
      <c r="F23" s="18">
        <v>0</v>
      </c>
      <c r="G23" s="19"/>
      <c r="H23" s="18">
        <v>0</v>
      </c>
      <c r="I23" s="19"/>
      <c r="J23" s="18">
        <v>12499</v>
      </c>
      <c r="K23" s="19"/>
      <c r="L23" s="18">
        <v>0</v>
      </c>
      <c r="M23" s="19"/>
      <c r="N23" s="18">
        <v>0</v>
      </c>
      <c r="O23" s="19"/>
      <c r="P23" s="18">
        <f>SUM(F23:N23)</f>
        <v>12499</v>
      </c>
    </row>
    <row r="24" spans="1:16" ht="16.5" customHeight="1">
      <c r="A24" s="16" t="s">
        <v>103</v>
      </c>
      <c r="B24" s="16"/>
      <c r="C24" s="16"/>
      <c r="D24" s="35"/>
      <c r="E24" s="80"/>
      <c r="F24" s="60">
        <v>0</v>
      </c>
      <c r="G24" s="19"/>
      <c r="H24" s="60">
        <v>0</v>
      </c>
      <c r="I24" s="19"/>
      <c r="J24" s="60">
        <v>0</v>
      </c>
      <c r="K24" s="19"/>
      <c r="L24" s="60">
        <v>0</v>
      </c>
      <c r="M24" s="19"/>
      <c r="N24" s="60">
        <f>'EN_PL 5 (3M)'!N28</f>
        <v>238596</v>
      </c>
      <c r="O24" s="19"/>
      <c r="P24" s="60">
        <f>SUM(F24:N24)</f>
        <v>238596</v>
      </c>
    </row>
    <row r="25" spans="1:16" ht="16.5" customHeight="1">
      <c r="A25" s="16"/>
      <c r="B25" s="16"/>
      <c r="C25" s="16"/>
      <c r="D25" s="35"/>
      <c r="E25" s="80"/>
      <c r="F25" s="18"/>
      <c r="G25" s="19"/>
      <c r="H25" s="18"/>
      <c r="I25" s="19"/>
      <c r="J25" s="18"/>
      <c r="K25" s="19"/>
      <c r="L25" s="18"/>
      <c r="M25" s="19"/>
      <c r="N25" s="18"/>
      <c r="O25" s="19"/>
      <c r="P25" s="18"/>
    </row>
    <row r="26" spans="1:16" ht="16.5" customHeight="1" thickBot="1">
      <c r="A26" s="1" t="s">
        <v>107</v>
      </c>
      <c r="B26" s="16"/>
      <c r="C26" s="16"/>
      <c r="D26" s="35"/>
      <c r="E26" s="80"/>
      <c r="F26" s="65">
        <f>SUM(F21:F24)</f>
        <v>870000</v>
      </c>
      <c r="G26" s="19"/>
      <c r="H26" s="65">
        <f>SUM(H21:H24)</f>
        <v>8066121</v>
      </c>
      <c r="I26" s="19"/>
      <c r="J26" s="65">
        <f>SUM(J21:J24)</f>
        <v>45863</v>
      </c>
      <c r="K26" s="19"/>
      <c r="L26" s="65">
        <f>SUM(L21:L24)</f>
        <v>89000</v>
      </c>
      <c r="M26" s="19"/>
      <c r="N26" s="65">
        <f>SUM(N21:N24)</f>
        <v>1914821</v>
      </c>
      <c r="O26" s="19"/>
      <c r="P26" s="65">
        <f>SUM(P21:P24)</f>
        <v>10985805</v>
      </c>
    </row>
    <row r="27" spans="1:16" ht="16.5" customHeight="1" thickTop="1">
      <c r="A27" s="1"/>
      <c r="B27" s="16"/>
      <c r="C27" s="16"/>
      <c r="D27" s="35"/>
      <c r="E27" s="80"/>
      <c r="F27" s="19"/>
      <c r="G27" s="19"/>
      <c r="H27" s="19"/>
      <c r="I27" s="80"/>
      <c r="J27" s="80"/>
      <c r="K27" s="80"/>
      <c r="L27" s="80"/>
      <c r="M27" s="80"/>
      <c r="N27" s="19"/>
      <c r="O27" s="80"/>
      <c r="P27" s="19"/>
    </row>
    <row r="28" spans="1:16" ht="16.5" customHeight="1">
      <c r="A28" s="1"/>
      <c r="B28" s="16"/>
      <c r="C28" s="16"/>
      <c r="D28" s="35"/>
      <c r="E28" s="80"/>
      <c r="F28" s="19"/>
      <c r="G28" s="19"/>
      <c r="H28" s="19"/>
      <c r="I28" s="80"/>
      <c r="J28" s="80"/>
      <c r="K28" s="80"/>
      <c r="L28" s="80"/>
      <c r="M28" s="80"/>
      <c r="N28" s="19"/>
      <c r="O28" s="80"/>
      <c r="P28" s="19"/>
    </row>
    <row r="29" spans="1:16" ht="16.5" customHeight="1">
      <c r="A29" s="1"/>
      <c r="B29" s="16"/>
      <c r="C29" s="16"/>
      <c r="D29" s="35"/>
      <c r="E29" s="80"/>
      <c r="F29" s="19"/>
      <c r="G29" s="19"/>
      <c r="H29" s="19"/>
      <c r="I29" s="80"/>
      <c r="J29" s="80"/>
      <c r="K29" s="80"/>
      <c r="L29" s="80"/>
      <c r="M29" s="80"/>
      <c r="N29" s="19"/>
      <c r="O29" s="80"/>
      <c r="P29" s="19"/>
    </row>
    <row r="30" spans="1:16" ht="16.5" customHeight="1">
      <c r="A30" s="1"/>
      <c r="B30" s="16"/>
      <c r="C30" s="16"/>
      <c r="D30" s="35"/>
      <c r="E30" s="80"/>
      <c r="F30" s="19"/>
      <c r="G30" s="19"/>
      <c r="H30" s="19"/>
      <c r="I30" s="80"/>
      <c r="J30" s="80"/>
      <c r="K30" s="80"/>
      <c r="L30" s="80"/>
      <c r="M30" s="80"/>
      <c r="N30" s="19"/>
      <c r="O30" s="80"/>
      <c r="P30" s="19"/>
    </row>
    <row r="31" spans="1:16" ht="16.5" customHeight="1">
      <c r="A31" s="1"/>
      <c r="B31" s="16"/>
      <c r="C31" s="16"/>
      <c r="D31" s="35"/>
      <c r="E31" s="80"/>
      <c r="F31" s="19"/>
      <c r="G31" s="19"/>
      <c r="H31" s="19"/>
      <c r="I31" s="80"/>
      <c r="J31" s="80"/>
      <c r="K31" s="80"/>
      <c r="L31" s="80"/>
      <c r="M31" s="80"/>
      <c r="N31" s="19"/>
      <c r="O31" s="80"/>
      <c r="P31" s="19"/>
    </row>
    <row r="32" spans="1:16" ht="21.95" customHeight="1">
      <c r="A32" s="37" t="str">
        <f>'EN_BS 2-4'!A50</f>
        <v>The accompanying notes are an integral part of this interim financial information.</v>
      </c>
      <c r="B32" s="37"/>
      <c r="C32" s="37"/>
      <c r="D32" s="43"/>
      <c r="E32" s="83"/>
      <c r="F32" s="84"/>
      <c r="G32" s="84"/>
      <c r="H32" s="84"/>
      <c r="I32" s="85"/>
      <c r="J32" s="85"/>
      <c r="K32" s="85"/>
      <c r="L32" s="85"/>
      <c r="M32" s="85"/>
      <c r="N32" s="83"/>
      <c r="O32" s="85"/>
      <c r="P32" s="83"/>
    </row>
  </sheetData>
  <mergeCells count="2">
    <mergeCell ref="F6:P6"/>
    <mergeCell ref="L7:N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2A269-7B03-4433-A90A-533B3A2F4A48}">
  <dimension ref="A1:M151"/>
  <sheetViews>
    <sheetView tabSelected="1" topLeftCell="A103" zoomScale="90" zoomScaleNormal="90" zoomScaleSheetLayoutView="90" workbookViewId="0">
      <selection activeCell="I114" sqref="I114"/>
    </sheetView>
  </sheetViews>
  <sheetFormatPr defaultColWidth="0.7109375" defaultRowHeight="16.5" customHeight="1"/>
  <cols>
    <col min="1" max="3" width="1.7109375" style="90" customWidth="1"/>
    <col min="4" max="4" width="28.7109375" style="90" customWidth="1"/>
    <col min="5" max="5" width="6.28515625" style="90" customWidth="1"/>
    <col min="6" max="6" width="0.85546875" style="90" customWidth="1"/>
    <col min="7" max="7" width="12.7109375" style="90" customWidth="1"/>
    <col min="8" max="8" width="0.85546875" style="90" customWidth="1"/>
    <col min="9" max="9" width="12.7109375" style="90" customWidth="1"/>
    <col min="10" max="10" width="0.85546875" style="90" customWidth="1"/>
    <col min="11" max="11" width="12.7109375" style="90" customWidth="1"/>
    <col min="12" max="12" width="0.85546875" style="90" customWidth="1"/>
    <col min="13" max="34" width="12.7109375" style="90" customWidth="1"/>
    <col min="35" max="196" width="0.7109375" style="90" customWidth="1"/>
    <col min="197" max="16384" width="0.7109375" style="90"/>
  </cols>
  <sheetData>
    <row r="1" spans="1:13" ht="16.5" customHeight="1">
      <c r="A1" s="111" t="s">
        <v>0</v>
      </c>
      <c r="B1" s="96"/>
      <c r="C1" s="111"/>
      <c r="D1" s="96"/>
      <c r="E1" s="96"/>
      <c r="F1" s="96"/>
      <c r="G1" s="144"/>
      <c r="H1" s="144"/>
      <c r="I1" s="144"/>
      <c r="J1" s="95"/>
      <c r="K1" s="144"/>
      <c r="L1" s="95"/>
      <c r="M1" s="144"/>
    </row>
    <row r="2" spans="1:13" ht="16.5" customHeight="1">
      <c r="A2" s="109" t="s">
        <v>159</v>
      </c>
      <c r="B2" s="96"/>
      <c r="C2" s="109"/>
      <c r="D2" s="143"/>
      <c r="E2" s="143"/>
      <c r="F2" s="96"/>
      <c r="G2" s="141"/>
      <c r="H2" s="141"/>
      <c r="I2" s="141"/>
      <c r="J2" s="95"/>
      <c r="K2" s="141"/>
      <c r="L2" s="95"/>
      <c r="M2" s="141"/>
    </row>
    <row r="3" spans="1:13" ht="16.5" customHeight="1">
      <c r="A3" s="110" t="s">
        <v>66</v>
      </c>
      <c r="B3" s="92"/>
      <c r="C3" s="110"/>
      <c r="D3" s="110"/>
      <c r="E3" s="110"/>
      <c r="F3" s="92"/>
      <c r="G3" s="142"/>
      <c r="H3" s="142"/>
      <c r="I3" s="142"/>
      <c r="J3" s="91"/>
      <c r="K3" s="142"/>
      <c r="L3" s="91"/>
      <c r="M3" s="142"/>
    </row>
    <row r="4" spans="1:13" ht="16.5" customHeight="1">
      <c r="A4" s="109"/>
      <c r="B4" s="96"/>
      <c r="C4" s="109"/>
      <c r="D4" s="109"/>
      <c r="E4" s="109"/>
      <c r="F4" s="96"/>
      <c r="G4" s="141"/>
      <c r="H4" s="141"/>
      <c r="I4" s="141"/>
      <c r="J4" s="95"/>
      <c r="K4" s="141"/>
      <c r="L4" s="95"/>
      <c r="M4" s="141"/>
    </row>
    <row r="5" spans="1:13" ht="16.5" customHeight="1">
      <c r="A5" s="109"/>
      <c r="B5" s="96"/>
      <c r="C5" s="109"/>
      <c r="D5" s="109"/>
      <c r="E5" s="109"/>
      <c r="F5" s="96"/>
      <c r="G5" s="141"/>
      <c r="H5" s="141"/>
      <c r="I5" s="141"/>
      <c r="J5" s="95"/>
      <c r="K5" s="141"/>
      <c r="L5" s="95"/>
      <c r="M5" s="141"/>
    </row>
    <row r="6" spans="1:13" ht="16.5" customHeight="1">
      <c r="A6" s="109"/>
      <c r="B6" s="96"/>
      <c r="C6" s="109"/>
      <c r="D6" s="109"/>
      <c r="E6" s="109"/>
      <c r="F6" s="96"/>
      <c r="G6" s="164" t="s">
        <v>3</v>
      </c>
      <c r="H6" s="164"/>
      <c r="I6" s="164"/>
      <c r="J6" s="3"/>
      <c r="K6" s="164" t="s">
        <v>4</v>
      </c>
      <c r="L6" s="164"/>
      <c r="M6" s="164"/>
    </row>
    <row r="7" spans="1:13" ht="16.5" customHeight="1">
      <c r="A7" s="109"/>
      <c r="B7" s="96"/>
      <c r="C7" s="109"/>
      <c r="D7" s="109"/>
      <c r="E7" s="109"/>
      <c r="F7" s="96"/>
      <c r="G7" s="163" t="s">
        <v>5</v>
      </c>
      <c r="H7" s="163"/>
      <c r="I7" s="163"/>
      <c r="J7" s="10"/>
      <c r="K7" s="163" t="s">
        <v>5</v>
      </c>
      <c r="L7" s="163"/>
      <c r="M7" s="163"/>
    </row>
    <row r="8" spans="1:13" ht="16.5" customHeight="1">
      <c r="A8" s="96"/>
      <c r="B8" s="111"/>
      <c r="C8" s="111"/>
      <c r="D8" s="111"/>
      <c r="E8" s="111"/>
      <c r="F8" s="118"/>
      <c r="G8" s="108" t="s">
        <v>10</v>
      </c>
      <c r="H8" s="108"/>
      <c r="I8" s="108" t="s">
        <v>11</v>
      </c>
      <c r="J8" s="108"/>
      <c r="K8" s="108" t="s">
        <v>10</v>
      </c>
      <c r="L8" s="108"/>
      <c r="M8" s="108" t="s">
        <v>11</v>
      </c>
    </row>
    <row r="9" spans="1:13" ht="16.5" customHeight="1">
      <c r="A9" s="96"/>
      <c r="B9" s="111"/>
      <c r="C9" s="111"/>
      <c r="D9" s="111"/>
      <c r="E9" s="111"/>
      <c r="F9" s="118"/>
      <c r="G9" s="108" t="s">
        <v>174</v>
      </c>
      <c r="H9" s="108"/>
      <c r="I9" s="108" t="s">
        <v>174</v>
      </c>
      <c r="J9" s="108"/>
      <c r="K9" s="108" t="s">
        <v>174</v>
      </c>
      <c r="L9" s="108"/>
      <c r="M9" s="108" t="s">
        <v>174</v>
      </c>
    </row>
    <row r="10" spans="1:13" ht="16.5" customHeight="1">
      <c r="A10" s="96"/>
      <c r="B10" s="118"/>
      <c r="C10" s="118"/>
      <c r="D10" s="118"/>
      <c r="E10" s="154" t="s">
        <v>12</v>
      </c>
      <c r="F10" s="107"/>
      <c r="G10" s="14" t="s">
        <v>175</v>
      </c>
      <c r="H10" s="106"/>
      <c r="I10" s="14" t="s">
        <v>175</v>
      </c>
      <c r="J10" s="106"/>
      <c r="K10" s="14" t="s">
        <v>175</v>
      </c>
      <c r="L10" s="106"/>
      <c r="M10" s="14" t="s">
        <v>175</v>
      </c>
    </row>
    <row r="11" spans="1:13" ht="16.5" customHeight="1">
      <c r="A11" s="96"/>
      <c r="B11" s="118"/>
      <c r="C11" s="118"/>
      <c r="D11" s="118"/>
      <c r="E11" s="134"/>
      <c r="F11" s="107"/>
      <c r="G11" s="133"/>
      <c r="H11" s="106"/>
      <c r="I11" s="106"/>
      <c r="J11" s="106"/>
      <c r="K11" s="133"/>
      <c r="L11" s="106"/>
      <c r="M11" s="106"/>
    </row>
    <row r="12" spans="1:13" ht="16.5" customHeight="1">
      <c r="A12" s="109" t="s">
        <v>158</v>
      </c>
      <c r="B12" s="96"/>
      <c r="C12" s="96"/>
      <c r="D12" s="97"/>
      <c r="E12" s="97"/>
      <c r="F12" s="96"/>
      <c r="G12" s="120"/>
      <c r="H12" s="119"/>
      <c r="I12" s="119"/>
      <c r="J12" s="95"/>
      <c r="K12" s="120"/>
      <c r="L12" s="95"/>
      <c r="M12" s="119"/>
    </row>
    <row r="13" spans="1:13" ht="16.5" customHeight="1">
      <c r="A13" s="97" t="s">
        <v>74</v>
      </c>
      <c r="B13" s="96"/>
      <c r="C13" s="96"/>
      <c r="D13" s="97"/>
      <c r="E13" s="97"/>
      <c r="F13" s="96"/>
      <c r="G13" s="120">
        <v>377587</v>
      </c>
      <c r="H13" s="119"/>
      <c r="I13" s="119">
        <v>462805</v>
      </c>
      <c r="J13" s="95"/>
      <c r="K13" s="120">
        <v>300034</v>
      </c>
      <c r="L13" s="95"/>
      <c r="M13" s="119">
        <v>462805</v>
      </c>
    </row>
    <row r="14" spans="1:13" ht="16.5" customHeight="1">
      <c r="A14" s="96" t="s">
        <v>157</v>
      </c>
      <c r="B14" s="96"/>
      <c r="C14" s="96"/>
      <c r="D14" s="97"/>
      <c r="E14" s="97"/>
      <c r="F14" s="96"/>
      <c r="G14" s="21"/>
      <c r="H14" s="22"/>
      <c r="I14" s="22"/>
      <c r="J14" s="95"/>
      <c r="K14" s="21"/>
      <c r="L14" s="95"/>
      <c r="M14" s="22"/>
    </row>
    <row r="15" spans="1:13" ht="16.5" customHeight="1">
      <c r="A15" s="96"/>
      <c r="B15" s="96" t="s">
        <v>173</v>
      </c>
      <c r="C15" s="96"/>
      <c r="D15" s="96"/>
      <c r="E15" s="98">
        <v>9</v>
      </c>
      <c r="F15" s="96"/>
      <c r="G15" s="120">
        <v>570509</v>
      </c>
      <c r="H15" s="119"/>
      <c r="I15" s="119">
        <v>583178</v>
      </c>
      <c r="J15" s="95"/>
      <c r="K15" s="120">
        <v>354749</v>
      </c>
      <c r="L15" s="95"/>
      <c r="M15" s="119">
        <v>583178</v>
      </c>
    </row>
    <row r="16" spans="1:13" ht="16.5" customHeight="1">
      <c r="A16" s="96"/>
      <c r="B16" s="97" t="s">
        <v>109</v>
      </c>
      <c r="C16" s="97"/>
      <c r="D16" s="96"/>
      <c r="E16" s="98"/>
      <c r="F16" s="22"/>
      <c r="G16" s="120">
        <v>12499</v>
      </c>
      <c r="H16" s="119"/>
      <c r="I16" s="119">
        <v>0</v>
      </c>
      <c r="J16" s="22"/>
      <c r="K16" s="21">
        <v>12499</v>
      </c>
      <c r="L16" s="22"/>
      <c r="M16" s="22">
        <v>0</v>
      </c>
    </row>
    <row r="17" spans="1:13" ht="16.5" customHeight="1">
      <c r="A17" s="96"/>
      <c r="B17" s="97" t="s">
        <v>156</v>
      </c>
      <c r="C17" s="97"/>
      <c r="D17" s="96"/>
      <c r="E17" s="98"/>
      <c r="F17" s="22"/>
      <c r="G17" s="120">
        <v>7702</v>
      </c>
      <c r="H17" s="119"/>
      <c r="I17" s="119">
        <v>6788</v>
      </c>
      <c r="J17" s="22"/>
      <c r="K17" s="21">
        <v>5769</v>
      </c>
      <c r="L17" s="22"/>
      <c r="M17" s="22">
        <v>6788</v>
      </c>
    </row>
    <row r="18" spans="1:13" ht="16.5" customHeight="1">
      <c r="A18" s="96"/>
      <c r="B18" s="97" t="s">
        <v>168</v>
      </c>
      <c r="C18" s="97"/>
      <c r="D18" s="96"/>
      <c r="E18" s="98"/>
      <c r="F18" s="22"/>
      <c r="G18" s="120">
        <v>12694</v>
      </c>
      <c r="H18" s="119"/>
      <c r="I18" s="119">
        <v>2735</v>
      </c>
      <c r="J18" s="22"/>
      <c r="K18" s="21">
        <v>12694</v>
      </c>
      <c r="L18" s="22"/>
      <c r="M18" s="22">
        <v>2735</v>
      </c>
    </row>
    <row r="19" spans="1:13" ht="16.5" customHeight="1">
      <c r="A19" s="96"/>
      <c r="B19" s="97" t="s">
        <v>155</v>
      </c>
      <c r="C19" s="97"/>
      <c r="D19" s="96"/>
      <c r="E19" s="98"/>
      <c r="F19" s="22"/>
      <c r="G19" s="120">
        <v>1060</v>
      </c>
      <c r="H19" s="119"/>
      <c r="I19" s="119">
        <v>0</v>
      </c>
      <c r="J19" s="22"/>
      <c r="K19" s="21">
        <v>486</v>
      </c>
      <c r="L19" s="22"/>
      <c r="M19" s="22">
        <v>0</v>
      </c>
    </row>
    <row r="20" spans="1:13" ht="16.5" customHeight="1">
      <c r="A20" s="96"/>
      <c r="B20" s="97" t="s">
        <v>154</v>
      </c>
      <c r="C20" s="97"/>
      <c r="D20" s="96"/>
      <c r="E20" s="98"/>
      <c r="F20" s="22"/>
      <c r="G20" s="120">
        <v>5052</v>
      </c>
      <c r="H20" s="119"/>
      <c r="I20" s="119">
        <v>0</v>
      </c>
      <c r="J20" s="22"/>
      <c r="K20" s="21">
        <v>5052</v>
      </c>
      <c r="L20" s="22"/>
      <c r="M20" s="22">
        <v>0</v>
      </c>
    </row>
    <row r="21" spans="1:13" ht="16.5" customHeight="1">
      <c r="A21" s="96"/>
      <c r="B21" s="97" t="s">
        <v>153</v>
      </c>
      <c r="C21" s="97"/>
      <c r="D21" s="96"/>
      <c r="E21" s="98">
        <v>13</v>
      </c>
      <c r="F21" s="22"/>
      <c r="G21" s="149">
        <v>-7312</v>
      </c>
      <c r="H21" s="150"/>
      <c r="I21" s="150">
        <v>-2027</v>
      </c>
      <c r="J21" s="151"/>
      <c r="K21" s="152">
        <v>-7682</v>
      </c>
      <c r="L21" s="151"/>
      <c r="M21" s="151">
        <v>-2027</v>
      </c>
    </row>
    <row r="22" spans="1:13" ht="16.5" customHeight="1">
      <c r="A22" s="96"/>
      <c r="B22" s="96" t="s">
        <v>73</v>
      </c>
      <c r="C22" s="96"/>
      <c r="D22" s="96"/>
      <c r="E22" s="98"/>
      <c r="F22" s="96"/>
      <c r="G22" s="149">
        <v>31314</v>
      </c>
      <c r="H22" s="150"/>
      <c r="I22" s="151">
        <v>27821</v>
      </c>
      <c r="J22" s="153"/>
      <c r="K22" s="149">
        <v>14726</v>
      </c>
      <c r="L22" s="153"/>
      <c r="M22" s="151">
        <v>27821</v>
      </c>
    </row>
    <row r="23" spans="1:13" ht="16.5" customHeight="1">
      <c r="A23" s="124"/>
      <c r="B23" s="138"/>
      <c r="C23" s="124"/>
      <c r="D23" s="137"/>
      <c r="E23" s="124"/>
      <c r="F23" s="135"/>
      <c r="G23" s="136"/>
      <c r="H23" s="135"/>
      <c r="I23" s="135"/>
      <c r="J23" s="135"/>
      <c r="K23" s="136"/>
      <c r="L23" s="135"/>
      <c r="M23" s="135"/>
    </row>
    <row r="24" spans="1:13" ht="16.5" customHeight="1">
      <c r="A24" s="96" t="s">
        <v>152</v>
      </c>
      <c r="B24" s="96"/>
      <c r="C24" s="96"/>
      <c r="D24" s="96"/>
      <c r="E24" s="98"/>
      <c r="F24" s="96"/>
      <c r="G24" s="120"/>
      <c r="H24" s="119"/>
      <c r="I24" s="119"/>
      <c r="J24" s="95"/>
      <c r="K24" s="120"/>
      <c r="L24" s="95"/>
      <c r="M24" s="119"/>
    </row>
    <row r="25" spans="1:13" ht="16.5" customHeight="1">
      <c r="A25" s="96"/>
      <c r="B25" s="140" t="s">
        <v>151</v>
      </c>
      <c r="C25" s="140"/>
      <c r="D25" s="96"/>
      <c r="E25" s="97"/>
      <c r="F25" s="96"/>
      <c r="G25" s="120">
        <v>66506</v>
      </c>
      <c r="H25" s="119"/>
      <c r="I25" s="119">
        <v>230449</v>
      </c>
      <c r="J25" s="95"/>
      <c r="K25" s="21">
        <v>69840</v>
      </c>
      <c r="L25" s="95"/>
      <c r="M25" s="22">
        <v>230449</v>
      </c>
    </row>
    <row r="26" spans="1:13" ht="16.5" customHeight="1">
      <c r="A26" s="96"/>
      <c r="B26" s="140" t="s">
        <v>150</v>
      </c>
      <c r="C26" s="140"/>
      <c r="D26" s="96"/>
      <c r="E26" s="97"/>
      <c r="F26" s="96"/>
      <c r="G26" s="120">
        <v>14275</v>
      </c>
      <c r="H26" s="119"/>
      <c r="I26" s="119">
        <v>34858</v>
      </c>
      <c r="J26" s="95"/>
      <c r="K26" s="21">
        <v>14275</v>
      </c>
      <c r="L26" s="95"/>
      <c r="M26" s="22">
        <v>34858</v>
      </c>
    </row>
    <row r="27" spans="1:13" ht="16.5" customHeight="1">
      <c r="A27" s="96"/>
      <c r="B27" s="140" t="s">
        <v>149</v>
      </c>
      <c r="C27" s="96"/>
      <c r="D27" s="96"/>
      <c r="E27" s="97"/>
      <c r="F27" s="96"/>
      <c r="G27" s="120">
        <v>1272</v>
      </c>
      <c r="H27" s="119"/>
      <c r="I27" s="119">
        <v>4005</v>
      </c>
      <c r="J27" s="95"/>
      <c r="K27" s="21">
        <v>1557</v>
      </c>
      <c r="L27" s="95"/>
      <c r="M27" s="22">
        <v>4005</v>
      </c>
    </row>
    <row r="28" spans="1:13" ht="16.5" customHeight="1">
      <c r="A28" s="96"/>
      <c r="B28" s="140" t="s">
        <v>148</v>
      </c>
      <c r="C28" s="140"/>
      <c r="D28" s="96"/>
      <c r="E28" s="97"/>
      <c r="F28" s="96"/>
      <c r="G28" s="120">
        <v>-275585</v>
      </c>
      <c r="H28" s="119"/>
      <c r="I28" s="119">
        <v>-88535</v>
      </c>
      <c r="J28" s="95"/>
      <c r="K28" s="21">
        <v>-281873</v>
      </c>
      <c r="L28" s="95"/>
      <c r="M28" s="22">
        <v>-88535</v>
      </c>
    </row>
    <row r="29" spans="1:13" ht="16.5" customHeight="1">
      <c r="A29" s="96"/>
      <c r="B29" s="140" t="s">
        <v>147</v>
      </c>
      <c r="C29" s="140"/>
      <c r="D29" s="96"/>
      <c r="E29" s="97"/>
      <c r="F29" s="96"/>
      <c r="G29" s="120">
        <v>-130935</v>
      </c>
      <c r="H29" s="119"/>
      <c r="I29" s="119">
        <v>-105629</v>
      </c>
      <c r="J29" s="95"/>
      <c r="K29" s="21">
        <v>-130935</v>
      </c>
      <c r="L29" s="95"/>
      <c r="M29" s="22">
        <v>-105629</v>
      </c>
    </row>
    <row r="30" spans="1:13" ht="16.5" customHeight="1">
      <c r="A30" s="96"/>
      <c r="B30" s="140" t="s">
        <v>163</v>
      </c>
      <c r="C30" s="140"/>
      <c r="D30" s="96"/>
      <c r="E30" s="97"/>
      <c r="F30" s="96"/>
      <c r="G30" s="120">
        <v>-15504</v>
      </c>
      <c r="H30" s="119"/>
      <c r="I30" s="119">
        <v>40711</v>
      </c>
      <c r="J30" s="95"/>
      <c r="K30" s="21">
        <v>-15504</v>
      </c>
      <c r="L30" s="95"/>
      <c r="M30" s="22">
        <v>40711</v>
      </c>
    </row>
    <row r="31" spans="1:13" ht="16.5" customHeight="1">
      <c r="A31" s="96"/>
      <c r="B31" s="140" t="s">
        <v>146</v>
      </c>
      <c r="C31" s="140"/>
      <c r="D31" s="96"/>
      <c r="E31" s="97"/>
      <c r="F31" s="96"/>
      <c r="G31" s="120">
        <v>3643</v>
      </c>
      <c r="H31" s="119"/>
      <c r="I31" s="119">
        <v>-13344</v>
      </c>
      <c r="J31" s="95"/>
      <c r="K31" s="21">
        <v>4247</v>
      </c>
      <c r="L31" s="95"/>
      <c r="M31" s="22">
        <v>-13344</v>
      </c>
    </row>
    <row r="32" spans="1:13" ht="16.5" customHeight="1">
      <c r="A32" s="96"/>
      <c r="B32" s="140" t="s">
        <v>145</v>
      </c>
      <c r="C32" s="140"/>
      <c r="D32" s="96"/>
      <c r="E32" s="97"/>
      <c r="F32" s="96"/>
      <c r="G32" s="120">
        <v>-474</v>
      </c>
      <c r="H32" s="119"/>
      <c r="I32" s="119">
        <v>25587</v>
      </c>
      <c r="J32" s="95"/>
      <c r="K32" s="21">
        <v>-475</v>
      </c>
      <c r="L32" s="95"/>
      <c r="M32" s="22">
        <v>25587</v>
      </c>
    </row>
    <row r="33" spans="1:13" ht="16.5" customHeight="1">
      <c r="A33" s="96"/>
      <c r="B33" s="140" t="s">
        <v>144</v>
      </c>
      <c r="C33" s="140"/>
      <c r="D33" s="96"/>
      <c r="E33" s="97"/>
      <c r="F33" s="96"/>
      <c r="G33" s="130">
        <v>-109</v>
      </c>
      <c r="H33" s="119"/>
      <c r="I33" s="29">
        <v>0</v>
      </c>
      <c r="J33" s="95"/>
      <c r="K33" s="28">
        <v>-74</v>
      </c>
      <c r="L33" s="95"/>
      <c r="M33" s="29">
        <v>0</v>
      </c>
    </row>
    <row r="34" spans="1:13" ht="16.5" customHeight="1">
      <c r="A34" s="124"/>
      <c r="B34" s="138"/>
      <c r="C34" s="124"/>
      <c r="D34" s="137"/>
      <c r="E34" s="124"/>
      <c r="F34" s="135"/>
      <c r="G34" s="136"/>
      <c r="H34" s="135"/>
      <c r="I34" s="135"/>
      <c r="J34" s="135"/>
      <c r="K34" s="136"/>
      <c r="L34" s="135"/>
      <c r="M34" s="135"/>
    </row>
    <row r="35" spans="1:13" ht="16.5" customHeight="1">
      <c r="A35" s="96" t="s">
        <v>143</v>
      </c>
      <c r="B35" s="96"/>
      <c r="C35" s="96"/>
      <c r="D35" s="96"/>
      <c r="E35" s="97"/>
      <c r="F35" s="119"/>
      <c r="G35" s="120">
        <f>SUM(G13:G33)</f>
        <v>674194</v>
      </c>
      <c r="H35" s="119"/>
      <c r="I35" s="119">
        <f>SUM(I13:I33)</f>
        <v>1209402</v>
      </c>
      <c r="J35" s="119"/>
      <c r="K35" s="120">
        <f>SUM(K13:K33)</f>
        <v>359385</v>
      </c>
      <c r="L35" s="119"/>
      <c r="M35" s="119">
        <f>SUM(M13:M33)</f>
        <v>1209402</v>
      </c>
    </row>
    <row r="36" spans="1:13" ht="16.5" customHeight="1">
      <c r="A36" s="96" t="s">
        <v>142</v>
      </c>
      <c r="B36" s="96"/>
      <c r="C36" s="96"/>
      <c r="D36" s="96"/>
      <c r="E36" s="97"/>
      <c r="F36" s="119"/>
      <c r="G36" s="120">
        <v>5808</v>
      </c>
      <c r="H36" s="119"/>
      <c r="I36" s="119">
        <v>0</v>
      </c>
      <c r="J36" s="119"/>
      <c r="K36" s="120">
        <v>5808</v>
      </c>
      <c r="L36" s="119"/>
      <c r="M36" s="119">
        <v>0</v>
      </c>
    </row>
    <row r="37" spans="1:13" ht="16.5" customHeight="1">
      <c r="A37" s="96" t="s">
        <v>141</v>
      </c>
      <c r="B37" s="96"/>
      <c r="C37" s="96"/>
      <c r="D37" s="96"/>
      <c r="E37" s="97"/>
      <c r="F37" s="119"/>
      <c r="G37" s="120">
        <v>-31130</v>
      </c>
      <c r="H37" s="119"/>
      <c r="I37" s="119">
        <v>-23580</v>
      </c>
      <c r="J37" s="119"/>
      <c r="K37" s="120">
        <v>-14217</v>
      </c>
      <c r="L37" s="119"/>
      <c r="M37" s="119">
        <v>-23580</v>
      </c>
    </row>
    <row r="38" spans="1:13" ht="16.5" customHeight="1">
      <c r="A38" s="96" t="s">
        <v>140</v>
      </c>
      <c r="B38" s="96"/>
      <c r="C38" s="96"/>
      <c r="D38" s="96"/>
      <c r="E38" s="97"/>
      <c r="F38" s="119"/>
      <c r="G38" s="130">
        <v>-34552</v>
      </c>
      <c r="H38" s="119"/>
      <c r="I38" s="139">
        <v>-34936</v>
      </c>
      <c r="J38" s="119"/>
      <c r="K38" s="130">
        <v>-26754</v>
      </c>
      <c r="L38" s="119"/>
      <c r="M38" s="139">
        <v>-34936</v>
      </c>
    </row>
    <row r="39" spans="1:13" ht="16.5" customHeight="1">
      <c r="A39" s="124"/>
      <c r="B39" s="138"/>
      <c r="C39" s="124"/>
      <c r="D39" s="137"/>
      <c r="E39" s="124"/>
      <c r="F39" s="135"/>
      <c r="G39" s="136"/>
      <c r="H39" s="135"/>
      <c r="I39" s="135"/>
      <c r="J39" s="135"/>
      <c r="K39" s="136"/>
      <c r="L39" s="135"/>
      <c r="M39" s="135"/>
    </row>
    <row r="40" spans="1:13" ht="16.5" customHeight="1">
      <c r="A40" s="96" t="s">
        <v>139</v>
      </c>
      <c r="B40" s="96"/>
      <c r="C40" s="96"/>
      <c r="D40" s="96"/>
      <c r="E40" s="97"/>
      <c r="F40" s="22"/>
      <c r="G40" s="28">
        <f>SUM(G35:G39)</f>
        <v>614320</v>
      </c>
      <c r="H40" s="22"/>
      <c r="I40" s="29">
        <f>SUM(I35:I39)</f>
        <v>1150886</v>
      </c>
      <c r="J40" s="22"/>
      <c r="K40" s="28">
        <f>SUM(K35:K39)</f>
        <v>324222</v>
      </c>
      <c r="L40" s="22"/>
      <c r="M40" s="29">
        <f>SUM(M35:M39)</f>
        <v>1150886</v>
      </c>
    </row>
    <row r="41" spans="1:13" ht="16.5" customHeight="1">
      <c r="A41" s="96"/>
      <c r="B41" s="96"/>
      <c r="C41" s="96"/>
      <c r="D41" s="96"/>
      <c r="E41" s="97"/>
      <c r="F41" s="22"/>
      <c r="G41" s="22"/>
      <c r="H41" s="22"/>
      <c r="I41" s="22"/>
      <c r="J41" s="22"/>
      <c r="K41" s="22"/>
      <c r="L41" s="22"/>
      <c r="M41" s="22"/>
    </row>
    <row r="42" spans="1:13" ht="16.5" customHeight="1">
      <c r="A42" s="96"/>
      <c r="B42" s="96"/>
      <c r="C42" s="96"/>
      <c r="D42" s="96"/>
      <c r="E42" s="97"/>
      <c r="F42" s="22"/>
      <c r="G42" s="22"/>
      <c r="H42" s="22"/>
      <c r="I42" s="22"/>
      <c r="J42" s="22"/>
      <c r="K42" s="22"/>
      <c r="L42" s="22"/>
      <c r="M42" s="22"/>
    </row>
    <row r="43" spans="1:13" ht="16.5" customHeight="1">
      <c r="A43" s="96"/>
      <c r="B43" s="96"/>
      <c r="C43" s="96"/>
      <c r="D43" s="96"/>
      <c r="E43" s="97"/>
      <c r="F43" s="22"/>
      <c r="G43" s="22"/>
      <c r="H43" s="22"/>
      <c r="I43" s="22"/>
      <c r="J43" s="22"/>
      <c r="K43" s="22"/>
      <c r="L43" s="22"/>
      <c r="M43" s="22"/>
    </row>
    <row r="44" spans="1:13" ht="16.5" customHeight="1">
      <c r="A44" s="96"/>
      <c r="B44" s="96"/>
      <c r="C44" s="96"/>
      <c r="D44" s="96"/>
      <c r="E44" s="97"/>
      <c r="F44" s="22"/>
      <c r="G44" s="22"/>
      <c r="H44" s="22"/>
      <c r="I44" s="22"/>
      <c r="J44" s="22"/>
      <c r="K44" s="22"/>
      <c r="L44" s="22"/>
      <c r="M44" s="22"/>
    </row>
    <row r="45" spans="1:13" ht="16.5" customHeight="1">
      <c r="A45" s="96"/>
      <c r="B45" s="96"/>
      <c r="C45" s="96"/>
      <c r="D45" s="96"/>
      <c r="E45" s="97"/>
      <c r="F45" s="22"/>
      <c r="G45" s="22"/>
      <c r="H45" s="22"/>
      <c r="I45" s="22"/>
      <c r="J45" s="22"/>
      <c r="K45" s="22"/>
      <c r="L45" s="22"/>
      <c r="M45" s="22"/>
    </row>
    <row r="46" spans="1:13" ht="16.5" customHeight="1">
      <c r="A46" s="96"/>
      <c r="B46" s="96"/>
      <c r="C46" s="96"/>
      <c r="D46" s="96"/>
      <c r="E46" s="97"/>
      <c r="F46" s="22"/>
      <c r="G46" s="22"/>
      <c r="H46" s="22"/>
      <c r="I46" s="22"/>
      <c r="J46" s="22"/>
      <c r="K46" s="22"/>
      <c r="L46" s="22"/>
      <c r="M46" s="22"/>
    </row>
    <row r="47" spans="1:13" ht="16.5" customHeight="1">
      <c r="A47" s="96"/>
      <c r="B47" s="96"/>
      <c r="C47" s="96"/>
      <c r="D47" s="96"/>
      <c r="E47" s="97"/>
      <c r="F47" s="22"/>
      <c r="G47" s="22"/>
      <c r="H47" s="22"/>
      <c r="I47" s="22"/>
      <c r="J47" s="22"/>
      <c r="K47" s="22"/>
      <c r="L47" s="22"/>
      <c r="M47" s="22"/>
    </row>
    <row r="48" spans="1:13" ht="16.5" customHeight="1">
      <c r="A48" s="96"/>
      <c r="B48" s="96"/>
      <c r="C48" s="96"/>
      <c r="D48" s="96"/>
      <c r="E48" s="97"/>
      <c r="F48" s="22"/>
      <c r="G48" s="22"/>
      <c r="H48" s="22"/>
      <c r="I48" s="22"/>
      <c r="J48" s="22"/>
      <c r="K48" s="22"/>
      <c r="L48" s="22"/>
      <c r="M48" s="22"/>
    </row>
    <row r="49" spans="1:13" ht="22.5" customHeight="1">
      <c r="A49" s="96"/>
      <c r="B49" s="96"/>
      <c r="C49" s="96"/>
      <c r="D49" s="96"/>
      <c r="E49" s="97"/>
      <c r="F49" s="22"/>
      <c r="G49" s="22"/>
      <c r="H49" s="22"/>
      <c r="I49" s="22"/>
      <c r="J49" s="22"/>
      <c r="K49" s="22"/>
      <c r="L49" s="22"/>
      <c r="M49" s="22"/>
    </row>
    <row r="50" spans="1:13" ht="21.95" customHeight="1">
      <c r="A50" s="94" t="s">
        <v>31</v>
      </c>
      <c r="B50" s="92"/>
      <c r="C50" s="93"/>
      <c r="D50" s="93"/>
      <c r="E50" s="93"/>
      <c r="F50" s="92"/>
      <c r="G50" s="29"/>
      <c r="H50" s="29"/>
      <c r="I50" s="29"/>
      <c r="J50" s="91"/>
      <c r="K50" s="29"/>
      <c r="L50" s="91"/>
      <c r="M50" s="29"/>
    </row>
    <row r="51" spans="1:13" ht="16.5" customHeight="1">
      <c r="A51" s="111" t="str">
        <f>A1</f>
        <v>Kerry Express (Thailand) Public Company Limited</v>
      </c>
      <c r="B51" s="96"/>
      <c r="C51" s="111"/>
      <c r="D51" s="97"/>
      <c r="E51" s="97"/>
      <c r="F51" s="96"/>
      <c r="G51" s="22"/>
      <c r="H51" s="22"/>
      <c r="I51" s="22"/>
      <c r="J51" s="95"/>
      <c r="K51" s="22"/>
      <c r="L51" s="95"/>
      <c r="M51" s="22"/>
    </row>
    <row r="52" spans="1:13" ht="16.5" customHeight="1">
      <c r="A52" s="109" t="s">
        <v>122</v>
      </c>
      <c r="B52" s="96"/>
      <c r="C52" s="109"/>
      <c r="D52" s="97"/>
      <c r="E52" s="97"/>
      <c r="F52" s="96"/>
      <c r="G52" s="22"/>
      <c r="H52" s="22"/>
      <c r="I52" s="22"/>
      <c r="J52" s="95"/>
      <c r="K52" s="22"/>
      <c r="L52" s="95"/>
      <c r="M52" s="22"/>
    </row>
    <row r="53" spans="1:13" ht="16.5" customHeight="1">
      <c r="A53" s="110" t="str">
        <f>A3</f>
        <v>For the three-month period ended 31 March 2021</v>
      </c>
      <c r="B53" s="92"/>
      <c r="C53" s="110"/>
      <c r="D53" s="93"/>
      <c r="E53" s="93"/>
      <c r="F53" s="92"/>
      <c r="G53" s="29"/>
      <c r="H53" s="29"/>
      <c r="I53" s="29"/>
      <c r="J53" s="91"/>
      <c r="K53" s="29"/>
      <c r="L53" s="91"/>
      <c r="M53" s="29"/>
    </row>
    <row r="54" spans="1:13" ht="16.5" customHeight="1">
      <c r="A54" s="109"/>
      <c r="B54" s="96"/>
      <c r="C54" s="109"/>
      <c r="D54" s="97"/>
      <c r="E54" s="97"/>
      <c r="F54" s="96"/>
      <c r="G54" s="22"/>
      <c r="H54" s="22"/>
      <c r="I54" s="22"/>
      <c r="J54" s="95"/>
      <c r="K54" s="22"/>
      <c r="L54" s="95"/>
      <c r="M54" s="22"/>
    </row>
    <row r="55" spans="1:13" ht="16.5" customHeight="1">
      <c r="A55" s="109"/>
      <c r="B55" s="96"/>
      <c r="C55" s="109"/>
      <c r="D55" s="97"/>
      <c r="E55" s="97"/>
      <c r="F55" s="96"/>
      <c r="G55" s="22"/>
      <c r="H55" s="22"/>
      <c r="I55" s="22"/>
      <c r="J55" s="95"/>
      <c r="K55" s="22"/>
      <c r="L55" s="95"/>
      <c r="M55" s="22"/>
    </row>
    <row r="56" spans="1:13" ht="16.5" customHeight="1">
      <c r="A56" s="109"/>
      <c r="B56" s="96"/>
      <c r="C56" s="109"/>
      <c r="D56" s="109"/>
      <c r="E56" s="109"/>
      <c r="F56" s="96"/>
      <c r="G56" s="164" t="s">
        <v>3</v>
      </c>
      <c r="H56" s="164"/>
      <c r="I56" s="164"/>
      <c r="J56" s="3"/>
      <c r="K56" s="164" t="s">
        <v>4</v>
      </c>
      <c r="L56" s="164"/>
      <c r="M56" s="164"/>
    </row>
    <row r="57" spans="1:13" ht="16.5" customHeight="1">
      <c r="A57" s="109"/>
      <c r="B57" s="96"/>
      <c r="C57" s="109"/>
      <c r="D57" s="109"/>
      <c r="E57" s="109"/>
      <c r="F57" s="96"/>
      <c r="G57" s="163" t="s">
        <v>5</v>
      </c>
      <c r="H57" s="163"/>
      <c r="I57" s="163"/>
      <c r="J57" s="10"/>
      <c r="K57" s="163" t="s">
        <v>5</v>
      </c>
      <c r="L57" s="163"/>
      <c r="M57" s="163"/>
    </row>
    <row r="58" spans="1:13" ht="16.5" customHeight="1">
      <c r="A58" s="109"/>
      <c r="B58" s="96"/>
      <c r="C58" s="109"/>
      <c r="D58" s="97"/>
      <c r="E58" s="97"/>
      <c r="F58" s="96"/>
      <c r="G58" s="108" t="s">
        <v>10</v>
      </c>
      <c r="H58" s="108"/>
      <c r="I58" s="108" t="s">
        <v>11</v>
      </c>
      <c r="J58" s="108"/>
      <c r="K58" s="108" t="s">
        <v>10</v>
      </c>
      <c r="L58" s="108"/>
      <c r="M58" s="108" t="s">
        <v>11</v>
      </c>
    </row>
    <row r="59" spans="1:13" ht="16.5" customHeight="1">
      <c r="A59" s="96"/>
      <c r="B59" s="111"/>
      <c r="C59" s="111"/>
      <c r="D59" s="111"/>
      <c r="E59" s="111"/>
      <c r="F59" s="118"/>
      <c r="G59" s="108" t="s">
        <v>174</v>
      </c>
      <c r="H59" s="108"/>
      <c r="I59" s="108" t="s">
        <v>174</v>
      </c>
      <c r="J59" s="108"/>
      <c r="K59" s="108" t="s">
        <v>174</v>
      </c>
      <c r="L59" s="108"/>
      <c r="M59" s="108" t="s">
        <v>174</v>
      </c>
    </row>
    <row r="60" spans="1:13" ht="16.5" customHeight="1">
      <c r="A60" s="96"/>
      <c r="B60" s="118"/>
      <c r="C60" s="118"/>
      <c r="D60" s="118"/>
      <c r="E60" s="154" t="s">
        <v>176</v>
      </c>
      <c r="F60" s="107"/>
      <c r="G60" s="14" t="s">
        <v>175</v>
      </c>
      <c r="H60" s="106"/>
      <c r="I60" s="14" t="s">
        <v>175</v>
      </c>
      <c r="J60" s="106"/>
      <c r="K60" s="14" t="s">
        <v>175</v>
      </c>
      <c r="L60" s="106"/>
      <c r="M60" s="14" t="s">
        <v>175</v>
      </c>
    </row>
    <row r="61" spans="1:13" ht="16.5" customHeight="1">
      <c r="A61" s="96"/>
      <c r="B61" s="97"/>
      <c r="C61" s="97"/>
      <c r="D61" s="97"/>
      <c r="E61" s="134"/>
      <c r="F61" s="107"/>
      <c r="G61" s="133"/>
      <c r="H61" s="106"/>
      <c r="I61" s="106"/>
      <c r="J61" s="106"/>
      <c r="K61" s="133"/>
      <c r="L61" s="106"/>
      <c r="M61" s="106"/>
    </row>
    <row r="62" spans="1:13" ht="16.5" customHeight="1">
      <c r="A62" s="129" t="s">
        <v>138</v>
      </c>
      <c r="B62" s="129"/>
      <c r="C62" s="109"/>
      <c r="D62" s="96"/>
      <c r="E62" s="109"/>
      <c r="F62" s="96"/>
      <c r="G62" s="21"/>
      <c r="H62" s="22"/>
      <c r="I62" s="22"/>
      <c r="J62" s="95"/>
      <c r="K62" s="21"/>
      <c r="L62" s="95"/>
      <c r="M62" s="22"/>
    </row>
    <row r="63" spans="1:13" ht="16.5" customHeight="1">
      <c r="A63" s="131" t="s">
        <v>137</v>
      </c>
      <c r="B63" s="129"/>
      <c r="C63" s="109"/>
      <c r="D63" s="96"/>
      <c r="E63" s="109"/>
      <c r="F63" s="96"/>
      <c r="G63" s="21"/>
      <c r="H63" s="22"/>
      <c r="I63" s="22"/>
      <c r="J63" s="95"/>
      <c r="K63" s="21"/>
      <c r="L63" s="95"/>
      <c r="M63" s="22"/>
    </row>
    <row r="64" spans="1:13" ht="16.5" customHeight="1">
      <c r="B64" s="96" t="s">
        <v>120</v>
      </c>
      <c r="C64" s="96"/>
      <c r="D64" s="96"/>
      <c r="E64" s="99"/>
      <c r="F64" s="96"/>
      <c r="G64" s="120">
        <v>-27510</v>
      </c>
      <c r="H64" s="119"/>
      <c r="I64" s="119">
        <v>-63842</v>
      </c>
      <c r="J64" s="95"/>
      <c r="K64" s="128">
        <v>-26007</v>
      </c>
      <c r="L64" s="95"/>
      <c r="M64" s="127">
        <v>-63842</v>
      </c>
    </row>
    <row r="65" spans="1:13" ht="16.5" customHeight="1">
      <c r="A65" s="131" t="s">
        <v>137</v>
      </c>
      <c r="B65" s="96"/>
      <c r="C65" s="96"/>
      <c r="D65" s="96"/>
      <c r="E65" s="99"/>
      <c r="F65" s="96"/>
      <c r="G65" s="120"/>
      <c r="H65" s="119"/>
      <c r="I65" s="119"/>
      <c r="J65" s="95"/>
      <c r="K65" s="128"/>
      <c r="L65" s="95"/>
    </row>
    <row r="66" spans="1:13" ht="16.5" customHeight="1">
      <c r="B66" s="96" t="s">
        <v>118</v>
      </c>
      <c r="C66" s="96"/>
      <c r="D66" s="96"/>
      <c r="E66" s="99"/>
      <c r="F66" s="96"/>
      <c r="G66" s="120">
        <v>-1581</v>
      </c>
      <c r="H66" s="119"/>
      <c r="I66" s="119">
        <v>-20792</v>
      </c>
      <c r="J66" s="95"/>
      <c r="K66" s="128">
        <v>-1581</v>
      </c>
      <c r="L66" s="95"/>
      <c r="M66" s="127">
        <v>-20792</v>
      </c>
    </row>
    <row r="67" spans="1:13" ht="16.5" customHeight="1">
      <c r="A67" s="131" t="s">
        <v>136</v>
      </c>
      <c r="B67" s="96"/>
      <c r="C67" s="96"/>
      <c r="D67" s="96"/>
      <c r="E67" s="99"/>
      <c r="F67" s="96"/>
      <c r="G67" s="120">
        <v>0</v>
      </c>
      <c r="H67" s="119"/>
      <c r="I67" s="119">
        <v>350</v>
      </c>
      <c r="J67" s="95"/>
      <c r="K67" s="128">
        <v>0</v>
      </c>
      <c r="L67" s="95"/>
      <c r="M67" s="127">
        <v>350</v>
      </c>
    </row>
    <row r="68" spans="1:13" ht="16.5" customHeight="1">
      <c r="A68" s="132" t="s">
        <v>135</v>
      </c>
      <c r="B68" s="96"/>
      <c r="C68" s="96"/>
      <c r="D68" s="96"/>
      <c r="E68" s="99"/>
      <c r="F68" s="96"/>
      <c r="G68" s="130">
        <v>-3743</v>
      </c>
      <c r="H68" s="119"/>
      <c r="I68" s="139">
        <v>-2997</v>
      </c>
      <c r="J68" s="95"/>
      <c r="K68" s="146">
        <v>-3743</v>
      </c>
      <c r="L68" s="95"/>
      <c r="M68" s="145">
        <v>-2997</v>
      </c>
    </row>
    <row r="69" spans="1:13" ht="16.5" customHeight="1">
      <c r="A69" s="97"/>
      <c r="B69" s="97"/>
      <c r="C69" s="97"/>
      <c r="D69" s="96"/>
      <c r="E69" s="97"/>
      <c r="F69" s="96"/>
      <c r="G69" s="117"/>
      <c r="H69" s="22"/>
      <c r="I69" s="116"/>
      <c r="J69" s="95"/>
      <c r="K69" s="117"/>
      <c r="L69" s="95"/>
      <c r="M69" s="116"/>
    </row>
    <row r="70" spans="1:13" ht="16.5" customHeight="1">
      <c r="A70" s="100" t="s">
        <v>134</v>
      </c>
      <c r="B70" s="100"/>
      <c r="C70" s="100"/>
      <c r="D70" s="96"/>
      <c r="E70" s="100"/>
      <c r="F70" s="96"/>
      <c r="G70" s="28">
        <f>SUM(G64:G68)</f>
        <v>-32834</v>
      </c>
      <c r="H70" s="22"/>
      <c r="I70" s="29">
        <f>SUM(I64:I68)</f>
        <v>-87281</v>
      </c>
      <c r="J70" s="22"/>
      <c r="K70" s="28">
        <f>SUM(K64:K68)</f>
        <v>-31331</v>
      </c>
      <c r="L70" s="22"/>
      <c r="M70" s="29">
        <f>SUM(M64:M68)</f>
        <v>-87281</v>
      </c>
    </row>
    <row r="71" spans="1:13" ht="16.5" customHeight="1">
      <c r="A71" s="97"/>
      <c r="B71" s="97"/>
      <c r="C71" s="97"/>
      <c r="D71" s="96"/>
      <c r="E71" s="97"/>
      <c r="F71" s="96"/>
      <c r="G71" s="21"/>
      <c r="H71" s="22"/>
      <c r="I71" s="22"/>
      <c r="J71" s="95"/>
      <c r="K71" s="21"/>
      <c r="L71" s="95"/>
      <c r="M71" s="22"/>
    </row>
    <row r="72" spans="1:13" ht="16.5" customHeight="1">
      <c r="A72" s="129" t="s">
        <v>133</v>
      </c>
      <c r="B72" s="129"/>
      <c r="C72" s="118"/>
      <c r="D72" s="96"/>
      <c r="E72" s="98"/>
      <c r="F72" s="96"/>
      <c r="G72" s="21"/>
      <c r="H72" s="22"/>
      <c r="I72" s="22"/>
      <c r="J72" s="95"/>
      <c r="K72" s="21"/>
      <c r="L72" s="95"/>
      <c r="M72" s="22"/>
    </row>
    <row r="73" spans="1:13" ht="16.5" customHeight="1">
      <c r="A73" s="96" t="s">
        <v>132</v>
      </c>
      <c r="B73" s="97"/>
      <c r="C73" s="97"/>
      <c r="D73" s="96"/>
      <c r="E73" s="98"/>
      <c r="F73" s="96"/>
      <c r="G73" s="120"/>
      <c r="H73" s="119"/>
      <c r="I73" s="119"/>
      <c r="J73" s="95"/>
      <c r="K73" s="128"/>
      <c r="L73" s="95"/>
      <c r="M73" s="127"/>
    </row>
    <row r="74" spans="1:13" ht="16.5" customHeight="1">
      <c r="A74" s="96"/>
      <c r="B74" s="97" t="s">
        <v>131</v>
      </c>
      <c r="C74" s="97"/>
      <c r="D74" s="96"/>
      <c r="E74" s="98"/>
      <c r="F74" s="96"/>
      <c r="G74" s="120">
        <v>-800000</v>
      </c>
      <c r="H74" s="119"/>
      <c r="I74" s="119">
        <v>0</v>
      </c>
      <c r="J74" s="95"/>
      <c r="K74" s="128">
        <v>-800000</v>
      </c>
      <c r="L74" s="95"/>
      <c r="M74" s="127" t="s">
        <v>77</v>
      </c>
    </row>
    <row r="75" spans="1:13" ht="16.5" customHeight="1">
      <c r="A75" s="124" t="s">
        <v>169</v>
      </c>
      <c r="B75" s="126"/>
      <c r="C75" s="126"/>
      <c r="D75" s="124"/>
      <c r="E75" s="125"/>
      <c r="F75" s="124"/>
      <c r="G75" s="120">
        <v>-424209</v>
      </c>
      <c r="H75" s="119"/>
      <c r="I75" s="119">
        <v>-383528</v>
      </c>
      <c r="J75" s="122"/>
      <c r="K75" s="123">
        <v>-160418</v>
      </c>
      <c r="L75" s="122"/>
      <c r="M75" s="121">
        <v>-383528</v>
      </c>
    </row>
    <row r="76" spans="1:13" ht="16.5" customHeight="1">
      <c r="A76" s="124" t="s">
        <v>161</v>
      </c>
      <c r="B76" s="126"/>
      <c r="C76" s="126"/>
      <c r="D76" s="124"/>
      <c r="E76" s="125"/>
      <c r="F76" s="124"/>
      <c r="G76" s="120">
        <v>0</v>
      </c>
      <c r="H76" s="119"/>
      <c r="I76" s="119">
        <v>600000</v>
      </c>
      <c r="J76" s="122"/>
      <c r="K76" s="123">
        <v>0</v>
      </c>
      <c r="L76" s="122"/>
      <c r="M76" s="121">
        <v>600000</v>
      </c>
    </row>
    <row r="77" spans="1:13" ht="16.5" customHeight="1">
      <c r="A77" s="96" t="s">
        <v>130</v>
      </c>
      <c r="B77" s="97"/>
      <c r="C77" s="118"/>
      <c r="D77" s="96"/>
      <c r="E77" s="98">
        <v>14</v>
      </c>
      <c r="F77" s="96"/>
      <c r="G77" s="120">
        <v>0</v>
      </c>
      <c r="H77" s="119"/>
      <c r="I77" s="119">
        <v>-660000</v>
      </c>
      <c r="J77" s="95"/>
      <c r="K77" s="21">
        <v>0</v>
      </c>
      <c r="L77" s="95"/>
      <c r="M77" s="22">
        <v>-660000</v>
      </c>
    </row>
    <row r="78" spans="1:13" ht="16.5" customHeight="1">
      <c r="A78" s="96" t="s">
        <v>170</v>
      </c>
      <c r="B78" s="97"/>
      <c r="C78" s="118"/>
      <c r="D78" s="96"/>
      <c r="E78" s="98"/>
      <c r="F78" s="96"/>
      <c r="G78" s="120"/>
      <c r="H78" s="119"/>
      <c r="I78" s="119"/>
      <c r="J78" s="95"/>
      <c r="K78" s="21"/>
      <c r="L78" s="95"/>
      <c r="M78" s="22"/>
    </row>
    <row r="79" spans="1:13" ht="16.5" customHeight="1">
      <c r="A79" s="96"/>
      <c r="B79" s="97" t="s">
        <v>171</v>
      </c>
      <c r="C79" s="118"/>
      <c r="D79" s="96"/>
      <c r="E79" s="98"/>
      <c r="F79" s="96"/>
      <c r="G79" s="120">
        <v>-34440</v>
      </c>
      <c r="H79" s="119"/>
      <c r="I79" s="119">
        <v>0</v>
      </c>
      <c r="J79" s="95"/>
      <c r="K79" s="21">
        <v>-34440</v>
      </c>
      <c r="L79" s="95"/>
      <c r="M79" s="22">
        <v>0</v>
      </c>
    </row>
    <row r="80" spans="1:13" ht="16.5" customHeight="1">
      <c r="A80" s="96" t="s">
        <v>129</v>
      </c>
      <c r="B80" s="97"/>
      <c r="C80" s="118"/>
      <c r="D80" s="96"/>
      <c r="E80" s="98"/>
      <c r="F80" s="96"/>
      <c r="G80" s="120"/>
      <c r="H80" s="119"/>
      <c r="I80" s="119"/>
      <c r="J80" s="95"/>
      <c r="K80" s="21"/>
      <c r="L80" s="95"/>
      <c r="M80" s="22"/>
    </row>
    <row r="81" spans="1:13" ht="16.5" customHeight="1">
      <c r="B81" s="97" t="s">
        <v>128</v>
      </c>
      <c r="C81" s="118"/>
      <c r="D81" s="96"/>
      <c r="E81" s="98"/>
      <c r="F81" s="96"/>
      <c r="G81" s="21">
        <v>0</v>
      </c>
      <c r="H81" s="22"/>
      <c r="I81" s="22">
        <v>40</v>
      </c>
      <c r="J81" s="95"/>
      <c r="K81" s="21">
        <v>0</v>
      </c>
      <c r="L81" s="95"/>
      <c r="M81" s="22" t="s">
        <v>77</v>
      </c>
    </row>
    <row r="82" spans="1:13" ht="16.5" customHeight="1">
      <c r="A82" s="97"/>
      <c r="B82" s="97"/>
      <c r="C82" s="97"/>
      <c r="D82" s="96"/>
      <c r="E82" s="96"/>
      <c r="F82" s="96"/>
      <c r="G82" s="117"/>
      <c r="H82" s="22"/>
      <c r="I82" s="116"/>
      <c r="J82" s="95"/>
      <c r="K82" s="117"/>
      <c r="L82" s="95"/>
      <c r="M82" s="116"/>
    </row>
    <row r="83" spans="1:13" ht="16.5" customHeight="1">
      <c r="A83" s="100" t="s">
        <v>164</v>
      </c>
      <c r="B83" s="100"/>
      <c r="C83" s="100"/>
      <c r="D83" s="96"/>
      <c r="E83" s="96"/>
      <c r="F83" s="96"/>
      <c r="G83" s="28">
        <f>SUM(G73:G81)</f>
        <v>-1258649</v>
      </c>
      <c r="H83" s="22"/>
      <c r="I83" s="29">
        <f>SUM(I73:I81)</f>
        <v>-443488</v>
      </c>
      <c r="J83" s="95"/>
      <c r="K83" s="28">
        <f>SUM(K73:K81)</f>
        <v>-994858</v>
      </c>
      <c r="L83" s="95"/>
      <c r="M83" s="29">
        <f>SUM(M73:M81)</f>
        <v>-443528</v>
      </c>
    </row>
    <row r="84" spans="1:13" ht="16.5" customHeight="1">
      <c r="A84" s="100"/>
      <c r="B84" s="100"/>
      <c r="C84" s="100"/>
      <c r="D84" s="96"/>
      <c r="E84" s="96"/>
      <c r="F84" s="96"/>
      <c r="G84" s="21"/>
      <c r="H84" s="22"/>
      <c r="I84" s="22"/>
      <c r="J84" s="95"/>
      <c r="K84" s="21"/>
      <c r="L84" s="95"/>
      <c r="M84" s="22"/>
    </row>
    <row r="85" spans="1:13" ht="16.5" customHeight="1">
      <c r="A85" s="101" t="s">
        <v>127</v>
      </c>
      <c r="B85" s="97"/>
      <c r="C85" s="97"/>
      <c r="D85" s="96"/>
      <c r="E85" s="97"/>
      <c r="F85" s="96"/>
      <c r="G85" s="21"/>
      <c r="H85" s="22"/>
      <c r="I85" s="22"/>
      <c r="J85" s="95"/>
      <c r="K85" s="21"/>
      <c r="L85" s="95"/>
      <c r="M85" s="22"/>
    </row>
    <row r="86" spans="1:13" ht="16.5" customHeight="1">
      <c r="A86" s="101" t="s">
        <v>123</v>
      </c>
      <c r="B86" s="101"/>
      <c r="C86" s="105"/>
      <c r="D86" s="96"/>
      <c r="E86" s="105"/>
      <c r="F86" s="96"/>
      <c r="G86" s="21">
        <f>+SUM(G40,G70,G83)</f>
        <v>-677163</v>
      </c>
      <c r="H86" s="22"/>
      <c r="I86" s="22">
        <f>+SUM(I40,I70,I83)</f>
        <v>620117</v>
      </c>
      <c r="J86" s="95"/>
      <c r="K86" s="21">
        <f>+SUM(K40,K70,K83)</f>
        <v>-701967</v>
      </c>
      <c r="L86" s="95"/>
      <c r="M86" s="22">
        <f>+SUM(M40,M70,M83)</f>
        <v>620077</v>
      </c>
    </row>
    <row r="87" spans="1:13" ht="16.5" customHeight="1">
      <c r="A87" s="100" t="s">
        <v>126</v>
      </c>
      <c r="B87" s="101"/>
      <c r="C87" s="105"/>
      <c r="D87" s="96"/>
      <c r="E87" s="105"/>
      <c r="F87" s="96"/>
      <c r="G87" s="21"/>
      <c r="H87" s="22"/>
      <c r="I87" s="22"/>
      <c r="J87" s="95"/>
      <c r="K87" s="21"/>
      <c r="L87" s="95"/>
      <c r="M87" s="22"/>
    </row>
    <row r="88" spans="1:13" ht="16.5" customHeight="1">
      <c r="B88" s="100" t="s">
        <v>125</v>
      </c>
      <c r="C88" s="105"/>
      <c r="D88" s="96"/>
      <c r="E88" s="98"/>
      <c r="F88" s="96"/>
      <c r="G88" s="21">
        <v>9696762</v>
      </c>
      <c r="H88" s="22"/>
      <c r="I88" s="22">
        <v>909798</v>
      </c>
      <c r="J88" s="95"/>
      <c r="K88" s="21">
        <v>9683019</v>
      </c>
      <c r="L88" s="95"/>
      <c r="M88" s="22">
        <v>909798</v>
      </c>
    </row>
    <row r="89" spans="1:13" ht="16.5" customHeight="1">
      <c r="A89" s="97"/>
      <c r="B89" s="97"/>
      <c r="C89" s="97"/>
      <c r="D89" s="96"/>
      <c r="E89" s="98"/>
      <c r="F89" s="96"/>
      <c r="G89" s="117"/>
      <c r="H89" s="22"/>
      <c r="I89" s="116"/>
      <c r="J89" s="95"/>
      <c r="K89" s="117"/>
      <c r="L89" s="95"/>
      <c r="M89" s="116"/>
    </row>
    <row r="90" spans="1:13" ht="16.5" customHeight="1">
      <c r="A90" s="109" t="s">
        <v>124</v>
      </c>
      <c r="B90" s="109"/>
      <c r="C90" s="97"/>
      <c r="D90" s="96"/>
      <c r="E90" s="98"/>
      <c r="F90" s="96"/>
      <c r="G90" s="21"/>
      <c r="H90" s="22"/>
      <c r="I90" s="22"/>
      <c r="J90" s="95"/>
      <c r="K90" s="21"/>
      <c r="L90" s="95"/>
      <c r="M90" s="22"/>
    </row>
    <row r="91" spans="1:13" ht="16.5" customHeight="1" thickBot="1">
      <c r="A91" s="101" t="s">
        <v>123</v>
      </c>
      <c r="B91" s="101"/>
      <c r="C91" s="105"/>
      <c r="D91" s="96"/>
      <c r="E91" s="98"/>
      <c r="F91" s="96"/>
      <c r="G91" s="33">
        <f>SUM(G86:G88)</f>
        <v>9019599</v>
      </c>
      <c r="H91" s="22"/>
      <c r="I91" s="34">
        <f>SUM(I86:I88)</f>
        <v>1529915</v>
      </c>
      <c r="J91" s="95"/>
      <c r="K91" s="33">
        <f>SUM(K86:K88)</f>
        <v>8981052</v>
      </c>
      <c r="L91" s="95"/>
      <c r="M91" s="34">
        <f>SUM(M86:M88)</f>
        <v>1529875</v>
      </c>
    </row>
    <row r="92" spans="1:13" ht="16.5" customHeight="1" thickTop="1">
      <c r="A92" s="101"/>
      <c r="B92" s="101"/>
      <c r="C92" s="105"/>
      <c r="D92" s="96"/>
      <c r="E92" s="98"/>
      <c r="F92" s="96"/>
      <c r="G92" s="22"/>
      <c r="H92" s="22"/>
      <c r="I92" s="22"/>
      <c r="J92" s="95"/>
      <c r="K92" s="22"/>
      <c r="L92" s="95"/>
      <c r="M92" s="22"/>
    </row>
    <row r="93" spans="1:13" ht="16.5" customHeight="1">
      <c r="A93" s="101"/>
      <c r="B93" s="101"/>
      <c r="C93" s="105"/>
      <c r="D93" s="96"/>
      <c r="E93" s="98"/>
      <c r="F93" s="96"/>
      <c r="G93" s="22"/>
      <c r="H93" s="22"/>
      <c r="I93" s="22"/>
      <c r="J93" s="95"/>
      <c r="K93" s="22"/>
      <c r="L93" s="95"/>
      <c r="M93" s="22"/>
    </row>
    <row r="94" spans="1:13" ht="16.5" customHeight="1">
      <c r="A94" s="101"/>
      <c r="B94" s="101"/>
      <c r="C94" s="105"/>
      <c r="D94" s="96"/>
      <c r="E94" s="98"/>
      <c r="F94" s="96"/>
      <c r="G94" s="22"/>
      <c r="H94" s="22"/>
      <c r="I94" s="22"/>
      <c r="J94" s="95"/>
      <c r="K94" s="22"/>
      <c r="L94" s="95"/>
      <c r="M94" s="22"/>
    </row>
    <row r="95" spans="1:13" ht="16.5" customHeight="1">
      <c r="A95" s="101"/>
      <c r="B95" s="101"/>
      <c r="C95" s="105"/>
      <c r="D95" s="96"/>
      <c r="E95" s="98"/>
      <c r="F95" s="96"/>
      <c r="G95" s="22"/>
      <c r="H95" s="22"/>
      <c r="I95" s="22"/>
      <c r="J95" s="95"/>
      <c r="K95" s="22"/>
      <c r="L95" s="95"/>
      <c r="M95" s="22"/>
    </row>
    <row r="96" spans="1:13" ht="16.5" customHeight="1">
      <c r="A96" s="101"/>
      <c r="B96" s="101"/>
      <c r="C96" s="105"/>
      <c r="D96" s="96"/>
      <c r="E96" s="98"/>
      <c r="F96" s="96"/>
      <c r="G96" s="22"/>
      <c r="H96" s="22"/>
      <c r="I96" s="22"/>
      <c r="J96" s="95"/>
      <c r="K96" s="22"/>
      <c r="L96" s="95"/>
      <c r="M96" s="22"/>
    </row>
    <row r="97" spans="1:13" ht="16.5" customHeight="1">
      <c r="A97" s="101"/>
      <c r="B97" s="101"/>
      <c r="C97" s="105"/>
      <c r="D97" s="96"/>
      <c r="E97" s="98"/>
      <c r="F97" s="96"/>
      <c r="G97" s="22"/>
      <c r="H97" s="22"/>
      <c r="I97" s="22"/>
      <c r="J97" s="95"/>
      <c r="K97" s="22"/>
      <c r="L97" s="95"/>
      <c r="M97" s="22"/>
    </row>
    <row r="98" spans="1:13" ht="16.5" customHeight="1">
      <c r="A98" s="101"/>
      <c r="B98" s="101"/>
      <c r="C98" s="105"/>
      <c r="D98" s="96"/>
      <c r="E98" s="98"/>
      <c r="F98" s="96"/>
      <c r="G98" s="22"/>
      <c r="H98" s="22"/>
      <c r="I98" s="22"/>
      <c r="J98" s="95"/>
      <c r="K98" s="22"/>
      <c r="L98" s="95"/>
      <c r="M98" s="22"/>
    </row>
    <row r="99" spans="1:13" ht="22.5" customHeight="1">
      <c r="A99" s="101"/>
      <c r="B99" s="101"/>
      <c r="C99" s="105"/>
      <c r="D99" s="96"/>
      <c r="E99" s="98"/>
      <c r="F99" s="96"/>
      <c r="G99" s="22"/>
      <c r="H99" s="22"/>
      <c r="I99" s="22"/>
      <c r="J99" s="95"/>
      <c r="K99" s="22"/>
      <c r="L99" s="95"/>
      <c r="M99" s="22"/>
    </row>
    <row r="100" spans="1:13" ht="21.95" customHeight="1">
      <c r="A100" s="115" t="str">
        <f>+A50</f>
        <v>The accompanying notes are an integral part of this interim financial information.</v>
      </c>
      <c r="B100" s="114"/>
      <c r="C100" s="113"/>
      <c r="D100" s="92"/>
      <c r="E100" s="113"/>
      <c r="F100" s="92"/>
      <c r="G100" s="112"/>
      <c r="H100" s="112"/>
      <c r="I100" s="112"/>
      <c r="J100" s="91"/>
      <c r="K100" s="112"/>
      <c r="L100" s="91"/>
      <c r="M100" s="112"/>
    </row>
    <row r="101" spans="1:13" ht="16.5" customHeight="1">
      <c r="A101" s="111" t="str">
        <f>+A1</f>
        <v>Kerry Express (Thailand) Public Company Limited</v>
      </c>
      <c r="B101" s="96"/>
      <c r="C101" s="111"/>
      <c r="D101" s="97"/>
      <c r="E101" s="97"/>
      <c r="F101" s="96"/>
      <c r="G101" s="22"/>
      <c r="H101" s="22"/>
      <c r="I101" s="22"/>
      <c r="J101" s="95"/>
      <c r="K101" s="22"/>
      <c r="L101" s="95"/>
      <c r="M101" s="22"/>
    </row>
    <row r="102" spans="1:13" ht="16.5" customHeight="1">
      <c r="A102" s="109" t="s">
        <v>122</v>
      </c>
      <c r="B102" s="96"/>
      <c r="C102" s="109"/>
      <c r="D102" s="97"/>
      <c r="E102" s="97"/>
      <c r="F102" s="96"/>
      <c r="G102" s="22"/>
      <c r="H102" s="22"/>
      <c r="I102" s="22"/>
      <c r="J102" s="95"/>
      <c r="K102" s="22"/>
      <c r="L102" s="95"/>
      <c r="M102" s="22"/>
    </row>
    <row r="103" spans="1:13" ht="16.5" customHeight="1">
      <c r="A103" s="110" t="str">
        <f>+A3</f>
        <v>For the three-month period ended 31 March 2021</v>
      </c>
      <c r="B103" s="92"/>
      <c r="C103" s="110"/>
      <c r="D103" s="93"/>
      <c r="E103" s="93"/>
      <c r="F103" s="92"/>
      <c r="G103" s="29"/>
      <c r="H103" s="29"/>
      <c r="I103" s="29"/>
      <c r="J103" s="91"/>
      <c r="K103" s="29"/>
      <c r="L103" s="91"/>
      <c r="M103" s="29"/>
    </row>
    <row r="104" spans="1:13" ht="16.5" customHeight="1">
      <c r="A104" s="109"/>
      <c r="B104" s="96"/>
      <c r="C104" s="109"/>
      <c r="D104" s="97"/>
      <c r="E104" s="97"/>
      <c r="F104" s="96"/>
      <c r="G104" s="22"/>
      <c r="H104" s="22"/>
      <c r="I104" s="22"/>
      <c r="J104" s="95"/>
      <c r="K104" s="22"/>
      <c r="L104" s="95"/>
      <c r="M104" s="22"/>
    </row>
    <row r="105" spans="1:13" ht="16.5" customHeight="1">
      <c r="A105" s="109"/>
      <c r="B105" s="96"/>
      <c r="C105" s="109"/>
      <c r="D105" s="97"/>
      <c r="E105" s="97"/>
      <c r="F105" s="96"/>
      <c r="G105" s="22"/>
      <c r="H105" s="22"/>
      <c r="I105" s="22"/>
      <c r="J105" s="95"/>
      <c r="K105" s="22"/>
      <c r="L105" s="95"/>
      <c r="M105" s="22"/>
    </row>
    <row r="106" spans="1:13" ht="16.5" customHeight="1">
      <c r="A106" s="109"/>
      <c r="B106" s="96"/>
      <c r="C106" s="109"/>
      <c r="D106" s="109"/>
      <c r="E106" s="109"/>
      <c r="F106" s="96"/>
      <c r="G106" s="164" t="s">
        <v>3</v>
      </c>
      <c r="H106" s="164"/>
      <c r="I106" s="164"/>
      <c r="J106" s="3"/>
      <c r="K106" s="164" t="s">
        <v>4</v>
      </c>
      <c r="L106" s="164"/>
      <c r="M106" s="164"/>
    </row>
    <row r="107" spans="1:13" ht="16.5" customHeight="1">
      <c r="A107" s="109"/>
      <c r="B107" s="96"/>
      <c r="C107" s="109"/>
      <c r="D107" s="109"/>
      <c r="E107" s="109"/>
      <c r="F107" s="96"/>
      <c r="G107" s="163" t="s">
        <v>5</v>
      </c>
      <c r="H107" s="163"/>
      <c r="I107" s="163"/>
      <c r="J107" s="10"/>
      <c r="K107" s="163" t="s">
        <v>5</v>
      </c>
      <c r="L107" s="163"/>
      <c r="M107" s="163"/>
    </row>
    <row r="108" spans="1:13" ht="16.5" customHeight="1">
      <c r="A108" s="109"/>
      <c r="B108" s="96"/>
      <c r="C108" s="109"/>
      <c r="D108" s="97"/>
      <c r="E108" s="97"/>
      <c r="F108" s="96"/>
      <c r="G108" s="108" t="s">
        <v>10</v>
      </c>
      <c r="H108" s="108"/>
      <c r="I108" s="108" t="s">
        <v>11</v>
      </c>
      <c r="J108" s="108"/>
      <c r="K108" s="108" t="s">
        <v>10</v>
      </c>
      <c r="L108" s="108"/>
      <c r="M108" s="108" t="s">
        <v>11</v>
      </c>
    </row>
    <row r="109" spans="1:13" ht="16.5" customHeight="1">
      <c r="A109" s="96"/>
      <c r="B109" s="111"/>
      <c r="C109" s="111"/>
      <c r="D109" s="111"/>
      <c r="E109" s="111"/>
      <c r="F109" s="118"/>
      <c r="G109" s="108" t="s">
        <v>174</v>
      </c>
      <c r="H109" s="108"/>
      <c r="I109" s="108" t="s">
        <v>174</v>
      </c>
      <c r="J109" s="108"/>
      <c r="K109" s="108" t="s">
        <v>174</v>
      </c>
      <c r="L109" s="108"/>
      <c r="M109" s="108" t="s">
        <v>174</v>
      </c>
    </row>
    <row r="110" spans="1:13" ht="16.5" customHeight="1">
      <c r="A110" s="96"/>
      <c r="B110" s="118"/>
      <c r="C110" s="118"/>
      <c r="D110" s="118"/>
      <c r="E110" s="154" t="s">
        <v>12</v>
      </c>
      <c r="F110" s="107"/>
      <c r="G110" s="14" t="s">
        <v>175</v>
      </c>
      <c r="H110" s="106"/>
      <c r="I110" s="14" t="s">
        <v>175</v>
      </c>
      <c r="J110" s="106"/>
      <c r="K110" s="14" t="s">
        <v>175</v>
      </c>
      <c r="L110" s="106"/>
      <c r="M110" s="14" t="s">
        <v>175</v>
      </c>
    </row>
    <row r="111" spans="1:13" ht="16.5" customHeight="1">
      <c r="A111" s="101"/>
      <c r="B111" s="101"/>
      <c r="C111" s="105"/>
      <c r="D111" s="96"/>
      <c r="E111" s="105"/>
      <c r="F111" s="96"/>
      <c r="G111" s="103"/>
      <c r="H111" s="104"/>
      <c r="I111" s="104"/>
      <c r="J111" s="95"/>
      <c r="K111" s="103"/>
      <c r="L111" s="95"/>
      <c r="M111" s="102"/>
    </row>
    <row r="112" spans="1:13" ht="16.5" customHeight="1">
      <c r="A112" s="101" t="s">
        <v>121</v>
      </c>
      <c r="B112" s="100"/>
      <c r="C112" s="97"/>
      <c r="D112" s="96"/>
      <c r="E112" s="97"/>
      <c r="F112" s="96"/>
      <c r="G112" s="21"/>
      <c r="H112" s="22"/>
      <c r="I112" s="22"/>
      <c r="J112" s="95"/>
      <c r="K112" s="21"/>
      <c r="L112" s="95"/>
      <c r="M112" s="22"/>
    </row>
    <row r="113" spans="1:13" ht="16.5" customHeight="1">
      <c r="A113" s="97"/>
      <c r="B113" s="97"/>
      <c r="C113" s="97"/>
      <c r="D113" s="96"/>
      <c r="E113" s="97"/>
      <c r="F113" s="96"/>
      <c r="G113" s="21"/>
      <c r="H113" s="22"/>
      <c r="I113" s="22"/>
      <c r="J113" s="95"/>
      <c r="K113" s="21"/>
      <c r="L113" s="95"/>
      <c r="M113" s="22"/>
    </row>
    <row r="114" spans="1:13" ht="16.5" customHeight="1">
      <c r="A114" s="100" t="s">
        <v>119</v>
      </c>
      <c r="B114" s="97"/>
      <c r="C114" s="97"/>
      <c r="D114" s="96"/>
      <c r="E114" s="97"/>
      <c r="F114" s="96"/>
      <c r="G114" s="21"/>
      <c r="H114" s="22"/>
      <c r="I114" s="22"/>
      <c r="J114" s="95"/>
      <c r="K114" s="21"/>
      <c r="L114" s="95"/>
      <c r="M114" s="22"/>
    </row>
    <row r="115" spans="1:13" ht="16.5" customHeight="1">
      <c r="B115" s="96" t="s">
        <v>120</v>
      </c>
      <c r="C115" s="96"/>
      <c r="D115" s="96"/>
      <c r="E115" s="99"/>
      <c r="F115" s="96"/>
      <c r="G115" s="21">
        <v>12717</v>
      </c>
      <c r="H115" s="22"/>
      <c r="I115" s="22">
        <v>27467</v>
      </c>
      <c r="J115" s="22"/>
      <c r="K115" s="21">
        <v>12717</v>
      </c>
      <c r="L115" s="22"/>
      <c r="M115" s="22">
        <v>27467</v>
      </c>
    </row>
    <row r="116" spans="1:13" ht="16.5" customHeight="1">
      <c r="A116" s="100" t="s">
        <v>119</v>
      </c>
      <c r="B116" s="96"/>
      <c r="C116" s="96"/>
      <c r="D116" s="96"/>
      <c r="E116" s="99"/>
      <c r="F116" s="96"/>
      <c r="G116" s="21"/>
      <c r="H116" s="22"/>
      <c r="I116" s="22"/>
      <c r="J116" s="22"/>
      <c r="K116" s="21"/>
      <c r="L116" s="22"/>
    </row>
    <row r="117" spans="1:13" ht="16.5" customHeight="1">
      <c r="B117" s="96" t="s">
        <v>118</v>
      </c>
      <c r="C117" s="96"/>
      <c r="D117" s="96"/>
      <c r="E117" s="99"/>
      <c r="F117" s="96"/>
      <c r="G117" s="21">
        <v>530</v>
      </c>
      <c r="H117" s="22"/>
      <c r="I117" s="22">
        <v>15</v>
      </c>
      <c r="J117" s="22"/>
      <c r="K117" s="21">
        <v>530</v>
      </c>
      <c r="L117" s="22"/>
      <c r="M117" s="22">
        <v>15</v>
      </c>
    </row>
    <row r="118" spans="1:13" ht="16.5" customHeight="1">
      <c r="A118" s="100" t="s">
        <v>172</v>
      </c>
      <c r="B118" s="96"/>
      <c r="C118" s="96"/>
      <c r="D118" s="96"/>
      <c r="E118" s="99"/>
      <c r="F118" s="96"/>
      <c r="G118" s="21"/>
      <c r="H118" s="22"/>
      <c r="I118" s="22"/>
      <c r="J118" s="22"/>
      <c r="K118" s="21"/>
      <c r="L118" s="22"/>
      <c r="M118" s="22"/>
    </row>
    <row r="119" spans="1:13" ht="16.5" customHeight="1">
      <c r="A119" s="100"/>
      <c r="B119" s="97" t="s">
        <v>171</v>
      </c>
      <c r="C119" s="96"/>
      <c r="D119" s="96"/>
      <c r="E119" s="99"/>
      <c r="F119" s="96"/>
      <c r="G119" s="21">
        <v>10500</v>
      </c>
      <c r="H119" s="22"/>
      <c r="I119" s="22">
        <v>0</v>
      </c>
      <c r="J119" s="22"/>
      <c r="K119" s="21">
        <v>10500</v>
      </c>
      <c r="L119" s="22"/>
      <c r="M119" s="22">
        <v>0</v>
      </c>
    </row>
    <row r="120" spans="1:13" ht="16.5" customHeight="1">
      <c r="A120" s="100" t="s">
        <v>117</v>
      </c>
      <c r="B120" s="96"/>
      <c r="C120" s="96"/>
      <c r="D120" s="96"/>
      <c r="E120" s="99"/>
      <c r="F120" s="96"/>
      <c r="G120" s="21"/>
      <c r="H120" s="22"/>
      <c r="I120" s="22"/>
      <c r="J120" s="22"/>
      <c r="K120" s="21"/>
      <c r="L120" s="22"/>
    </row>
    <row r="121" spans="1:13" ht="16.5" customHeight="1">
      <c r="B121" s="96" t="s">
        <v>116</v>
      </c>
      <c r="C121" s="96"/>
      <c r="D121" s="96"/>
      <c r="E121" s="99"/>
      <c r="F121" s="96"/>
      <c r="G121" s="21">
        <v>0</v>
      </c>
      <c r="H121" s="22"/>
      <c r="I121" s="22">
        <v>0</v>
      </c>
      <c r="J121" s="22"/>
      <c r="K121" s="21">
        <v>0</v>
      </c>
      <c r="L121" s="22"/>
      <c r="M121" s="22">
        <v>40</v>
      </c>
    </row>
    <row r="122" spans="1:13" ht="16.5" customHeight="1">
      <c r="A122" s="97" t="s">
        <v>115</v>
      </c>
      <c r="B122" s="96"/>
      <c r="C122" s="96"/>
      <c r="D122" s="96"/>
      <c r="E122" s="99"/>
      <c r="F122" s="96"/>
      <c r="G122" s="21"/>
      <c r="H122" s="22"/>
      <c r="I122" s="22"/>
      <c r="J122" s="22"/>
      <c r="K122" s="21"/>
      <c r="L122" s="22"/>
      <c r="M122" s="22"/>
    </row>
    <row r="123" spans="1:13" ht="16.5" customHeight="1">
      <c r="B123" s="97" t="s">
        <v>114</v>
      </c>
      <c r="C123" s="97"/>
      <c r="D123" s="96"/>
      <c r="E123" s="97"/>
      <c r="F123" s="96"/>
      <c r="G123" s="21">
        <v>2050</v>
      </c>
      <c r="H123" s="22"/>
      <c r="I123" s="22">
        <v>2016</v>
      </c>
      <c r="J123" s="95"/>
      <c r="K123" s="21">
        <v>2050</v>
      </c>
      <c r="L123" s="95"/>
      <c r="M123" s="22">
        <v>2016</v>
      </c>
    </row>
    <row r="124" spans="1:13" ht="16.5" customHeight="1">
      <c r="A124" s="97" t="s">
        <v>113</v>
      </c>
      <c r="B124" s="97"/>
      <c r="C124" s="97"/>
      <c r="D124" s="96"/>
      <c r="E124" s="97"/>
      <c r="F124" s="96"/>
      <c r="G124" s="21"/>
      <c r="H124" s="22"/>
      <c r="I124" s="22"/>
      <c r="J124" s="95"/>
      <c r="K124" s="21"/>
      <c r="L124" s="95"/>
      <c r="M124" s="22"/>
    </row>
    <row r="125" spans="1:13" ht="16.5" customHeight="1">
      <c r="B125" s="97" t="s">
        <v>112</v>
      </c>
      <c r="C125" s="97"/>
      <c r="D125" s="96"/>
      <c r="E125" s="98">
        <v>9</v>
      </c>
      <c r="F125" s="96"/>
      <c r="G125" s="21">
        <v>87491</v>
      </c>
      <c r="H125" s="22"/>
      <c r="I125" s="22">
        <v>62791</v>
      </c>
      <c r="J125" s="95"/>
      <c r="K125" s="21">
        <v>46431</v>
      </c>
      <c r="L125" s="95"/>
      <c r="M125" s="22">
        <v>62791</v>
      </c>
    </row>
    <row r="126" spans="1:13" ht="16.5" customHeight="1">
      <c r="A126" s="97" t="s">
        <v>111</v>
      </c>
      <c r="B126" s="97"/>
      <c r="C126" s="97"/>
      <c r="D126" s="96"/>
      <c r="E126" s="98"/>
      <c r="F126" s="96"/>
      <c r="G126" s="21"/>
      <c r="H126" s="22"/>
      <c r="I126" s="22"/>
      <c r="J126" s="95"/>
      <c r="K126" s="21"/>
      <c r="L126" s="95"/>
      <c r="M126" s="22"/>
    </row>
    <row r="127" spans="1:13" ht="16.5" customHeight="1">
      <c r="B127" s="97" t="s">
        <v>110</v>
      </c>
      <c r="C127" s="97"/>
      <c r="D127" s="96"/>
      <c r="E127" s="98">
        <v>9</v>
      </c>
      <c r="F127" s="96"/>
      <c r="G127" s="21">
        <v>876</v>
      </c>
      <c r="H127" s="22"/>
      <c r="I127" s="22" t="s">
        <v>77</v>
      </c>
      <c r="J127" s="95"/>
      <c r="K127" s="21">
        <v>876</v>
      </c>
      <c r="L127" s="95"/>
      <c r="M127" s="22" t="s">
        <v>77</v>
      </c>
    </row>
    <row r="128" spans="1:13" ht="16.5" customHeight="1">
      <c r="A128" s="97" t="s">
        <v>109</v>
      </c>
      <c r="B128" s="97"/>
      <c r="C128" s="97"/>
      <c r="D128" s="96"/>
      <c r="E128" s="98">
        <v>15</v>
      </c>
      <c r="F128" s="96"/>
      <c r="G128" s="21">
        <v>12499</v>
      </c>
      <c r="H128" s="22"/>
      <c r="I128" s="22">
        <v>0</v>
      </c>
      <c r="J128" s="95"/>
      <c r="K128" s="21">
        <v>12499</v>
      </c>
      <c r="L128" s="95"/>
      <c r="M128" s="22">
        <v>0</v>
      </c>
    </row>
    <row r="129" spans="1:13" ht="16.5" customHeight="1">
      <c r="A129" s="97"/>
      <c r="B129" s="97"/>
      <c r="C129" s="97"/>
      <c r="D129" s="96"/>
      <c r="E129" s="98"/>
      <c r="F129" s="96"/>
      <c r="G129" s="22"/>
      <c r="H129" s="22"/>
      <c r="I129" s="22"/>
      <c r="J129" s="95"/>
      <c r="K129" s="22"/>
      <c r="L129" s="95"/>
      <c r="M129" s="22"/>
    </row>
    <row r="130" spans="1:13" ht="16.5" customHeight="1">
      <c r="A130" s="97"/>
      <c r="B130" s="97"/>
      <c r="C130" s="97"/>
      <c r="D130" s="96"/>
      <c r="E130" s="98"/>
      <c r="F130" s="96"/>
      <c r="G130" s="22"/>
      <c r="H130" s="22"/>
      <c r="I130" s="22"/>
      <c r="J130" s="95"/>
      <c r="K130" s="22"/>
      <c r="L130" s="95"/>
      <c r="M130" s="22"/>
    </row>
    <row r="131" spans="1:13" ht="16.5" customHeight="1">
      <c r="A131" s="97"/>
      <c r="B131" s="97"/>
      <c r="C131" s="97"/>
      <c r="D131" s="96"/>
      <c r="E131" s="98"/>
      <c r="F131" s="96"/>
      <c r="G131" s="22"/>
      <c r="H131" s="22"/>
      <c r="I131" s="22"/>
      <c r="J131" s="95"/>
      <c r="K131" s="22"/>
      <c r="L131" s="95"/>
      <c r="M131" s="22"/>
    </row>
    <row r="132" spans="1:13" ht="16.5" customHeight="1">
      <c r="A132" s="97"/>
      <c r="B132" s="97"/>
      <c r="C132" s="97"/>
      <c r="D132" s="96"/>
      <c r="E132" s="98"/>
      <c r="F132" s="96"/>
      <c r="G132" s="22"/>
      <c r="H132" s="22"/>
      <c r="I132" s="22"/>
      <c r="J132" s="95"/>
      <c r="K132" s="22"/>
      <c r="L132" s="95"/>
      <c r="M132" s="22"/>
    </row>
    <row r="133" spans="1:13" ht="16.5" customHeight="1">
      <c r="A133" s="97"/>
      <c r="B133" s="97"/>
      <c r="C133" s="97"/>
      <c r="D133" s="96"/>
      <c r="E133" s="98"/>
      <c r="F133" s="96"/>
      <c r="G133" s="22"/>
      <c r="H133" s="22"/>
      <c r="I133" s="22"/>
      <c r="J133" s="95"/>
      <c r="K133" s="22"/>
      <c r="L133" s="95"/>
      <c r="M133" s="22"/>
    </row>
    <row r="134" spans="1:13" ht="16.5" customHeight="1">
      <c r="A134" s="97"/>
      <c r="B134" s="97"/>
      <c r="C134" s="97"/>
      <c r="D134" s="96"/>
      <c r="E134" s="98"/>
      <c r="F134" s="96"/>
      <c r="G134" s="22"/>
      <c r="H134" s="22"/>
      <c r="I134" s="22"/>
      <c r="J134" s="95"/>
      <c r="K134" s="22"/>
      <c r="L134" s="95"/>
      <c r="M134" s="22"/>
    </row>
    <row r="135" spans="1:13" ht="16.5" customHeight="1">
      <c r="A135" s="97"/>
      <c r="B135" s="97"/>
      <c r="C135" s="97"/>
      <c r="D135" s="96"/>
      <c r="E135" s="98"/>
      <c r="F135" s="96"/>
      <c r="G135" s="22"/>
      <c r="H135" s="22"/>
      <c r="I135" s="22"/>
      <c r="J135" s="95"/>
      <c r="K135" s="22"/>
      <c r="L135" s="95"/>
      <c r="M135" s="22"/>
    </row>
    <row r="136" spans="1:13" ht="16.5" customHeight="1">
      <c r="A136" s="97"/>
      <c r="B136" s="97"/>
      <c r="C136" s="97"/>
      <c r="D136" s="96"/>
      <c r="E136" s="98"/>
      <c r="F136" s="96"/>
      <c r="G136" s="22"/>
      <c r="H136" s="22"/>
      <c r="I136" s="22"/>
      <c r="J136" s="95"/>
      <c r="K136" s="22"/>
      <c r="L136" s="95"/>
      <c r="M136" s="22"/>
    </row>
    <row r="137" spans="1:13" ht="16.5" customHeight="1">
      <c r="A137" s="97"/>
      <c r="B137" s="97"/>
      <c r="C137" s="97"/>
      <c r="D137" s="96"/>
      <c r="E137" s="98"/>
      <c r="F137" s="96"/>
      <c r="G137" s="22"/>
      <c r="H137" s="22"/>
      <c r="I137" s="22"/>
      <c r="J137" s="95"/>
      <c r="K137" s="22"/>
      <c r="L137" s="95"/>
      <c r="M137" s="22"/>
    </row>
    <row r="138" spans="1:13" ht="16.5" customHeight="1">
      <c r="A138" s="97"/>
      <c r="B138" s="97"/>
      <c r="C138" s="97"/>
      <c r="D138" s="96"/>
      <c r="E138" s="98"/>
      <c r="F138" s="96"/>
      <c r="G138" s="22"/>
      <c r="H138" s="22"/>
      <c r="I138" s="22"/>
      <c r="J138" s="95"/>
      <c r="K138" s="22"/>
      <c r="L138" s="95"/>
      <c r="M138" s="22"/>
    </row>
    <row r="139" spans="1:13" ht="16.5" customHeight="1">
      <c r="A139" s="97"/>
      <c r="B139" s="97"/>
      <c r="C139" s="97"/>
      <c r="D139" s="96"/>
      <c r="E139" s="98"/>
      <c r="F139" s="96"/>
      <c r="G139" s="22"/>
      <c r="H139" s="22"/>
      <c r="I139" s="22"/>
      <c r="J139" s="95"/>
      <c r="K139" s="22"/>
      <c r="L139" s="95"/>
      <c r="M139" s="22"/>
    </row>
    <row r="140" spans="1:13" ht="16.5" customHeight="1">
      <c r="A140" s="97"/>
      <c r="B140" s="97"/>
      <c r="C140" s="97"/>
      <c r="D140" s="96"/>
      <c r="E140" s="98"/>
      <c r="F140" s="96"/>
      <c r="G140" s="22"/>
      <c r="H140" s="22"/>
      <c r="I140" s="22"/>
      <c r="J140" s="95"/>
      <c r="K140" s="22"/>
      <c r="L140" s="95"/>
      <c r="M140" s="22"/>
    </row>
    <row r="141" spans="1:13" ht="16.5" customHeight="1">
      <c r="A141" s="97"/>
      <c r="B141" s="97"/>
      <c r="C141" s="97"/>
      <c r="D141" s="96"/>
      <c r="E141" s="98"/>
      <c r="F141" s="96"/>
      <c r="G141" s="22"/>
      <c r="H141" s="22"/>
      <c r="I141" s="22"/>
      <c r="J141" s="95"/>
      <c r="K141" s="22"/>
      <c r="L141" s="95"/>
      <c r="M141" s="22"/>
    </row>
    <row r="142" spans="1:13" ht="16.5" customHeight="1">
      <c r="A142" s="97"/>
      <c r="B142" s="97"/>
      <c r="C142" s="97"/>
      <c r="D142" s="96"/>
      <c r="E142" s="98"/>
      <c r="F142" s="96"/>
      <c r="G142" s="22"/>
      <c r="H142" s="22"/>
      <c r="I142" s="22"/>
      <c r="J142" s="95"/>
      <c r="K142" s="22"/>
      <c r="L142" s="95"/>
      <c r="M142" s="22"/>
    </row>
    <row r="143" spans="1:13" ht="16.5" customHeight="1">
      <c r="A143" s="97"/>
      <c r="B143" s="97"/>
      <c r="C143" s="97"/>
      <c r="D143" s="96"/>
      <c r="E143" s="98"/>
      <c r="F143" s="96"/>
      <c r="G143" s="22"/>
      <c r="H143" s="22"/>
      <c r="I143" s="22"/>
      <c r="J143" s="95"/>
      <c r="K143" s="22"/>
      <c r="L143" s="95"/>
      <c r="M143" s="22"/>
    </row>
    <row r="144" spans="1:13" ht="16.5" customHeight="1">
      <c r="A144" s="97"/>
      <c r="B144" s="97"/>
      <c r="C144" s="97"/>
      <c r="D144" s="96"/>
      <c r="E144" s="98"/>
      <c r="F144" s="96"/>
      <c r="G144" s="22"/>
      <c r="H144" s="22"/>
      <c r="I144" s="22"/>
      <c r="J144" s="95"/>
      <c r="K144" s="22"/>
      <c r="L144" s="95"/>
      <c r="M144" s="22"/>
    </row>
    <row r="145" spans="1:13" ht="16.5" customHeight="1">
      <c r="A145" s="97"/>
      <c r="B145" s="97"/>
      <c r="C145" s="97"/>
      <c r="D145" s="96"/>
      <c r="E145" s="98"/>
      <c r="F145" s="96"/>
      <c r="G145" s="22"/>
      <c r="H145" s="22"/>
      <c r="I145" s="22"/>
      <c r="J145" s="95"/>
      <c r="K145" s="22"/>
      <c r="L145" s="95"/>
      <c r="M145" s="22"/>
    </row>
    <row r="146" spans="1:13" ht="16.5" customHeight="1">
      <c r="A146" s="97"/>
      <c r="B146" s="97"/>
      <c r="C146" s="97"/>
      <c r="D146" s="96"/>
      <c r="E146" s="98"/>
      <c r="F146" s="96"/>
      <c r="G146" s="22"/>
      <c r="H146" s="22"/>
      <c r="I146" s="22"/>
      <c r="J146" s="95"/>
      <c r="K146" s="22"/>
      <c r="L146" s="95"/>
      <c r="M146" s="22"/>
    </row>
    <row r="147" spans="1:13" ht="16.5" customHeight="1">
      <c r="A147" s="97"/>
      <c r="B147" s="97"/>
      <c r="C147" s="97"/>
      <c r="D147" s="96"/>
      <c r="E147" s="98"/>
      <c r="F147" s="96"/>
      <c r="G147" s="22"/>
      <c r="H147" s="22"/>
      <c r="I147" s="22"/>
      <c r="J147" s="95"/>
      <c r="K147" s="22"/>
      <c r="L147" s="95"/>
      <c r="M147" s="22"/>
    </row>
    <row r="148" spans="1:13" ht="16.5" customHeight="1">
      <c r="A148" s="97"/>
      <c r="B148" s="97"/>
      <c r="C148" s="97"/>
      <c r="D148" s="96"/>
      <c r="E148" s="98"/>
      <c r="F148" s="96"/>
      <c r="G148" s="22"/>
      <c r="H148" s="22"/>
      <c r="I148" s="22"/>
      <c r="J148" s="95"/>
      <c r="K148" s="22"/>
      <c r="L148" s="95"/>
      <c r="M148" s="22"/>
    </row>
    <row r="149" spans="1:13" ht="16.5" customHeight="1">
      <c r="A149" s="97"/>
      <c r="B149" s="97"/>
      <c r="C149" s="97"/>
      <c r="D149" s="96"/>
      <c r="E149" s="98"/>
      <c r="F149" s="96"/>
      <c r="G149" s="22"/>
      <c r="H149" s="22"/>
      <c r="I149" s="22"/>
      <c r="J149" s="95"/>
      <c r="K149" s="22"/>
      <c r="L149" s="95"/>
      <c r="M149" s="22"/>
    </row>
    <row r="150" spans="1:13" ht="7.5" customHeight="1">
      <c r="A150" s="97"/>
      <c r="B150" s="97"/>
      <c r="C150" s="97"/>
      <c r="D150" s="96"/>
      <c r="E150" s="98"/>
      <c r="F150" s="96"/>
      <c r="G150" s="22"/>
      <c r="H150" s="22"/>
      <c r="I150" s="22"/>
      <c r="J150" s="95"/>
      <c r="K150" s="22"/>
      <c r="L150" s="95"/>
      <c r="M150" s="22"/>
    </row>
    <row r="151" spans="1:13" ht="21.95" customHeight="1">
      <c r="A151" s="94" t="s">
        <v>31</v>
      </c>
      <c r="B151" s="92"/>
      <c r="C151" s="93"/>
      <c r="D151" s="93"/>
      <c r="E151" s="93"/>
      <c r="F151" s="92"/>
      <c r="G151" s="29"/>
      <c r="H151" s="29"/>
      <c r="I151" s="29"/>
      <c r="J151" s="91"/>
      <c r="K151" s="29"/>
      <c r="L151" s="91"/>
      <c r="M151" s="29"/>
    </row>
  </sheetData>
  <mergeCells count="12">
    <mergeCell ref="G57:I57"/>
    <mergeCell ref="K57:M57"/>
    <mergeCell ref="G106:I106"/>
    <mergeCell ref="K106:M106"/>
    <mergeCell ref="G107:I107"/>
    <mergeCell ref="K107:M10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EN_BS 2-4</vt:lpstr>
      <vt:lpstr>EN_PL 5 (3M)</vt:lpstr>
      <vt:lpstr>EN_Equity 6</vt:lpstr>
      <vt:lpstr>EN_Equity 7</vt:lpstr>
      <vt:lpstr>EN_CF 8-10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Saran Chaokongjak</dc:creator>
  <cp:lastModifiedBy>Chotika Asawawimon</cp:lastModifiedBy>
  <cp:lastPrinted>2021-05-13T03:14:47Z</cp:lastPrinted>
  <dcterms:created xsi:type="dcterms:W3CDTF">2021-04-30T13:59:47Z</dcterms:created>
  <dcterms:modified xsi:type="dcterms:W3CDTF">2021-05-13T03:14:49Z</dcterms:modified>
</cp:coreProperties>
</file>