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ISB\2021\Qtr1'2021\"/>
    </mc:Choice>
  </mc:AlternateContent>
  <xr:revisionPtr revIDLastSave="0" documentId="13_ncr:1_{6E8559FC-9E39-403E-867F-55908AD94F30}" xr6:coauthVersionLast="45" xr6:coauthVersionMax="45" xr10:uidLastSave="{00000000-0000-0000-0000-000000000000}"/>
  <bookViews>
    <workbookView xWindow="-120" yWindow="-120" windowWidth="20730" windowHeight="11160" firstSheet="2" activeTab="3" xr2:uid="{00000000-000D-0000-FFFF-FFFF00000000}"/>
  </bookViews>
  <sheets>
    <sheet name="bs&amp;pl" sheetId="1" state="hidden" r:id="rId1"/>
    <sheet name="bs&amp;pl (2)" sheetId="3" state="hidden" r:id="rId2"/>
    <sheet name="BS" sheetId="5" r:id="rId3"/>
    <sheet name="PL" sheetId="4" r:id="rId4"/>
    <sheet name="consolidated" sheetId="2" r:id="rId5"/>
    <sheet name="separate" sheetId="6" r:id="rId6"/>
  </sheets>
  <definedNames>
    <definedName name="_xlnm.Print_Area" localSheetId="2">BS!$A$1:$M$91</definedName>
    <definedName name="_xlnm.Print_Area" localSheetId="4">consolidated!$A$1:$P$24</definedName>
    <definedName name="_xlnm.Print_Area" localSheetId="3">PL!$A$1:$N$118</definedName>
    <definedName name="_xlnm.Print_Area" localSheetId="5">separate!$A$1:$N$23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17" i="2" l="1"/>
  <c r="O17" i="2" s="1"/>
  <c r="M11" i="2"/>
  <c r="O11" i="2" s="1"/>
  <c r="M14" i="4" l="1"/>
  <c r="I14" i="4"/>
  <c r="I27" i="5" l="1"/>
  <c r="K82" i="5" l="1"/>
  <c r="K83" i="5" s="1"/>
  <c r="M82" i="5"/>
  <c r="M83" i="5" s="1"/>
  <c r="I82" i="5"/>
  <c r="I83" i="5" s="1"/>
  <c r="O22" i="2" s="1"/>
  <c r="G82" i="5"/>
  <c r="G83" i="5" s="1"/>
  <c r="M59" i="5"/>
  <c r="M47" i="5"/>
  <c r="I59" i="5"/>
  <c r="I47" i="5"/>
  <c r="K59" i="5"/>
  <c r="G59" i="5"/>
  <c r="K47" i="5"/>
  <c r="G47" i="5"/>
  <c r="M27" i="5"/>
  <c r="M16" i="5"/>
  <c r="I16" i="5"/>
  <c r="I28" i="5" s="1"/>
  <c r="K27" i="5"/>
  <c r="G27" i="5"/>
  <c r="K16" i="5"/>
  <c r="G16" i="5"/>
  <c r="G28" i="5" l="1"/>
  <c r="M60" i="5"/>
  <c r="M84" i="5" s="1"/>
  <c r="I60" i="5"/>
  <c r="I84" i="5" s="1"/>
  <c r="K60" i="5"/>
  <c r="K84" i="5" s="1"/>
  <c r="G60" i="5"/>
  <c r="G84" i="5" s="1"/>
  <c r="K28" i="5"/>
  <c r="M28" i="5"/>
  <c r="G85" i="5" l="1"/>
  <c r="K85" i="5"/>
  <c r="I85" i="5"/>
  <c r="M85" i="5"/>
  <c r="M107" i="4"/>
  <c r="M104" i="4"/>
  <c r="I107" i="4"/>
  <c r="I104" i="4"/>
  <c r="M31" i="4"/>
  <c r="M21" i="4"/>
  <c r="M15" i="4"/>
  <c r="I31" i="4"/>
  <c r="I21" i="4"/>
  <c r="I15" i="4"/>
  <c r="I22" i="4" l="1"/>
  <c r="I26" i="4" s="1"/>
  <c r="I28" i="4" s="1"/>
  <c r="I32" i="4" s="1"/>
  <c r="I40" i="4" s="1"/>
  <c r="I45" i="4" s="1"/>
  <c r="M22" i="4"/>
  <c r="M26" i="4" s="1"/>
  <c r="K104" i="4"/>
  <c r="I35" i="4" l="1"/>
  <c r="I37" i="4" s="1"/>
  <c r="I56" i="4"/>
  <c r="I72" i="4" s="1"/>
  <c r="I84" i="4" s="1"/>
  <c r="I86" i="4" s="1"/>
  <c r="I108" i="4" s="1"/>
  <c r="I110" i="4" s="1"/>
  <c r="M28" i="4"/>
  <c r="M56" i="4"/>
  <c r="M72" i="4" s="1"/>
  <c r="M84" i="4" s="1"/>
  <c r="M86" i="4" s="1"/>
  <c r="M108" i="4" s="1"/>
  <c r="M110" i="4" s="1"/>
  <c r="I42" i="4"/>
  <c r="K22" i="2"/>
  <c r="I22" i="2"/>
  <c r="G22" i="2"/>
  <c r="E22" i="2"/>
  <c r="C22" i="2"/>
  <c r="M32" i="4" l="1"/>
  <c r="M40" i="4" s="1"/>
  <c r="M45" i="4" s="1"/>
  <c r="M35" i="4"/>
  <c r="K21" i="6" l="1"/>
  <c r="I21" i="6"/>
  <c r="G21" i="6"/>
  <c r="E21" i="6"/>
  <c r="C21" i="6"/>
  <c r="M22" i="2" l="1"/>
  <c r="G31" i="4" l="1"/>
  <c r="K31" i="4"/>
  <c r="M16" i="6" l="1"/>
  <c r="M21" i="6" s="1"/>
  <c r="G104" i="4" l="1"/>
  <c r="G19" i="6" l="1"/>
  <c r="G20" i="6" s="1"/>
  <c r="G13" i="6"/>
  <c r="G14" i="6" s="1"/>
  <c r="I13" i="6"/>
  <c r="I14" i="6" s="1"/>
  <c r="I19" i="6"/>
  <c r="I20" i="6" l="1"/>
  <c r="I22" i="6" s="1"/>
  <c r="G22" i="6"/>
  <c r="G20" i="2"/>
  <c r="G21" i="2" s="1"/>
  <c r="G14" i="2"/>
  <c r="G15" i="2" s="1"/>
  <c r="G23" i="2" l="1"/>
  <c r="K12" i="6"/>
  <c r="K18" i="6"/>
  <c r="M18" i="6" s="1"/>
  <c r="K19" i="2"/>
  <c r="M19" i="2" s="1"/>
  <c r="O19" i="2" s="1"/>
  <c r="M12" i="6" l="1"/>
  <c r="K11" i="6" l="1"/>
  <c r="K13" i="6" s="1"/>
  <c r="K107" i="4" l="1"/>
  <c r="G107" i="4"/>
  <c r="E19" i="6" l="1"/>
  <c r="E20" i="6" s="1"/>
  <c r="C19" i="6"/>
  <c r="E13" i="6"/>
  <c r="C13" i="6"/>
  <c r="G21" i="4"/>
  <c r="G15" i="4"/>
  <c r="C20" i="6" l="1"/>
  <c r="C22" i="6" s="1"/>
  <c r="G22" i="4"/>
  <c r="G26" i="4" s="1"/>
  <c r="G28" i="4" l="1"/>
  <c r="E22" i="6"/>
  <c r="G35" i="4" l="1"/>
  <c r="G37" i="4" s="1"/>
  <c r="K17" i="6"/>
  <c r="G56" i="4"/>
  <c r="G32" i="4"/>
  <c r="I20" i="2"/>
  <c r="I21" i="2" s="1"/>
  <c r="C20" i="2"/>
  <c r="C21" i="2" l="1"/>
  <c r="G72" i="4"/>
  <c r="G84" i="4" s="1"/>
  <c r="G86" i="4" s="1"/>
  <c r="K18" i="2"/>
  <c r="M18" i="2" s="1"/>
  <c r="O18" i="2" s="1"/>
  <c r="G40" i="4"/>
  <c r="G45" i="4" s="1"/>
  <c r="M11" i="6"/>
  <c r="G42" i="4" l="1"/>
  <c r="M13" i="6"/>
  <c r="G108" i="4"/>
  <c r="G110" i="4" s="1"/>
  <c r="G111" i="4" s="1"/>
  <c r="K21" i="4" l="1"/>
  <c r="K15" i="4"/>
  <c r="I14" i="2"/>
  <c r="I15" i="2" s="1"/>
  <c r="E14" i="2"/>
  <c r="E15" i="2" s="1"/>
  <c r="C14" i="2"/>
  <c r="K13" i="2"/>
  <c r="M13" i="2" s="1"/>
  <c r="O13" i="2" s="1"/>
  <c r="K22" i="4" l="1"/>
  <c r="K26" i="4" s="1"/>
  <c r="C15" i="2"/>
  <c r="C23" i="2"/>
  <c r="I23" i="2"/>
  <c r="K12" i="2" l="1"/>
  <c r="M12" i="2" s="1"/>
  <c r="O12" i="2" s="1"/>
  <c r="K28" i="4"/>
  <c r="K56" i="4"/>
  <c r="K32" i="4" l="1"/>
  <c r="K40" i="4" s="1"/>
  <c r="K45" i="4" s="1"/>
  <c r="K35" i="4"/>
  <c r="K14" i="2"/>
  <c r="K20" i="2"/>
  <c r="K21" i="2" s="1"/>
  <c r="K15" i="2" l="1"/>
  <c r="M15" i="2" s="1"/>
  <c r="O15" i="2" s="1"/>
  <c r="M14" i="2"/>
  <c r="O14" i="2" s="1"/>
  <c r="K23" i="2"/>
  <c r="M17" i="6"/>
  <c r="M19" i="6" s="1"/>
  <c r="M20" i="6" s="1"/>
  <c r="M22" i="6" s="1"/>
  <c r="K19" i="6"/>
  <c r="K20" i="6" s="1"/>
  <c r="K22" i="6" l="1"/>
  <c r="G43" i="3"/>
  <c r="I80" i="3"/>
  <c r="G80" i="3"/>
  <c r="I75" i="3"/>
  <c r="G75" i="3"/>
  <c r="I79" i="1"/>
  <c r="G79" i="1"/>
  <c r="I74" i="1"/>
  <c r="G74" i="1"/>
  <c r="I38" i="3"/>
  <c r="G38" i="3"/>
  <c r="I21" i="3"/>
  <c r="G21" i="3"/>
  <c r="I15" i="3"/>
  <c r="G15" i="3"/>
  <c r="G54" i="3"/>
  <c r="I43" i="3"/>
  <c r="J9" i="3"/>
  <c r="J9" i="1"/>
  <c r="I42" i="1"/>
  <c r="G42" i="1"/>
  <c r="I37" i="1"/>
  <c r="I20" i="1"/>
  <c r="I14" i="1"/>
  <c r="G37" i="1"/>
  <c r="G14" i="1"/>
  <c r="G20" i="1"/>
  <c r="I22" i="3" l="1"/>
  <c r="I44" i="3"/>
  <c r="G21" i="1"/>
  <c r="G80" i="1"/>
  <c r="G82" i="1" s="1"/>
  <c r="G22" i="3"/>
  <c r="G81" i="3"/>
  <c r="G83" i="3" s="1"/>
  <c r="G85" i="3" s="1"/>
  <c r="I21" i="1"/>
  <c r="I43" i="1"/>
  <c r="I80" i="1"/>
  <c r="I82" i="1" s="1"/>
  <c r="I81" i="3"/>
  <c r="I83" i="3" s="1"/>
  <c r="I85" i="3" s="1"/>
  <c r="G43" i="1"/>
  <c r="G44" i="3"/>
  <c r="G55" i="3" s="1"/>
  <c r="G56" i="3" l="1"/>
  <c r="K72" i="4"/>
  <c r="K84" i="4" s="1"/>
  <c r="K86" i="4" s="1"/>
  <c r="K108" i="4" l="1"/>
  <c r="K110" i="4" s="1"/>
  <c r="K111" i="4" s="1"/>
  <c r="I52" i="1"/>
  <c r="I53" i="1" s="1"/>
  <c r="I54" i="1" s="1"/>
  <c r="I55" i="1" s="1"/>
  <c r="I53" i="3"/>
  <c r="I54" i="3" s="1"/>
  <c r="I55" i="3" s="1"/>
  <c r="I56" i="3" s="1"/>
  <c r="G52" i="1" l="1"/>
  <c r="G53" i="1" s="1"/>
  <c r="G54" i="1" s="1"/>
  <c r="G55" i="1" s="1"/>
  <c r="E14" i="6" l="1"/>
  <c r="K14" i="6"/>
  <c r="C14" i="6"/>
  <c r="M14" i="6" l="1"/>
  <c r="E20" i="2" l="1"/>
  <c r="E21" i="2" l="1"/>
  <c r="E23" i="2" s="1"/>
  <c r="M20" i="2"/>
  <c r="O20" i="2" l="1"/>
  <c r="M21" i="2"/>
  <c r="O21" i="2" l="1"/>
  <c r="O23" i="2" s="1"/>
  <c r="M23" i="2"/>
</calcChain>
</file>

<file path=xl/sharedStrings.xml><?xml version="1.0" encoding="utf-8"?>
<sst xmlns="http://schemas.openxmlformats.org/spreadsheetml/2006/main" count="452" uniqueCount="206">
  <si>
    <t>บริษัท เอ็กแซ็กท์ จำกัด</t>
  </si>
  <si>
    <t>(หน่วย: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</si>
  <si>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</si>
  <si>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</si>
  <si>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</si>
  <si>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</si>
  <si>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</si>
  <si>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</si>
  <si>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</si>
  <si>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</si>
  <si>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</si>
  <si>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</si>
  <si>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</si>
  <si>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</si>
  <si>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</si>
  <si>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</si>
  <si>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</si>
  <si>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</si>
  <si>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ส่วนของผู้ถือหุ้น</t>
  </si>
  <si>
    <t>ทุนเรือนหุ้น</t>
  </si>
  <si>
    <t xml:space="preserve">      หุ้นสามัญ 600,000 หุ้น มูลค่าหุ้นละ 100 บาท 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</si>
  <si>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</si>
  <si>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</si>
  <si>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</si>
  <si>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</si>
  <si>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</si>
  <si>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</si>
  <si>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</si>
  <si>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รายได้จากการผลิตรายการโทรทัศน์</t>
  </si>
  <si>
    <t>รายได้จากค่าลิขสิทธิ์</t>
  </si>
  <si>
    <t>รายได้จากการจัดคอนเสิร์ต</t>
  </si>
  <si>
    <t>รายได้จากการบริหารศิลปิน</t>
  </si>
  <si>
    <t>ดอกเบี้ยรับ</t>
  </si>
  <si>
    <t>รายได้อื่น</t>
  </si>
  <si>
    <t>รวมรายได้</t>
  </si>
  <si>
    <t>ค่าใช้จ่าย</t>
  </si>
  <si>
    <t>ต้นทุนขายและบริการ</t>
  </si>
  <si>
    <t xml:space="preserve">ค่าใช้จ่ายในการขายและการบริการ </t>
  </si>
  <si>
    <t>ค่าใช้จ่ายในการบริหาร</t>
  </si>
  <si>
    <t>รวมค่าใช้จ่าย</t>
  </si>
  <si>
    <t>กำไรสุทธิสำหรับปี</t>
  </si>
  <si>
    <t>รวม</t>
  </si>
  <si>
    <t>เงินลงทุนในบริษัทย่อย</t>
  </si>
  <si>
    <t xml:space="preserve"> </t>
  </si>
  <si>
    <t>งบแสดงฐานะการเงิน</t>
  </si>
  <si>
    <t>งบแสดงฐานะการเงิน (ต่อ)</t>
  </si>
  <si>
    <t>ภาษีมูลค่าเพิ่มรอเรียกคืน</t>
  </si>
  <si>
    <t xml:space="preserve">อุปกรณ์ </t>
  </si>
  <si>
    <t xml:space="preserve">สินทรัพย์ไม่มีตัวตน </t>
  </si>
  <si>
    <t>ภาษีเงินได้นิติบุคคลค้างจ่าย</t>
  </si>
  <si>
    <t>งบกำไรขาดทุน</t>
  </si>
  <si>
    <t>หนิ้สินไม่หมุนเวียน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</si>
  <si>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</si>
  <si>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</si>
  <si>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</si>
  <si>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เจ้าหนี้การค้าและเจ้าหนี้อื่น</t>
  </si>
  <si>
    <t>เงินลงทุนชั่วคราว - ตั๋วแลกเงิน</t>
  </si>
  <si>
    <t>ลูกหนี้การค้าและลูกหนี้อื่น</t>
  </si>
  <si>
    <t xml:space="preserve">   ทุนจดทะเบียน</t>
  </si>
  <si>
    <t xml:space="preserve">   ทุนออกจำหน่ายและชำระเต็มมูลค่าแล้ว</t>
  </si>
  <si>
    <t>สำหรับปีสิ้นสุดวันที่ 31 ธันวาคม 2555</t>
  </si>
  <si>
    <t>ค่าใช้จ่ายภาษีเงินได้</t>
  </si>
  <si>
    <t>กำไรก่อนค่าใช้จ่ายภาษีเงินได้</t>
  </si>
  <si>
    <t>ณ วันที่ 31 ธันวาคม 2555</t>
  </si>
  <si>
    <t>เงินปันผลค้างจ่าย</t>
  </si>
  <si>
    <t>หนี้สินตามสัญญาเช่าการเงินที่ถึงกำหนดชำระภายในหนึ่งปี</t>
  </si>
  <si>
    <t>หนี้สินตามสัญญาเช่าการเงิน - สุทธิจากส่วนที่ถึงกำหนด</t>
  </si>
  <si>
    <t xml:space="preserve">   ชำระภายในหนึ่งปี</t>
  </si>
  <si>
    <t>กำไรก่อนค่าใช้จ่ายทางการเงินและภาษีเงินได้นิติบุคคล</t>
  </si>
  <si>
    <t>ค่าใช้จ่ายทางการเงิน</t>
  </si>
  <si>
    <t>กำไรก่อนภาษีเงินได้นิติบุคคล</t>
  </si>
  <si>
    <t>ภาษีเงินได้ถูกหัก ณ ที่ จ่าย</t>
  </si>
  <si>
    <t>หนี้สินไม่หมุนเวียนอื่น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</si>
  <si>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</si>
  <si>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</si>
  <si>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</si>
  <si>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สำรองผลประโยชน์ระยะยาวของพนักงาน</t>
  </si>
  <si>
    <t xml:space="preserve">   ในสินทรัพย์และหนี้สินดำเนินงาน</t>
  </si>
  <si>
    <t xml:space="preserve">สินทรัพย์ดำเนินงาน (เพิ่มขึ้น) ลดลง 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</si>
  <si>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</si>
  <si>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</si>
  <si>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</si>
  <si>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</si>
  <si>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</si>
  <si>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</si>
  <si>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</si>
  <si>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หนี้สินไม่หมุนเวียนอื่น    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</si>
  <si>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</si>
  <si>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</si>
  <si>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</si>
  <si>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กำไรขาดทุนเบ็ดเสร็จอื่น:</t>
  </si>
  <si>
    <t>งบกำไรขาดทุนเบ็ดเสร็จ</t>
  </si>
  <si>
    <t>กำไรขาดทุน:</t>
  </si>
  <si>
    <t>กำไรจากการดำเนินงานก่อนการเปลี่ยนแปลง</t>
  </si>
  <si>
    <t>ภาษีเงินได้ค้างจ่าย</t>
  </si>
  <si>
    <t>สินทรัพย์ไม่มีตัวตน</t>
  </si>
  <si>
    <t xml:space="preserve">   ค่าใช้จ่ายดอกเบี้ย</t>
  </si>
  <si>
    <t>ข้อมูลกระแสเงินสดเปิดเผยเพิ่มเติม</t>
  </si>
  <si>
    <t>รายการที่ไม่ใช่เงินสด</t>
  </si>
  <si>
    <t>เงินมัดจำค่าเล่าเรียนที่ถึงกำหนดชำระภายในหนึ่งปี</t>
  </si>
  <si>
    <t>รายได้จากการขายอุปกรณ์การศึกษา</t>
  </si>
  <si>
    <t xml:space="preserve">   รายได้รอการรับรู้</t>
  </si>
  <si>
    <t>หุ้นบุริมสิทธิ</t>
  </si>
  <si>
    <t xml:space="preserve">จัดสรรแล้ว </t>
  </si>
  <si>
    <t>สำรองตามกฎหมาย</t>
  </si>
  <si>
    <t>ยังไม่ได้จัดสรร</t>
  </si>
  <si>
    <t xml:space="preserve">   สำรองผลประโยชน์ระยะยาวของพนักงานจ่าย</t>
  </si>
  <si>
    <t>ส่วนเกินมูลค่า</t>
  </si>
  <si>
    <t>ประมาณการต้นทุนในการรื้อถอน</t>
  </si>
  <si>
    <t>รายได้ค่าธรรมเนียมทางการศึกษาและบริการ</t>
  </si>
  <si>
    <t>เงินฝากธนาคารที่มีภาระค้ำประกัน</t>
  </si>
  <si>
    <t>ต้นทุนทางการศึกษาและบริการ</t>
  </si>
  <si>
    <t>ค่าใช้จ่ายอื่น</t>
  </si>
  <si>
    <t>งบการเงินรวม</t>
  </si>
  <si>
    <t>งบการเงินเฉพาะกิจการ</t>
  </si>
  <si>
    <t xml:space="preserve">   เป็นเงินสดรับ (จ่าย) จากกิจกรรมดำเนินงาน</t>
  </si>
  <si>
    <t>อสังหาริมทรัพย์เพื่อการลงทุน</t>
  </si>
  <si>
    <t>รายได้ค่าเช่าและบริการ</t>
  </si>
  <si>
    <t>ต้นทุนค่าเช่าและบริการ</t>
  </si>
  <si>
    <t>ส่วนของผู้ถือหุ้นของบริษัทฯ</t>
  </si>
  <si>
    <t xml:space="preserve">การแบ่งปันกำไร </t>
  </si>
  <si>
    <t>ส่วนที่เป็นของผู้ถือหุ้นของบริษัทฯ</t>
  </si>
  <si>
    <t>การแบ่งปันกำไรขาดทุนเบ็ดเสร็จรวม</t>
  </si>
  <si>
    <t>รายได้รอการรับรู้ที่ถึงกำหนดชำระภายในหนึ่งปี</t>
  </si>
  <si>
    <t>ของบริษัทฯ</t>
  </si>
  <si>
    <t>ที่ดิน อาคารและอุปกรณ์</t>
  </si>
  <si>
    <t>ทุนเรือนหุ้นที่ออก</t>
  </si>
  <si>
    <t>เงินลงทุนในบริษัทย่อยซึ่งบันทึกโดยวิธีส่วนได้เสีย</t>
  </si>
  <si>
    <t>เงินลงทุนในการร่วมค้าซึ่งบันทึกโดยวิธีส่วนได้เสีย</t>
  </si>
  <si>
    <t>ส่วนที่เป็นของผู้มีส่วนได้เสียที่ไม่มีอำนาจควบคุมของบริษัทย่อย</t>
  </si>
  <si>
    <t>เงินปันผลรับจากเงินลงทุนในบริษัทย่อย</t>
  </si>
  <si>
    <t>กำไรต่อหุ้นขั้นพื้นฐาน</t>
  </si>
  <si>
    <t>เงินสดสุทธิจาก (ใช้ไปใน) กิจกรรมดำเนินงาน</t>
  </si>
  <si>
    <t>บริษัท เอสไอเอสบี จำกัด (มหาชน) และบริษัทย่อย</t>
  </si>
  <si>
    <t xml:space="preserve">      หุ้นสามัญ 940,000,000 หุ้น มูลค่าหุ้นละ 0.50 บาท</t>
  </si>
  <si>
    <t>หุ้นสามัญ</t>
  </si>
  <si>
    <t>กำไรก่อนภาษี</t>
  </si>
  <si>
    <t>เงินสดจาก (ใช้ไปใน) กิจกรรมดำเนินงาน</t>
  </si>
  <si>
    <t>งบแสดงการเปลี่ยนแปลงส่วนของผู้ถือหุ้น</t>
  </si>
  <si>
    <t>งบแสดงการเปลี่ยนแปลงส่วนของผู้ถือหุ้น (ต่อ)</t>
  </si>
  <si>
    <t>(หน่วย: พันบาท)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</si>
  <si>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</si>
  <si>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</si>
  <si>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</si>
  <si>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กำไรต่อหุ้น</t>
  </si>
  <si>
    <t xml:space="preserve">   กำไรส่วนที่เป็นของผู้ถือหุ้นของบริษัทฯ (บาทต่อหุ้น)</t>
  </si>
  <si>
    <t>(ยังไม่ได้ตรวจสอบ แต่สอบทานแล้ว)</t>
  </si>
  <si>
    <t>(ยังไม่ได้ตรวจสอบ</t>
  </si>
  <si>
    <t>แต่สอบทานแล้ว)</t>
  </si>
  <si>
    <t>(ตรวจสอบแล้ว)</t>
  </si>
  <si>
    <t>ยอดคงเหลือ ณ วันที่ 1 มกราคม 2563</t>
  </si>
  <si>
    <t>ยอดคงเหลือ ณ วันที่ 31 มีนาคม 2563</t>
  </si>
  <si>
    <t>สินทรัพย์ทางการเงินหมุนเวียนอื่น</t>
  </si>
  <si>
    <t>สินทรัพย์สิทธิการใช้</t>
  </si>
  <si>
    <t>หนี้สินตามสัญญาเช่าที่ถึงกำหนดชำระภายในหนึ่งปี</t>
  </si>
  <si>
    <t xml:space="preserve">กำไรสะสม </t>
  </si>
  <si>
    <t>ส่วนแบ่งกำไรจากเงินลงทุนตามวิธีส่วนได้เสีย</t>
  </si>
  <si>
    <t>รายการปรับกระทบยอดกำไรก่อนภาษีเป็นเงินสดรับ (จ่าย)</t>
  </si>
  <si>
    <t xml:space="preserve">   เจ้าหนี้อื่นเพิ่มขึ้นจากการซื้ออาคารและอุปกรณ์</t>
  </si>
  <si>
    <t xml:space="preserve">   จ่ายภาษีเงินได้</t>
  </si>
  <si>
    <t>กำไร (ขาดทุน) จากกิจกรรมดำเนินงาน</t>
  </si>
  <si>
    <t>ต้นทุนทางการเงิน</t>
  </si>
  <si>
    <t>เงินสดจ่ายชำระคืนหนี้สินตามสัญญาเช่า</t>
  </si>
  <si>
    <t>เงินสดสุทธิใช้ไปในกิจกรรมจัดหาเงิน</t>
  </si>
  <si>
    <t xml:space="preserve">   เจ้าหนี้ตามสัญญาเช่าเพิ่มขึ้น</t>
  </si>
  <si>
    <t xml:space="preserve">   โอนสินทรัพย์ไปเป็นส่วนทุนของโรงเรียน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</si>
  <si>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</si>
  <si>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</si>
  <si>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  ส่วนแบ่งกำไรจากเงินลงทุนตามวิธีส่วนได้เสีย</t>
  </si>
  <si>
    <t>สำหรับงวดสามเดือนสิ้นสุดวันที่ 31 มีนาคม 2564</t>
  </si>
  <si>
    <t>ยอดคงเหลือ ณ วันที่ 1 มกราคม 2564</t>
  </si>
  <si>
    <t>ยอดคงเหลือ ณ วันที่ 31 มีนาคม 2564</t>
  </si>
  <si>
    <t>ณ วันที่ 31 มีนาคม 2564</t>
  </si>
  <si>
    <t>31 มีนาคม 2564</t>
  </si>
  <si>
    <t>31 ธันวาคม 2563</t>
  </si>
  <si>
    <t>สินทรัพย์ทางการเงินไม่หมุนเวียนอื่น</t>
  </si>
  <si>
    <t>รายได้รอการรับรู้ - สุทธิจากส่วนที่ถึงกำหนดชำระ</t>
  </si>
  <si>
    <t xml:space="preserve">   ภายในหนึ่งปี</t>
  </si>
  <si>
    <t>หนี้สินตามสัญญาเช่า - สุทธิจากส่วนที่ถึงกำหนดชำระ</t>
  </si>
  <si>
    <t>เงินมัดจำค่าเล่าเรียน - สุทธิจากส่วนที่ถึงกำหนดชำระ</t>
  </si>
  <si>
    <t>ส่วนเกินมูลค่าหุ้นบุริมสิทธิ</t>
  </si>
  <si>
    <t>ส่วนเกินมูลค่าหุ้นสามัญ</t>
  </si>
  <si>
    <t>2, 3</t>
  </si>
  <si>
    <t>2, 11</t>
  </si>
  <si>
    <t>6, 7</t>
  </si>
  <si>
    <t>รายได้ทางการเงิน</t>
  </si>
  <si>
    <t xml:space="preserve">   การปรับลดสินค้าคงเหลือเป็นมูลค่าสุทธิที่จะได้รับ </t>
  </si>
  <si>
    <t xml:space="preserve">   ขาดทุนจากการตัดจำหน่ายอุปกรณ์</t>
  </si>
  <si>
    <t xml:space="preserve">   กำไรจากการปรับมูลค่ายุติธรรมของสินทรัพย์ทางการเงิน</t>
  </si>
  <si>
    <t xml:space="preserve">      ผ่านกำไรขาดทุนเบ็ดเสร็จ</t>
  </si>
  <si>
    <t xml:space="preserve">   รายได้ทางการเงิน</t>
  </si>
  <si>
    <t>เงินสดรับจากการจำหน่ายอุปกรณ์</t>
  </si>
  <si>
    <t>ซื้อที่ดิน อาคารและอุปกรณ์</t>
  </si>
  <si>
    <t>ซื้อสินทรัพย์ไม่มีตัวตน</t>
  </si>
  <si>
    <t>เงินสดรับจากดอกเบี้ย</t>
  </si>
  <si>
    <t>หนี้สินภาษีเงินได้รอการตัดบัญชี</t>
  </si>
  <si>
    <t>2, 13</t>
  </si>
  <si>
    <t>และชำระแล้ว</t>
  </si>
  <si>
    <t xml:space="preserve">   ขาดทุนจากการขายตราสารหนี้ที่วัดมูลค่าด้วยมูลค่ายุติธรรม</t>
  </si>
  <si>
    <t xml:space="preserve">   ขาดทุนจากการด้อยค่าของสินทรัพย์ที่ไม่ใช่สินทรัพย์ทางการเงิน</t>
  </si>
  <si>
    <t>หมายเหตุประกอบงบการเงินรวมระหว่างกาลเป็นส่วนหนึ่งของงบการเงินนี้</t>
  </si>
  <si>
    <t>เงินสดรับจากการจำหน่ายสินทรัพย์ทางการเงิน</t>
  </si>
  <si>
    <t>ซื้อสินทรัพย์ทางการเงิน</t>
  </si>
  <si>
    <t>เงินสดสุทธิจาก (ใช้ไปใน) กิจกรรมลงทุน</t>
  </si>
  <si>
    <t>เงินสดและรายการเทียบเท่าเงินสดเพิ่มขึ้น (ลดลง) สุทธิ</t>
  </si>
  <si>
    <t xml:space="preserve">   ผลขาดทุนด้านเครดิตที่คาดว่าจะเกิดขึ้น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</si>
</sst>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[Red]\(#,##0\)"/>
    <numFmt numFmtId="166" formatCode="_-* #,##0.00_-;\-* #,##0.00_-;_-* &quot;-&quot;??_-;_-@_-"/>
    <numFmt numFmtId="167" formatCode="d\ ดดดด\ bbbb"/>
    <numFmt numFmtId="168" formatCode="[$-409]d\-mmm\-yy;@"/>
    <numFmt numFmtId="169" formatCode="&quot;ผ&quot;#,##0.00_);[Red]\(&quot;ผ&quot;#,##0.00\)"/>
  </numFmts>
  <fonts count="16">
    <font>
      <sz val="10"/>
      <color theme="1"/>
      <name val="Arial"/>
      <family val="2"/>
    </font>
    <font>
      <b/>
      <sz val="16"/>
      <name val="Angsana New"/>
      <family val="1"/>
    </font>
    <font>
      <b/>
      <sz val="10"/>
      <name val="ApFont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0"/>
      <color theme="1"/>
      <name val="Arial"/>
      <family val="2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4"/>
      <name val="Cordia New"/>
      <family val="2"/>
      <charset val="222"/>
    </font>
    <font>
      <sz val="14"/>
      <name val="Angsana New"/>
      <family val="1"/>
    </font>
    <font>
      <i/>
      <sz val="14"/>
      <name val="Angsana New"/>
      <family val="1"/>
    </font>
    <font>
      <sz val="14"/>
      <name val="Cordia New"/>
      <family val="2"/>
    </font>
    <font>
      <sz val="10"/>
      <name val="ApFont"/>
      <charset val="222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43" fontId="7" fillId="0" borderId="0" applyFont="0" applyFill="0" applyBorder="0" applyAlignment="0" applyProtection="0"/>
    <xf numFmtId="0" fontId="6" fillId="0" borderId="0"/>
    <xf numFmtId="0" fontId="6" fillId="0" borderId="0"/>
    <xf numFmtId="43" fontId="7" fillId="0" borderId="0" applyFont="0" applyFill="0" applyBorder="0" applyAlignment="0" applyProtection="0"/>
    <xf numFmtId="0" fontId="7" fillId="0" borderId="0"/>
    <xf numFmtId="0" fontId="10" fillId="0" borderId="0"/>
    <xf numFmtId="0" fontId="7" fillId="0" borderId="0"/>
    <xf numFmtId="166" fontId="13" fillId="0" borderId="0" applyFont="0" applyFill="0" applyBorder="0" applyAlignment="0" applyProtection="0"/>
    <xf numFmtId="168" fontId="14" fillId="0" borderId="0"/>
    <xf numFmtId="43" fontId="15" fillId="0" borderId="0" applyFont="0" applyFill="0" applyBorder="0" applyAlignment="0" applyProtection="0"/>
    <xf numFmtId="168" fontId="15" fillId="0" borderId="0"/>
    <xf numFmtId="169" fontId="14" fillId="0" borderId="0" applyFont="0" applyFill="0" applyBorder="0" applyAlignment="0" applyProtection="0"/>
  </cellStyleXfs>
  <cellXfs count="191">
    <xf numFmtId="0" fontId="0" fillId="0" borderId="0" xfId="0"/>
    <xf numFmtId="0" fontId="3" fillId="0" borderId="0" xfId="0" applyFont="1"/>
    <xf numFmtId="0" fontId="3" fillId="0" borderId="0" xfId="0" applyNumberFormat="1" applyFont="1"/>
    <xf numFmtId="0" fontId="3" fillId="0" borderId="0" xfId="0" applyNumberFormat="1" applyFont="1" applyAlignment="1">
      <alignment horizontal="center"/>
    </xf>
    <xf numFmtId="0" fontId="4" fillId="0" borderId="0" xfId="0" applyNumberFormat="1" applyFont="1" applyBorder="1" applyAlignment="1">
      <alignment horizontal="center"/>
    </xf>
    <xf numFmtId="0" fontId="1" fillId="0" borderId="0" xfId="0" applyFont="1"/>
    <xf numFmtId="16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41" fontId="3" fillId="0" borderId="0" xfId="0" applyNumberFormat="1" applyFont="1" applyAlignment="1">
      <alignment horizontal="center"/>
    </xf>
    <xf numFmtId="0" fontId="3" fillId="0" borderId="0" xfId="0" quotePrefix="1" applyFont="1" applyAlignment="1">
      <alignment horizontal="left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41" fontId="3" fillId="0" borderId="0" xfId="0" applyNumberFormat="1" applyFont="1" applyBorder="1" applyAlignment="1">
      <alignment horizontal="center"/>
    </xf>
    <xf numFmtId="41" fontId="3" fillId="0" borderId="1" xfId="0" applyNumberFormat="1" applyFont="1" applyBorder="1" applyAlignment="1">
      <alignment horizontal="center"/>
    </xf>
    <xf numFmtId="41" fontId="3" fillId="0" borderId="2" xfId="0" applyNumberFormat="1" applyFont="1" applyBorder="1" applyAlignment="1">
      <alignment horizontal="center"/>
    </xf>
    <xf numFmtId="41" fontId="3" fillId="0" borderId="3" xfId="0" applyNumberFormat="1" applyFont="1" applyBorder="1" applyAlignment="1">
      <alignment horizontal="center"/>
    </xf>
    <xf numFmtId="38" fontId="3" fillId="0" borderId="0" xfId="0" applyNumberFormat="1" applyFont="1" applyBorder="1"/>
    <xf numFmtId="38" fontId="3" fillId="0" borderId="0" xfId="0" applyNumberFormat="1" applyFont="1"/>
    <xf numFmtId="0" fontId="1" fillId="0" borderId="0" xfId="0" applyFont="1" applyAlignment="1">
      <alignment horizontal="left"/>
    </xf>
    <xf numFmtId="38" fontId="3" fillId="0" borderId="0" xfId="0" applyNumberFormat="1" applyFont="1" applyAlignment="1">
      <alignment horizontal="center"/>
    </xf>
    <xf numFmtId="0" fontId="1" fillId="0" borderId="0" xfId="0" quotePrefix="1" applyFont="1" applyAlignment="1">
      <alignment horizontal="left"/>
    </xf>
    <xf numFmtId="0" fontId="3" fillId="0" borderId="4" xfId="0" applyFont="1" applyBorder="1"/>
    <xf numFmtId="164" fontId="3" fillId="0" borderId="0" xfId="0" applyNumberFormat="1" applyFont="1" applyBorder="1" applyAlignment="1">
      <alignment horizontal="center"/>
    </xf>
    <xf numFmtId="37" fontId="3" fillId="0" borderId="0" xfId="0" applyNumberFormat="1" applyFont="1"/>
    <xf numFmtId="0" fontId="3" fillId="0" borderId="0" xfId="0" applyFont="1" applyFill="1" applyAlignment="1"/>
    <xf numFmtId="41" fontId="3" fillId="0" borderId="0" xfId="0" applyNumberFormat="1" applyFont="1"/>
    <xf numFmtId="41" fontId="3" fillId="2" borderId="0" xfId="0" applyNumberFormat="1" applyFont="1" applyFill="1" applyAlignment="1">
      <alignment horizontal="center"/>
    </xf>
    <xf numFmtId="43" fontId="3" fillId="2" borderId="0" xfId="1" applyFont="1" applyFill="1"/>
    <xf numFmtId="41" fontId="3" fillId="2" borderId="0" xfId="0" applyNumberFormat="1" applyFont="1" applyFill="1" applyBorder="1" applyAlignment="1">
      <alignment horizontal="center"/>
    </xf>
    <xf numFmtId="41" fontId="3" fillId="3" borderId="0" xfId="0" applyNumberFormat="1" applyFont="1" applyFill="1" applyBorder="1" applyAlignment="1">
      <alignment horizontal="center"/>
    </xf>
    <xf numFmtId="41" fontId="3" fillId="3" borderId="0" xfId="0" applyNumberFormat="1" applyFont="1" applyFill="1" applyAlignment="1">
      <alignment horizontal="center"/>
    </xf>
    <xf numFmtId="41" fontId="3" fillId="4" borderId="0" xfId="0" applyNumberFormat="1" applyFont="1" applyFill="1" applyAlignment="1">
      <alignment horizontal="center"/>
    </xf>
    <xf numFmtId="41" fontId="3" fillId="0" borderId="0" xfId="0" applyNumberFormat="1" applyFont="1" applyFill="1" applyBorder="1" applyAlignment="1">
      <alignment horizontal="center"/>
    </xf>
    <xf numFmtId="41" fontId="3" fillId="5" borderId="0" xfId="0" applyNumberFormat="1" applyFont="1" applyFill="1"/>
    <xf numFmtId="43" fontId="3" fillId="5" borderId="0" xfId="1" applyFont="1" applyFill="1"/>
    <xf numFmtId="41" fontId="3" fillId="5" borderId="0" xfId="0" applyNumberFormat="1" applyFont="1" applyFill="1" applyAlignment="1">
      <alignment horizontal="center"/>
    </xf>
    <xf numFmtId="41" fontId="3" fillId="5" borderId="0" xfId="0" applyNumberFormat="1" applyFont="1" applyFill="1" applyBorder="1" applyAlignment="1">
      <alignment horizontal="center"/>
    </xf>
    <xf numFmtId="43" fontId="3" fillId="0" borderId="0" xfId="0" applyNumberFormat="1" applyFont="1"/>
    <xf numFmtId="41" fontId="3" fillId="5" borderId="1" xfId="0" applyNumberFormat="1" applyFont="1" applyFill="1" applyBorder="1" applyAlignment="1">
      <alignment horizontal="center"/>
    </xf>
    <xf numFmtId="164" fontId="3" fillId="5" borderId="0" xfId="1" applyNumberFormat="1" applyFont="1" applyFill="1"/>
    <xf numFmtId="164" fontId="3" fillId="5" borderId="0" xfId="0" applyNumberFormat="1" applyFont="1" applyFill="1"/>
    <xf numFmtId="164" fontId="3" fillId="5" borderId="1" xfId="1" applyNumberFormat="1" applyFont="1" applyFill="1" applyBorder="1"/>
    <xf numFmtId="0" fontId="3" fillId="6" borderId="0" xfId="0" applyFont="1" applyFill="1"/>
    <xf numFmtId="0" fontId="5" fillId="6" borderId="0" xfId="0" applyFont="1" applyFill="1" applyAlignment="1">
      <alignment horizontal="center"/>
    </xf>
    <xf numFmtId="0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64" fontId="3" fillId="0" borderId="0" xfId="1" applyNumberFormat="1" applyFont="1" applyFill="1" applyAlignment="1">
      <alignment vertical="center"/>
    </xf>
    <xf numFmtId="41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38" fontId="3" fillId="0" borderId="0" xfId="0" applyNumberFormat="1" applyFont="1" applyFill="1" applyBorder="1" applyAlignment="1">
      <alignment vertical="center"/>
    </xf>
    <xf numFmtId="38" fontId="3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41" fontId="3" fillId="0" borderId="1" xfId="0" applyNumberFormat="1" applyFont="1" applyFill="1" applyBorder="1" applyAlignment="1">
      <alignment horizontal="center" vertical="center"/>
    </xf>
    <xf numFmtId="0" fontId="1" fillId="0" borderId="0" xfId="0" quotePrefix="1" applyFont="1" applyFill="1" applyAlignment="1">
      <alignment horizontal="left" vertical="center"/>
    </xf>
    <xf numFmtId="0" fontId="3" fillId="0" borderId="4" xfId="0" applyFont="1" applyFill="1" applyBorder="1" applyAlignment="1">
      <alignment vertical="center"/>
    </xf>
    <xf numFmtId="164" fontId="3" fillId="0" borderId="1" xfId="1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37" fontId="1" fillId="0" borderId="0" xfId="0" applyNumberFormat="1" applyFont="1" applyFill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vertical="center"/>
    </xf>
    <xf numFmtId="41" fontId="3" fillId="0" borderId="0" xfId="1" applyNumberFormat="1" applyFont="1" applyFill="1" applyAlignment="1">
      <alignment horizontal="center" vertical="center"/>
    </xf>
    <xf numFmtId="41" fontId="3" fillId="0" borderId="0" xfId="1" applyNumberFormat="1" applyFont="1" applyFill="1" applyBorder="1" applyAlignment="1">
      <alignment horizontal="right" vertical="center"/>
    </xf>
    <xf numFmtId="41" fontId="3" fillId="0" borderId="0" xfId="0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horizontal="center" vertical="center"/>
    </xf>
    <xf numFmtId="41" fontId="3" fillId="0" borderId="1" xfId="1" applyNumberFormat="1" applyFont="1" applyFill="1" applyBorder="1" applyAlignment="1">
      <alignment horizontal="center"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1" xfId="1" applyNumberFormat="1" applyFont="1" applyFill="1" applyBorder="1" applyAlignment="1">
      <alignment vertical="center"/>
    </xf>
    <xf numFmtId="41" fontId="3" fillId="0" borderId="2" xfId="1" applyNumberFormat="1" applyFont="1" applyFill="1" applyBorder="1" applyAlignment="1">
      <alignment vertical="center"/>
    </xf>
    <xf numFmtId="41" fontId="3" fillId="0" borderId="5" xfId="1" applyNumberFormat="1" applyFont="1" applyFill="1" applyBorder="1" applyAlignment="1">
      <alignment vertical="center"/>
    </xf>
    <xf numFmtId="49" fontId="8" fillId="0" borderId="0" xfId="0" applyNumberFormat="1" applyFont="1" applyFill="1" applyAlignment="1">
      <alignment vertical="top"/>
    </xf>
    <xf numFmtId="49" fontId="9" fillId="0" borderId="0" xfId="0" applyNumberFormat="1" applyFont="1" applyFill="1" applyAlignment="1">
      <alignment vertical="top"/>
    </xf>
    <xf numFmtId="37" fontId="1" fillId="0" borderId="0" xfId="0" applyNumberFormat="1" applyFont="1" applyFill="1" applyAlignment="1">
      <alignment vertical="top"/>
    </xf>
    <xf numFmtId="37" fontId="3" fillId="0" borderId="0" xfId="0" applyNumberFormat="1" applyFont="1" applyFill="1" applyAlignment="1">
      <alignment vertical="top"/>
    </xf>
    <xf numFmtId="41" fontId="8" fillId="0" borderId="0" xfId="0" applyNumberFormat="1" applyFont="1" applyFill="1" applyAlignment="1">
      <alignment horizontal="right" vertical="top"/>
    </xf>
    <xf numFmtId="37" fontId="5" fillId="0" borderId="0" xfId="0" applyNumberFormat="1" applyFont="1" applyFill="1" applyAlignment="1">
      <alignment horizontal="center" vertical="center"/>
    </xf>
    <xf numFmtId="41" fontId="8" fillId="0" borderId="3" xfId="0" applyNumberFormat="1" applyFont="1" applyFill="1" applyBorder="1" applyAlignment="1">
      <alignment horizontal="right" vertical="top"/>
    </xf>
    <xf numFmtId="39" fontId="3" fillId="0" borderId="3" xfId="0" applyNumberFormat="1" applyFont="1" applyFill="1" applyBorder="1" applyAlignment="1">
      <alignment vertical="top"/>
    </xf>
    <xf numFmtId="39" fontId="3" fillId="0" borderId="0" xfId="0" applyNumberFormat="1" applyFont="1" applyFill="1" applyBorder="1" applyAlignment="1">
      <alignment vertical="top"/>
    </xf>
    <xf numFmtId="38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41" fontId="8" fillId="0" borderId="1" xfId="0" applyNumberFormat="1" applyFont="1" applyFill="1" applyBorder="1" applyAlignment="1">
      <alignment horizontal="right" vertical="top"/>
    </xf>
    <xf numFmtId="0" fontId="3" fillId="0" borderId="1" xfId="0" applyNumberFormat="1" applyFont="1" applyFill="1" applyBorder="1" applyAlignment="1">
      <alignment horizontal="center" vertical="center"/>
    </xf>
    <xf numFmtId="41" fontId="3" fillId="0" borderId="0" xfId="4" applyNumberFormat="1" applyFont="1" applyFill="1" applyAlignment="1">
      <alignment horizontal="center" vertical="center"/>
    </xf>
    <xf numFmtId="41" fontId="3" fillId="0" borderId="0" xfId="4" applyNumberFormat="1" applyFont="1" applyFill="1" applyBorder="1" applyAlignment="1">
      <alignment vertical="center"/>
    </xf>
    <xf numFmtId="164" fontId="3" fillId="0" borderId="0" xfId="1" applyNumberFormat="1" applyFont="1" applyFill="1" applyAlignment="1">
      <alignment horizontal="right" vertical="center"/>
    </xf>
    <xf numFmtId="37" fontId="4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37" fontId="1" fillId="0" borderId="0" xfId="3" applyNumberFormat="1" applyFont="1" applyFill="1" applyAlignment="1">
      <alignment vertical="center"/>
    </xf>
    <xf numFmtId="37" fontId="3" fillId="0" borderId="0" xfId="3" applyNumberFormat="1" applyFont="1" applyFill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4" fontId="3" fillId="0" borderId="0" xfId="0" applyNumberFormat="1" applyFont="1" applyFill="1" applyBorder="1" applyAlignment="1">
      <alignment vertical="center"/>
    </xf>
    <xf numFmtId="41" fontId="3" fillId="0" borderId="1" xfId="0" applyNumberFormat="1" applyFont="1" applyFill="1" applyBorder="1" applyAlignment="1">
      <alignment vertical="center"/>
    </xf>
    <xf numFmtId="41" fontId="3" fillId="0" borderId="1" xfId="1" applyNumberFormat="1" applyFont="1" applyFill="1" applyBorder="1" applyAlignment="1">
      <alignment horizontal="right" vertical="center"/>
    </xf>
    <xf numFmtId="41" fontId="3" fillId="0" borderId="5" xfId="1" applyNumberFormat="1" applyFont="1" applyFill="1" applyBorder="1" applyAlignment="1">
      <alignment horizontal="right" vertical="center"/>
    </xf>
    <xf numFmtId="0" fontId="3" fillId="0" borderId="0" xfId="6" applyFont="1" applyFill="1" applyBorder="1" applyAlignment="1">
      <alignment horizontal="center" vertical="center"/>
    </xf>
    <xf numFmtId="37" fontId="3" fillId="0" borderId="0" xfId="2" applyNumberFormat="1" applyFont="1" applyFill="1" applyAlignment="1">
      <alignment horizontal="center" vertical="center"/>
    </xf>
    <xf numFmtId="37" fontId="5" fillId="0" borderId="0" xfId="2" applyNumberFormat="1" applyFont="1" applyFill="1" applyAlignment="1">
      <alignment horizontal="center" vertical="center"/>
    </xf>
    <xf numFmtId="37" fontId="3" fillId="0" borderId="0" xfId="2" applyNumberFormat="1" applyFont="1" applyFill="1" applyBorder="1" applyAlignment="1">
      <alignment horizontal="center" vertical="center"/>
    </xf>
    <xf numFmtId="0" fontId="3" fillId="0" borderId="0" xfId="2" applyNumberFormat="1" applyFont="1" applyFill="1" applyBorder="1" applyAlignment="1">
      <alignment horizontal="center" vertical="center"/>
    </xf>
    <xf numFmtId="0" fontId="3" fillId="0" borderId="1" xfId="2" applyNumberFormat="1" applyFont="1" applyFill="1" applyBorder="1" applyAlignment="1">
      <alignment horizontal="center" vertical="center"/>
    </xf>
    <xf numFmtId="0" fontId="3" fillId="0" borderId="1" xfId="6" applyNumberFormat="1" applyFont="1" applyFill="1" applyBorder="1" applyAlignment="1">
      <alignment horizontal="center" vertical="center"/>
    </xf>
    <xf numFmtId="38" fontId="11" fillId="0" borderId="0" xfId="0" applyNumberFormat="1" applyFont="1" applyFill="1" applyAlignment="1">
      <alignment vertical="center"/>
    </xf>
    <xf numFmtId="38" fontId="1" fillId="0" borderId="0" xfId="0" applyNumberFormat="1" applyFont="1" applyFill="1" applyAlignment="1">
      <alignment vertical="center"/>
    </xf>
    <xf numFmtId="38" fontId="1" fillId="0" borderId="0" xfId="5" applyNumberFormat="1" applyFont="1" applyFill="1" applyAlignment="1">
      <alignment vertical="center"/>
    </xf>
    <xf numFmtId="41" fontId="3" fillId="0" borderId="0" xfId="5" applyNumberFormat="1" applyFont="1" applyFill="1" applyBorder="1" applyAlignment="1">
      <alignment horizontal="right" vertical="center"/>
    </xf>
    <xf numFmtId="41" fontId="3" fillId="0" borderId="0" xfId="5" applyNumberFormat="1" applyFont="1" applyFill="1" applyBorder="1" applyAlignment="1">
      <alignment vertical="center"/>
    </xf>
    <xf numFmtId="43" fontId="3" fillId="0" borderId="0" xfId="1" applyFont="1" applyFill="1" applyBorder="1" applyAlignment="1">
      <alignment vertical="center"/>
    </xf>
    <xf numFmtId="38" fontId="12" fillId="0" borderId="0" xfId="0" applyNumberFormat="1" applyFont="1" applyFill="1" applyAlignment="1">
      <alignment horizontal="center" vertical="center"/>
    </xf>
    <xf numFmtId="41" fontId="3" fillId="0" borderId="3" xfId="0" applyNumberFormat="1" applyFont="1" applyFill="1" applyBorder="1" applyAlignment="1">
      <alignment vertical="center"/>
    </xf>
    <xf numFmtId="164" fontId="3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0" fontId="3" fillId="0" borderId="0" xfId="2" applyFont="1" applyFill="1" applyBorder="1" applyAlignment="1">
      <alignment vertical="center"/>
    </xf>
    <xf numFmtId="0" fontId="3" fillId="0" borderId="0" xfId="2" applyFont="1" applyFill="1" applyBorder="1" applyAlignment="1">
      <alignment horizontal="center" vertical="center"/>
    </xf>
    <xf numFmtId="167" fontId="11" fillId="0" borderId="0" xfId="0" quotePrefix="1" applyNumberFormat="1" applyFont="1" applyFill="1" applyBorder="1" applyAlignment="1">
      <alignment horizontal="center" vertical="center"/>
    </xf>
    <xf numFmtId="43" fontId="3" fillId="0" borderId="0" xfId="1" applyFont="1" applyFill="1" applyAlignment="1">
      <alignment vertical="center"/>
    </xf>
    <xf numFmtId="164" fontId="1" fillId="0" borderId="0" xfId="1" applyNumberFormat="1" applyFont="1" applyFill="1" applyAlignment="1">
      <alignment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3" fillId="0" borderId="5" xfId="1" applyNumberFormat="1" applyFont="1" applyFill="1" applyBorder="1" applyAlignment="1">
      <alignment horizontal="right" vertical="center"/>
    </xf>
    <xf numFmtId="41" fontId="3" fillId="0" borderId="0" xfId="0" applyNumberFormat="1" applyFont="1" applyFill="1" applyBorder="1" applyAlignment="1">
      <alignment horizontal="right" vertical="center"/>
    </xf>
    <xf numFmtId="41" fontId="3" fillId="0" borderId="1" xfId="0" applyNumberFormat="1" applyFont="1" applyFill="1" applyBorder="1" applyAlignment="1">
      <alignment horizontal="right" vertical="center"/>
    </xf>
    <xf numFmtId="164" fontId="3" fillId="0" borderId="1" xfId="1" quotePrefix="1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164" fontId="3" fillId="0" borderId="0" xfId="1" quotePrefix="1" applyNumberFormat="1" applyFont="1" applyFill="1" applyBorder="1" applyAlignment="1">
      <alignment horizontal="center" vertical="center"/>
    </xf>
    <xf numFmtId="0" fontId="3" fillId="0" borderId="1" xfId="0" quotePrefix="1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4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vertical="center"/>
    </xf>
    <xf numFmtId="164" fontId="3" fillId="0" borderId="0" xfId="1" applyNumberFormat="1" applyFont="1" applyAlignment="1">
      <alignment vertical="center"/>
    </xf>
    <xf numFmtId="38" fontId="1" fillId="7" borderId="0" xfId="0" applyNumberFormat="1" applyFont="1" applyFill="1" applyAlignment="1">
      <alignment vertical="center"/>
    </xf>
    <xf numFmtId="0" fontId="3" fillId="7" borderId="0" xfId="0" applyFont="1" applyFill="1" applyAlignment="1">
      <alignment vertical="center"/>
    </xf>
    <xf numFmtId="0" fontId="3" fillId="7" borderId="0" xfId="0" applyNumberFormat="1" applyFont="1" applyFill="1" applyAlignment="1">
      <alignment vertical="center"/>
    </xf>
    <xf numFmtId="0" fontId="3" fillId="7" borderId="4" xfId="0" applyFont="1" applyFill="1" applyBorder="1" applyAlignment="1">
      <alignment vertical="center"/>
    </xf>
    <xf numFmtId="0" fontId="1" fillId="0" borderId="0" xfId="0" applyFont="1" applyAlignment="1">
      <alignment vertical="center"/>
    </xf>
    <xf numFmtId="37" fontId="3" fillId="0" borderId="0" xfId="1" applyNumberFormat="1" applyFont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3" fillId="0" borderId="0" xfId="1" applyNumberFormat="1" applyFont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0" fontId="3" fillId="0" borderId="0" xfId="0" quotePrefix="1" applyFont="1" applyAlignment="1">
      <alignment horizontal="left" vertical="center"/>
    </xf>
    <xf numFmtId="37" fontId="3" fillId="0" borderId="0" xfId="0" applyNumberFormat="1" applyFont="1" applyAlignment="1">
      <alignment horizontal="right" vertical="center"/>
    </xf>
    <xf numFmtId="164" fontId="3" fillId="0" borderId="2" xfId="1" applyNumberFormat="1" applyFont="1" applyBorder="1" applyAlignment="1">
      <alignment horizontal="center" vertical="center"/>
    </xf>
    <xf numFmtId="37" fontId="3" fillId="0" borderId="2" xfId="1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64" fontId="3" fillId="0" borderId="3" xfId="1" applyNumberFormat="1" applyFont="1" applyBorder="1" applyAlignment="1">
      <alignment horizontal="center" vertical="center"/>
    </xf>
    <xf numFmtId="37" fontId="3" fillId="0" borderId="3" xfId="1" applyNumberFormat="1" applyFont="1" applyBorder="1" applyAlignment="1">
      <alignment horizontal="right" vertical="center"/>
    </xf>
    <xf numFmtId="164" fontId="3" fillId="0" borderId="0" xfId="1" applyNumberFormat="1" applyFont="1" applyBorder="1" applyAlignment="1">
      <alignment horizontal="center" vertical="center"/>
    </xf>
    <xf numFmtId="37" fontId="3" fillId="0" borderId="0" xfId="1" applyNumberFormat="1" applyFont="1" applyBorder="1" applyAlignment="1">
      <alignment horizontal="right" vertical="center"/>
    </xf>
    <xf numFmtId="0" fontId="1" fillId="0" borderId="0" xfId="0" applyFont="1" applyAlignment="1">
      <alignment horizontal="left" vertical="center"/>
    </xf>
    <xf numFmtId="38" fontId="3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vertical="center"/>
    </xf>
    <xf numFmtId="41" fontId="3" fillId="0" borderId="0" xfId="1" applyNumberFormat="1" applyFont="1" applyAlignment="1">
      <alignment vertical="center"/>
    </xf>
    <xf numFmtId="164" fontId="3" fillId="0" borderId="1" xfId="1" applyNumberFormat="1" applyFont="1" applyBorder="1" applyAlignment="1">
      <alignment horizontal="center" vertical="center"/>
    </xf>
    <xf numFmtId="37" fontId="3" fillId="0" borderId="1" xfId="1" applyNumberFormat="1" applyFont="1" applyBorder="1" applyAlignment="1">
      <alignment horizontal="right" vertical="center"/>
    </xf>
    <xf numFmtId="164" fontId="3" fillId="0" borderId="2" xfId="1" applyNumberFormat="1" applyFont="1" applyBorder="1" applyAlignment="1">
      <alignment vertical="center"/>
    </xf>
    <xf numFmtId="0" fontId="1" fillId="0" borderId="0" xfId="0" quotePrefix="1" applyFont="1" applyAlignment="1">
      <alignment horizontal="left" vertical="center"/>
    </xf>
    <xf numFmtId="164" fontId="3" fillId="0" borderId="1" xfId="1" applyNumberFormat="1" applyFont="1" applyFill="1" applyBorder="1" applyAlignment="1">
      <alignment horizontal="right" vertical="center"/>
    </xf>
    <xf numFmtId="41" fontId="3" fillId="0" borderId="2" xfId="0" applyNumberFormat="1" applyFont="1" applyFill="1" applyBorder="1" applyAlignment="1">
      <alignment horizontal="center" vertical="center"/>
    </xf>
    <xf numFmtId="164" fontId="3" fillId="0" borderId="2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38" fontId="3" fillId="0" borderId="0" xfId="0" applyNumberFormat="1" applyFont="1" applyAlignment="1">
      <alignment horizontal="right"/>
    </xf>
    <xf numFmtId="38" fontId="1" fillId="0" borderId="0" xfId="0" applyNumberFormat="1" applyFont="1" applyAlignment="1">
      <alignment horizontal="left"/>
    </xf>
    <xf numFmtId="38" fontId="3" fillId="0" borderId="1" xfId="0" applyNumberFormat="1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37" fontId="3" fillId="0" borderId="2" xfId="0" applyNumberFormat="1" applyFont="1" applyFill="1" applyBorder="1" applyAlignment="1">
      <alignment horizontal="center" vertical="center"/>
    </xf>
  </cellXfs>
  <cellStyles count="13">
    <cellStyle name="Comma" xfId="1" builtinId="3"/>
    <cellStyle name="Comma 12 2 2" xfId="4" xr:uid="{00000000-0005-0000-0000-000001000000}"/>
    <cellStyle name="Comma 2" xfId="8" xr:uid="{00000000-0005-0000-0000-000002000000}"/>
    <cellStyle name="Comma 2 2_consol_worksheet_mfg_250610_revised พระเอก" xfId="10" xr:uid="{00000000-0005-0000-0000-000003000000}"/>
    <cellStyle name="Currency 2 2" xfId="12" xr:uid="{00000000-0005-0000-0000-000004000000}"/>
    <cellStyle name="Normal" xfId="0" builtinId="0"/>
    <cellStyle name="Normal 10 3" xfId="9" xr:uid="{00000000-0005-0000-0000-000006000000}"/>
    <cellStyle name="Normal 13 2 2" xfId="5" xr:uid="{00000000-0005-0000-0000-000007000000}"/>
    <cellStyle name="Normal 17 2" xfId="7" xr:uid="{00000000-0005-0000-0000-000008000000}"/>
    <cellStyle name="Normal 18" xfId="11" xr:uid="{00000000-0005-0000-0000-000009000000}"/>
    <cellStyle name="Normal 2" xfId="2" xr:uid="{00000000-0005-0000-0000-00000A000000}"/>
    <cellStyle name="Normal 2 3" xfId="6" xr:uid="{00000000-0005-0000-0000-00000B000000}"/>
    <cellStyle name="Normal 3" xfId="3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4"/>
  <sheetViews>
    <sheetView showGridLines="0" view="pageBreakPreview" topLeftCell="A43" zoomScale="110" zoomScaleNormal="100" zoomScaleSheetLayoutView="110" workbookViewId="0">
      <selection activeCell="J52" sqref="J52"/>
    </sheetView>
  </sheetViews>
  <sheetFormatPr defaultColWidth="9.140625" defaultRowHeight="23.25"/>
  <cols>
    <col min="1" max="1" width="11" style="1" customWidth="1"/>
    <col min="2" max="2" width="11.85546875" style="1" customWidth="1"/>
    <col min="3" max="3" width="9.140625" style="1" customWidth="1"/>
    <col min="4" max="4" width="7.85546875" style="1" customWidth="1"/>
    <col min="5" max="5" width="7.7109375" style="1" customWidth="1"/>
    <col min="6" max="6" width="2.7109375" style="1" customWidth="1"/>
    <col min="7" max="7" width="14.7109375" style="17" customWidth="1"/>
    <col min="8" max="8" width="2.7109375" style="17" customWidth="1"/>
    <col min="9" max="9" width="14.7109375" style="17" customWidth="1"/>
    <col min="10" max="10" width="16" style="1" bestFit="1" customWidth="1"/>
    <col min="11" max="16384" width="9.140625" style="1"/>
  </cols>
  <sheetData>
    <row r="1" spans="1:10">
      <c r="A1" s="183" t="s">
        <v>0</v>
      </c>
      <c r="B1" s="184"/>
      <c r="C1" s="184"/>
      <c r="D1" s="184"/>
      <c r="E1" s="184"/>
      <c r="F1" s="184"/>
      <c r="G1" s="184"/>
      <c r="H1" s="184"/>
      <c r="I1" s="184"/>
    </row>
    <row r="2" spans="1:10">
      <c r="A2" s="183" t="s">
        <v>44</v>
      </c>
      <c r="B2" s="184"/>
      <c r="C2" s="184"/>
      <c r="D2" s="184"/>
      <c r="E2" s="184"/>
      <c r="F2" s="184"/>
      <c r="G2" s="184"/>
      <c r="H2" s="184"/>
      <c r="I2" s="184"/>
    </row>
    <row r="3" spans="1:10">
      <c r="A3" s="183" t="s">
        <v>63</v>
      </c>
      <c r="B3" s="184"/>
      <c r="C3" s="184"/>
      <c r="D3" s="184"/>
      <c r="E3" s="184"/>
      <c r="F3" s="184"/>
      <c r="G3" s="184"/>
      <c r="H3" s="184"/>
      <c r="I3" s="184"/>
    </row>
    <row r="4" spans="1:10">
      <c r="A4" s="185" t="s">
        <v>1</v>
      </c>
      <c r="B4" s="185"/>
      <c r="C4" s="185"/>
      <c r="D4" s="185"/>
      <c r="E4" s="185"/>
      <c r="F4" s="185"/>
      <c r="G4" s="185"/>
      <c r="H4" s="185"/>
      <c r="I4" s="185"/>
    </row>
    <row r="5" spans="1:10" s="2" customFormat="1">
      <c r="C5" s="3"/>
      <c r="D5" s="3"/>
      <c r="E5" s="4" t="s">
        <v>2</v>
      </c>
      <c r="G5" s="4">
        <v>2555</v>
      </c>
      <c r="I5" s="4">
        <v>2554</v>
      </c>
    </row>
    <row r="6" spans="1:10">
      <c r="A6" s="5" t="s">
        <v>3</v>
      </c>
      <c r="G6" s="6"/>
      <c r="H6" s="6"/>
      <c r="I6" s="6"/>
    </row>
    <row r="7" spans="1:10">
      <c r="A7" s="5" t="s">
        <v>4</v>
      </c>
      <c r="D7" s="7"/>
      <c r="G7" s="6"/>
      <c r="H7" s="6"/>
      <c r="I7" s="6"/>
    </row>
    <row r="8" spans="1:10">
      <c r="A8" s="1" t="s">
        <v>5</v>
      </c>
      <c r="D8" s="7"/>
      <c r="G8" s="8">
        <v>158047323</v>
      </c>
      <c r="H8" s="8"/>
      <c r="I8" s="8">
        <v>95807582</v>
      </c>
      <c r="J8" s="37"/>
    </row>
    <row r="9" spans="1:10">
      <c r="A9" s="1" t="s">
        <v>56</v>
      </c>
      <c r="D9" s="7"/>
      <c r="G9" s="8"/>
      <c r="H9" s="8"/>
      <c r="I9" s="8">
        <v>20000000</v>
      </c>
      <c r="J9" s="37">
        <f>J10-G10</f>
        <v>357726.11000001431</v>
      </c>
    </row>
    <row r="10" spans="1:10">
      <c r="A10" s="9" t="s">
        <v>57</v>
      </c>
      <c r="D10" s="7"/>
      <c r="E10" s="10">
        <v>5</v>
      </c>
      <c r="G10" s="26">
        <v>471176439</v>
      </c>
      <c r="H10" s="8"/>
      <c r="I10" s="8">
        <v>283293841</v>
      </c>
      <c r="J10" s="27">
        <v>471534165.11000001</v>
      </c>
    </row>
    <row r="11" spans="1:10">
      <c r="A11" s="1" t="s">
        <v>6</v>
      </c>
      <c r="D11" s="7"/>
      <c r="G11" s="12">
        <v>81722774</v>
      </c>
      <c r="H11" s="8"/>
      <c r="I11" s="12">
        <v>44088505</v>
      </c>
    </row>
    <row r="12" spans="1:10">
      <c r="A12" s="1" t="s">
        <v>46</v>
      </c>
      <c r="E12" s="7"/>
      <c r="F12" s="7"/>
      <c r="G12" s="28">
        <v>19302148</v>
      </c>
      <c r="H12" s="12"/>
      <c r="I12" s="12">
        <v>7885536</v>
      </c>
      <c r="J12" s="28">
        <v>19302149</v>
      </c>
    </row>
    <row r="13" spans="1:10">
      <c r="A13" s="1" t="s">
        <v>7</v>
      </c>
      <c r="E13" s="7"/>
      <c r="F13" s="7"/>
      <c r="G13" s="32">
        <v>1489526</v>
      </c>
      <c r="H13" s="12"/>
      <c r="I13" s="12">
        <v>4947665</v>
      </c>
    </row>
    <row r="14" spans="1:10">
      <c r="A14" s="5" t="s">
        <v>8</v>
      </c>
      <c r="E14" s="7"/>
      <c r="F14" s="7"/>
      <c r="G14" s="14">
        <f>SUM(G8:G13)</f>
        <v>731738210</v>
      </c>
      <c r="H14" s="8"/>
      <c r="I14" s="14">
        <f>SUM(I8:I13)</f>
        <v>456023129</v>
      </c>
    </row>
    <row r="15" spans="1:10">
      <c r="A15" s="5" t="s">
        <v>9</v>
      </c>
      <c r="E15" s="7"/>
      <c r="F15" s="7"/>
      <c r="G15" s="8"/>
      <c r="H15" s="8"/>
      <c r="I15" s="8"/>
    </row>
    <row r="16" spans="1:10">
      <c r="A16" s="1" t="s">
        <v>42</v>
      </c>
      <c r="E16" s="10">
        <v>6</v>
      </c>
      <c r="F16" s="7"/>
      <c r="G16" s="8">
        <v>157499800</v>
      </c>
      <c r="H16" s="8"/>
      <c r="I16" s="8">
        <v>99999800</v>
      </c>
    </row>
    <row r="17" spans="1:10">
      <c r="A17" s="11" t="s">
        <v>47</v>
      </c>
      <c r="E17" s="10">
        <v>7</v>
      </c>
      <c r="F17" s="10"/>
      <c r="G17" s="8">
        <v>33778591</v>
      </c>
      <c r="H17" s="8"/>
      <c r="I17" s="8">
        <v>27179763</v>
      </c>
    </row>
    <row r="18" spans="1:10">
      <c r="A18" s="11" t="s">
        <v>48</v>
      </c>
      <c r="E18" s="10">
        <v>8</v>
      </c>
      <c r="F18" s="10"/>
      <c r="G18" s="8">
        <v>7955092</v>
      </c>
      <c r="H18" s="8"/>
      <c r="I18" s="31">
        <v>7824788</v>
      </c>
      <c r="J18" s="31">
        <v>7824787</v>
      </c>
    </row>
    <row r="19" spans="1:10">
      <c r="A19" s="9" t="s">
        <v>10</v>
      </c>
      <c r="D19" s="7"/>
      <c r="G19" s="32">
        <v>4134680</v>
      </c>
      <c r="H19" s="29"/>
      <c r="I19" s="32">
        <v>3928490</v>
      </c>
    </row>
    <row r="20" spans="1:10">
      <c r="A20" s="5" t="s">
        <v>11</v>
      </c>
      <c r="D20" s="7"/>
      <c r="G20" s="14">
        <f>SUM(G16:G19)</f>
        <v>203368163</v>
      </c>
      <c r="H20" s="8"/>
      <c r="I20" s="14">
        <f>SUM(I16:I19)</f>
        <v>138932841</v>
      </c>
    </row>
    <row r="21" spans="1:10" ht="24" thickBot="1">
      <c r="A21" s="5" t="s">
        <v>12</v>
      </c>
      <c r="D21" s="7"/>
      <c r="G21" s="15">
        <f>SUM(G14+G20)</f>
        <v>935106373</v>
      </c>
      <c r="H21" s="8"/>
      <c r="I21" s="15">
        <f>SUM(I14+I20)</f>
        <v>594955970</v>
      </c>
    </row>
    <row r="22" spans="1:10" ht="24" thickTop="1">
      <c r="D22" s="7"/>
      <c r="G22" s="16"/>
      <c r="I22" s="16"/>
    </row>
    <row r="23" spans="1:10">
      <c r="D23" s="7"/>
    </row>
    <row r="24" spans="1:10">
      <c r="A24" s="1" t="s">
        <v>13</v>
      </c>
      <c r="D24" s="7"/>
    </row>
    <row r="25" spans="1:10" ht="22.5" customHeight="1">
      <c r="A25" s="186" t="s">
        <v>0</v>
      </c>
      <c r="B25" s="186"/>
      <c r="C25" s="186"/>
      <c r="D25" s="186"/>
      <c r="E25" s="186"/>
      <c r="F25" s="186"/>
      <c r="G25" s="186"/>
      <c r="H25" s="186"/>
      <c r="I25" s="186"/>
    </row>
    <row r="26" spans="1:10" ht="22.5" customHeight="1">
      <c r="A26" s="186" t="s">
        <v>45</v>
      </c>
      <c r="B26" s="186"/>
      <c r="C26" s="186"/>
      <c r="D26" s="186"/>
      <c r="E26" s="186"/>
      <c r="F26" s="186"/>
      <c r="G26" s="186"/>
      <c r="H26" s="186"/>
      <c r="I26" s="186"/>
    </row>
    <row r="27" spans="1:10" ht="22.5" customHeight="1">
      <c r="A27" s="186" t="s">
        <v>63</v>
      </c>
      <c r="B27" s="186"/>
      <c r="C27" s="186"/>
      <c r="D27" s="186"/>
      <c r="E27" s="186"/>
      <c r="F27" s="186"/>
      <c r="G27" s="186"/>
      <c r="H27" s="186"/>
      <c r="I27" s="186"/>
    </row>
    <row r="28" spans="1:10" ht="22.5" customHeight="1">
      <c r="A28" s="185" t="s">
        <v>1</v>
      </c>
      <c r="B28" s="185"/>
      <c r="C28" s="185"/>
      <c r="D28" s="185"/>
      <c r="E28" s="185"/>
      <c r="F28" s="185"/>
      <c r="G28" s="185"/>
      <c r="H28" s="185"/>
      <c r="I28" s="185"/>
    </row>
    <row r="29" spans="1:10" s="2" customFormat="1" ht="22.5" customHeight="1">
      <c r="C29" s="3"/>
      <c r="D29" s="3"/>
      <c r="E29" s="4" t="s">
        <v>2</v>
      </c>
      <c r="G29" s="4">
        <v>2555</v>
      </c>
      <c r="I29" s="4">
        <v>2554</v>
      </c>
    </row>
    <row r="30" spans="1:10" ht="22.5" customHeight="1">
      <c r="A30" s="18" t="s">
        <v>14</v>
      </c>
      <c r="G30" s="19"/>
      <c r="H30" s="19"/>
      <c r="I30" s="19"/>
    </row>
    <row r="31" spans="1:10" ht="22.5" customHeight="1">
      <c r="A31" s="5" t="s">
        <v>15</v>
      </c>
      <c r="D31" s="7"/>
    </row>
    <row r="32" spans="1:10" ht="22.5" customHeight="1">
      <c r="A32" s="9" t="s">
        <v>55</v>
      </c>
      <c r="D32" s="7"/>
      <c r="E32" s="10">
        <v>9</v>
      </c>
      <c r="G32" s="33">
        <v>688741833</v>
      </c>
      <c r="H32" s="25"/>
      <c r="I32" s="25">
        <v>417203229</v>
      </c>
      <c r="J32" s="34">
        <v>689116966.25</v>
      </c>
    </row>
    <row r="33" spans="1:10" ht="22.5" customHeight="1">
      <c r="A33" s="11" t="s">
        <v>49</v>
      </c>
      <c r="D33" s="7"/>
      <c r="G33" s="35">
        <v>1228233</v>
      </c>
      <c r="H33" s="8"/>
      <c r="I33" s="8">
        <v>25896141</v>
      </c>
      <c r="J33" s="34">
        <v>7758685.0899999999</v>
      </c>
    </row>
    <row r="34" spans="1:10" ht="22.5" customHeight="1">
      <c r="A34" s="11" t="s">
        <v>64</v>
      </c>
      <c r="D34" s="7"/>
      <c r="G34" s="8">
        <v>69999000</v>
      </c>
      <c r="H34" s="8"/>
      <c r="I34" s="8">
        <v>0</v>
      </c>
    </row>
    <row r="35" spans="1:10" ht="22.5" customHeight="1">
      <c r="A35" s="11" t="s">
        <v>65</v>
      </c>
      <c r="D35" s="7"/>
      <c r="E35" s="10">
        <v>10</v>
      </c>
      <c r="G35" s="30"/>
      <c r="H35" s="30"/>
      <c r="I35" s="30">
        <v>0</v>
      </c>
    </row>
    <row r="36" spans="1:10" ht="22.5" customHeight="1">
      <c r="A36" s="1" t="s">
        <v>16</v>
      </c>
      <c r="D36" s="7"/>
      <c r="E36" s="10">
        <v>11</v>
      </c>
      <c r="G36" s="13">
        <v>44075797</v>
      </c>
      <c r="H36" s="8"/>
      <c r="I36" s="13">
        <v>29631532</v>
      </c>
    </row>
    <row r="37" spans="1:10" ht="22.5" customHeight="1">
      <c r="A37" s="5" t="s">
        <v>17</v>
      </c>
      <c r="D37" s="7"/>
      <c r="G37" s="13">
        <f>SUM(G32:G36)</f>
        <v>804044863</v>
      </c>
      <c r="H37" s="12"/>
      <c r="I37" s="13">
        <f>SUM(I32:I36)</f>
        <v>472730902</v>
      </c>
    </row>
    <row r="38" spans="1:10" ht="22.5" customHeight="1">
      <c r="A38" s="5" t="s">
        <v>51</v>
      </c>
      <c r="D38" s="7"/>
      <c r="G38" s="12" t="s">
        <v>43</v>
      </c>
      <c r="H38" s="12"/>
      <c r="I38" s="12" t="s">
        <v>43</v>
      </c>
    </row>
    <row r="39" spans="1:10" ht="22.5" customHeight="1">
      <c r="A39" s="1" t="s">
        <v>52</v>
      </c>
      <c r="D39" s="7"/>
      <c r="E39" s="10">
        <v>12</v>
      </c>
      <c r="G39" s="12">
        <v>22833161</v>
      </c>
      <c r="H39" s="12"/>
      <c r="I39" s="12">
        <v>20425055</v>
      </c>
    </row>
    <row r="40" spans="1:10" ht="22.5" customHeight="1">
      <c r="A40" s="1" t="s">
        <v>66</v>
      </c>
      <c r="D40" s="7"/>
      <c r="E40" s="10" t="s">
        <v>43</v>
      </c>
      <c r="G40" s="12"/>
      <c r="H40" s="12"/>
      <c r="I40" s="12"/>
    </row>
    <row r="41" spans="1:10" ht="22.5" customHeight="1">
      <c r="A41" s="24" t="s">
        <v>67</v>
      </c>
      <c r="D41" s="7"/>
      <c r="E41" s="10">
        <v>10</v>
      </c>
      <c r="G41" s="36">
        <v>3593974</v>
      </c>
      <c r="H41" s="12"/>
      <c r="I41" s="12">
        <v>0</v>
      </c>
      <c r="J41" s="36">
        <v>3593975</v>
      </c>
    </row>
    <row r="42" spans="1:10" ht="22.5" customHeight="1">
      <c r="A42" s="5" t="s">
        <v>53</v>
      </c>
      <c r="D42" s="7"/>
      <c r="G42" s="14">
        <f>SUM(G39:G41)</f>
        <v>26427135</v>
      </c>
      <c r="H42" s="12"/>
      <c r="I42" s="14">
        <f>SUM(I39:I41)</f>
        <v>20425055</v>
      </c>
    </row>
    <row r="43" spans="1:10" ht="22.5" customHeight="1">
      <c r="A43" s="5" t="s">
        <v>54</v>
      </c>
      <c r="D43" s="7"/>
      <c r="G43" s="14">
        <f>SUM(G37,G42)</f>
        <v>830471998</v>
      </c>
      <c r="H43" s="12"/>
      <c r="I43" s="14">
        <f>SUM(I37,I42)</f>
        <v>493155957</v>
      </c>
    </row>
    <row r="44" spans="1:10" ht="22.5" customHeight="1">
      <c r="A44" s="5" t="s">
        <v>18</v>
      </c>
      <c r="D44" s="7"/>
      <c r="G44" s="8"/>
      <c r="H44" s="8"/>
      <c r="I44" s="8"/>
    </row>
    <row r="45" spans="1:10" ht="22.5" customHeight="1">
      <c r="A45" s="1" t="s">
        <v>19</v>
      </c>
      <c r="D45" s="7"/>
      <c r="G45" s="8"/>
      <c r="H45" s="8"/>
      <c r="I45" s="8"/>
    </row>
    <row r="46" spans="1:10" ht="22.5" customHeight="1">
      <c r="A46" s="1" t="s">
        <v>58</v>
      </c>
      <c r="D46" s="7"/>
      <c r="G46" s="8"/>
      <c r="H46" s="8"/>
      <c r="I46" s="8"/>
    </row>
    <row r="47" spans="1:10" ht="22.5" customHeight="1" thickBot="1">
      <c r="A47" s="11" t="s">
        <v>20</v>
      </c>
      <c r="D47" s="7"/>
      <c r="E47" s="10"/>
      <c r="G47" s="15">
        <v>60000000</v>
      </c>
      <c r="H47" s="8"/>
      <c r="I47" s="15">
        <v>60000000</v>
      </c>
    </row>
    <row r="48" spans="1:10" ht="22.5" customHeight="1" thickTop="1">
      <c r="A48" s="1" t="s">
        <v>59</v>
      </c>
      <c r="D48" s="7"/>
      <c r="G48" s="8"/>
      <c r="H48" s="8"/>
      <c r="I48" s="8"/>
    </row>
    <row r="49" spans="1:10" ht="22.5" customHeight="1">
      <c r="A49" s="11" t="s">
        <v>20</v>
      </c>
      <c r="D49" s="7"/>
      <c r="E49" s="10"/>
      <c r="G49" s="8">
        <v>60000000</v>
      </c>
      <c r="H49" s="8"/>
      <c r="I49" s="8">
        <v>60000000</v>
      </c>
    </row>
    <row r="50" spans="1:10" ht="22.5" customHeight="1">
      <c r="A50" s="1" t="s">
        <v>21</v>
      </c>
      <c r="D50" s="7"/>
      <c r="G50" s="8"/>
      <c r="H50" s="8"/>
      <c r="I50" s="8"/>
    </row>
    <row r="51" spans="1:10" ht="22.5" customHeight="1">
      <c r="A51" s="1" t="s">
        <v>22</v>
      </c>
      <c r="D51" s="7"/>
      <c r="E51" s="10">
        <v>13</v>
      </c>
      <c r="G51" s="8">
        <v>6000000</v>
      </c>
      <c r="H51" s="8"/>
      <c r="I51" s="8">
        <v>6000000</v>
      </c>
    </row>
    <row r="52" spans="1:10" ht="22.5" customHeight="1">
      <c r="A52" s="11" t="s">
        <v>23</v>
      </c>
      <c r="D52" s="7"/>
      <c r="G52" s="38">
        <f>consolidated!K21</f>
        <v>330536</v>
      </c>
      <c r="H52" s="8"/>
      <c r="I52" s="13" t="e">
        <f>SUM(consolidated!#REF!)</f>
        <v>#REF!</v>
      </c>
      <c r="J52" s="34">
        <v>36471090.020000003</v>
      </c>
    </row>
    <row r="53" spans="1:10" ht="22.5" customHeight="1">
      <c r="A53" s="18" t="s">
        <v>24</v>
      </c>
      <c r="D53" s="7"/>
      <c r="G53" s="13">
        <f>SUM(G49:G52)</f>
        <v>66330536</v>
      </c>
      <c r="H53" s="8"/>
      <c r="I53" s="13" t="e">
        <f>SUM(I49:I52)</f>
        <v>#REF!</v>
      </c>
    </row>
    <row r="54" spans="1:10" ht="22.5" customHeight="1" thickBot="1">
      <c r="A54" s="20" t="s">
        <v>25</v>
      </c>
      <c r="D54" s="7"/>
      <c r="G54" s="15">
        <f>SUM(G43+G53)</f>
        <v>896802534</v>
      </c>
      <c r="H54" s="8"/>
      <c r="I54" s="15" t="e">
        <f>SUM(I43+I53)</f>
        <v>#REF!</v>
      </c>
    </row>
    <row r="55" spans="1:10" ht="16.5" customHeight="1" thickTop="1">
      <c r="D55" s="7"/>
      <c r="G55" s="8">
        <f>G54-G21</f>
        <v>-38303839</v>
      </c>
      <c r="H55" s="8"/>
      <c r="I55" s="8" t="e">
        <f>I54-I21</f>
        <v>#REF!</v>
      </c>
    </row>
    <row r="56" spans="1:10" ht="22.5" customHeight="1">
      <c r="A56" s="1" t="s">
        <v>13</v>
      </c>
      <c r="D56" s="7"/>
      <c r="G56" s="6"/>
      <c r="H56" s="6"/>
      <c r="I56" s="6"/>
    </row>
    <row r="57" spans="1:10" ht="12" customHeight="1">
      <c r="D57" s="7"/>
      <c r="G57" s="6"/>
      <c r="H57" s="6"/>
      <c r="I57" s="6"/>
    </row>
    <row r="58" spans="1:10" ht="12" customHeight="1">
      <c r="A58" s="21"/>
      <c r="B58" s="21"/>
      <c r="C58" s="21"/>
      <c r="D58" s="7"/>
    </row>
    <row r="59" spans="1:10" ht="13.5" customHeight="1">
      <c r="D59" s="7"/>
    </row>
    <row r="60" spans="1:10" ht="22.5" customHeight="1">
      <c r="D60" s="11" t="s">
        <v>26</v>
      </c>
    </row>
    <row r="61" spans="1:10" ht="13.5" customHeight="1">
      <c r="A61" s="21"/>
      <c r="B61" s="21"/>
      <c r="C61" s="21"/>
    </row>
    <row r="62" spans="1:10">
      <c r="A62" s="183" t="s">
        <v>0</v>
      </c>
      <c r="B62" s="183"/>
      <c r="C62" s="183"/>
      <c r="D62" s="183"/>
      <c r="E62" s="183"/>
      <c r="F62" s="183"/>
      <c r="G62" s="183"/>
      <c r="H62" s="183"/>
      <c r="I62" s="183"/>
    </row>
    <row r="63" spans="1:10">
      <c r="A63" s="183" t="s">
        <v>50</v>
      </c>
      <c r="B63" s="183"/>
      <c r="C63" s="183"/>
      <c r="D63" s="183"/>
      <c r="E63" s="183"/>
      <c r="F63" s="183"/>
      <c r="G63" s="183"/>
      <c r="H63" s="183"/>
      <c r="I63" s="183"/>
    </row>
    <row r="64" spans="1:10">
      <c r="A64" s="183" t="s">
        <v>60</v>
      </c>
      <c r="B64" s="183"/>
      <c r="C64" s="183"/>
      <c r="D64" s="183"/>
      <c r="E64" s="183"/>
      <c r="F64" s="183"/>
      <c r="G64" s="183"/>
      <c r="H64" s="183"/>
      <c r="I64" s="183"/>
    </row>
    <row r="65" spans="1:10">
      <c r="A65" s="182" t="s">
        <v>1</v>
      </c>
      <c r="B65" s="182"/>
      <c r="C65" s="182"/>
      <c r="D65" s="182"/>
      <c r="E65" s="182"/>
      <c r="F65" s="182"/>
      <c r="G65" s="182"/>
      <c r="H65" s="182"/>
      <c r="I65" s="182"/>
    </row>
    <row r="66" spans="1:10" s="2" customFormat="1">
      <c r="C66" s="3"/>
      <c r="D66" s="3"/>
      <c r="E66" s="4"/>
      <c r="G66" s="4">
        <v>2555</v>
      </c>
      <c r="I66" s="4">
        <v>2554</v>
      </c>
    </row>
    <row r="67" spans="1:10">
      <c r="A67" s="5" t="s">
        <v>27</v>
      </c>
      <c r="D67" s="7"/>
    </row>
    <row r="68" spans="1:10">
      <c r="A68" s="11" t="s">
        <v>28</v>
      </c>
      <c r="D68" s="7"/>
      <c r="E68" s="10"/>
      <c r="G68" s="35">
        <v>1814422748</v>
      </c>
      <c r="H68" s="8"/>
      <c r="I68" s="8">
        <v>1558918266</v>
      </c>
      <c r="J68" s="39">
        <v>1821696948</v>
      </c>
    </row>
    <row r="69" spans="1:10">
      <c r="A69" s="11" t="s">
        <v>29</v>
      </c>
      <c r="D69" s="7"/>
      <c r="E69" s="10"/>
      <c r="G69" s="35">
        <v>76974222</v>
      </c>
      <c r="H69" s="8"/>
      <c r="I69" s="8">
        <v>84346125</v>
      </c>
      <c r="J69" s="40">
        <v>80409733.469999999</v>
      </c>
    </row>
    <row r="70" spans="1:10">
      <c r="A70" s="11" t="s">
        <v>30</v>
      </c>
      <c r="D70" s="7"/>
      <c r="E70" s="10"/>
      <c r="G70" s="8">
        <v>20314766</v>
      </c>
      <c r="H70" s="8"/>
      <c r="I70" s="8">
        <v>60407953</v>
      </c>
    </row>
    <row r="71" spans="1:10">
      <c r="A71" s="11" t="s">
        <v>31</v>
      </c>
      <c r="D71" s="7"/>
      <c r="E71" s="10"/>
      <c r="G71" s="8">
        <v>137802843</v>
      </c>
      <c r="H71" s="8"/>
      <c r="I71" s="8">
        <v>100707764</v>
      </c>
    </row>
    <row r="72" spans="1:10">
      <c r="A72" s="11" t="s">
        <v>32</v>
      </c>
      <c r="D72" s="7"/>
      <c r="G72" s="8">
        <v>5974268</v>
      </c>
      <c r="H72" s="8"/>
      <c r="I72" s="8">
        <v>4996769</v>
      </c>
    </row>
    <row r="73" spans="1:10">
      <c r="A73" s="1" t="s">
        <v>33</v>
      </c>
      <c r="D73" s="7"/>
      <c r="E73" s="10"/>
      <c r="G73" s="38">
        <v>34793956</v>
      </c>
      <c r="H73" s="8"/>
      <c r="I73" s="13">
        <v>11863886</v>
      </c>
      <c r="J73" s="34">
        <v>23323018</v>
      </c>
    </row>
    <row r="74" spans="1:10">
      <c r="A74" s="5" t="s">
        <v>34</v>
      </c>
      <c r="D74" s="7"/>
      <c r="G74" s="13">
        <f>SUM(G68:G73)</f>
        <v>2090282803</v>
      </c>
      <c r="H74" s="8"/>
      <c r="I74" s="13">
        <f>SUM(I68:I73)</f>
        <v>1821240763</v>
      </c>
    </row>
    <row r="75" spans="1:10">
      <c r="A75" s="5" t="s">
        <v>35</v>
      </c>
      <c r="D75" s="7"/>
      <c r="G75" s="8"/>
      <c r="H75" s="8"/>
      <c r="I75" s="8"/>
    </row>
    <row r="76" spans="1:10">
      <c r="A76" s="9" t="s">
        <v>36</v>
      </c>
      <c r="D76" s="7"/>
      <c r="E76" s="10"/>
      <c r="F76" s="10"/>
      <c r="G76" s="8">
        <v>1418236076</v>
      </c>
      <c r="H76" s="8"/>
      <c r="I76" s="8">
        <v>1173749599</v>
      </c>
    </row>
    <row r="77" spans="1:10">
      <c r="A77" s="1" t="s">
        <v>37</v>
      </c>
      <c r="D77" s="7"/>
      <c r="E77" s="10"/>
      <c r="F77" s="10"/>
      <c r="G77" s="35">
        <v>226822253</v>
      </c>
      <c r="H77" s="8"/>
      <c r="I77" s="8">
        <v>165207482</v>
      </c>
      <c r="J77" s="39">
        <v>226061025.90000001</v>
      </c>
    </row>
    <row r="78" spans="1:10">
      <c r="A78" s="1" t="s">
        <v>38</v>
      </c>
      <c r="D78" s="7"/>
      <c r="E78" s="10"/>
      <c r="F78" s="10"/>
      <c r="G78" s="38">
        <v>248268483</v>
      </c>
      <c r="H78" s="8"/>
      <c r="I78" s="13">
        <v>209979019</v>
      </c>
      <c r="J78" s="39">
        <v>248039638.71000001</v>
      </c>
    </row>
    <row r="79" spans="1:10">
      <c r="A79" s="5" t="s">
        <v>39</v>
      </c>
      <c r="D79" s="7"/>
      <c r="G79" s="13">
        <f>SUM(G76:G78)</f>
        <v>1893326812</v>
      </c>
      <c r="H79" s="12"/>
      <c r="I79" s="13">
        <f>SUM(I76:I78)</f>
        <v>1548936100</v>
      </c>
    </row>
    <row r="80" spans="1:10">
      <c r="A80" s="18" t="s">
        <v>62</v>
      </c>
      <c r="D80" s="7"/>
      <c r="G80" s="12">
        <f>G74-G79</f>
        <v>196955991</v>
      </c>
      <c r="H80" s="8"/>
      <c r="I80" s="12">
        <f>I74-I79</f>
        <v>272304663</v>
      </c>
    </row>
    <row r="81" spans="1:10">
      <c r="A81" s="1" t="s">
        <v>61</v>
      </c>
      <c r="D81" s="7"/>
      <c r="E81" s="10" t="s">
        <v>43</v>
      </c>
      <c r="F81" s="10"/>
      <c r="G81" s="13">
        <v>-44121629</v>
      </c>
      <c r="H81" s="12"/>
      <c r="I81" s="13">
        <v>-80959572</v>
      </c>
      <c r="J81" s="39">
        <v>-46284914.590000004</v>
      </c>
    </row>
    <row r="82" spans="1:10" ht="24" thickBot="1">
      <c r="A82" s="20" t="s">
        <v>40</v>
      </c>
      <c r="D82" s="7"/>
      <c r="G82" s="15">
        <f>SUM(G80:G81)</f>
        <v>152834362</v>
      </c>
      <c r="H82" s="8"/>
      <c r="I82" s="15">
        <f>SUM(I80:I81)</f>
        <v>191345091</v>
      </c>
    </row>
    <row r="83" spans="1:10" ht="24" thickTop="1">
      <c r="D83" s="7"/>
      <c r="G83" s="22">
        <v>-150671077.22899985</v>
      </c>
      <c r="H83" s="6"/>
      <c r="I83" s="22"/>
    </row>
    <row r="84" spans="1:10">
      <c r="A84" s="1" t="s">
        <v>13</v>
      </c>
      <c r="D84" s="7"/>
      <c r="G84" s="23"/>
      <c r="H84" s="23"/>
      <c r="I84" s="23"/>
    </row>
  </sheetData>
  <mergeCells count="12">
    <mergeCell ref="A65:I65"/>
    <mergeCell ref="A1:I1"/>
    <mergeCell ref="A2:I2"/>
    <mergeCell ref="A3:I3"/>
    <mergeCell ref="A4:I4"/>
    <mergeCell ref="A25:I25"/>
    <mergeCell ref="A26:I26"/>
    <mergeCell ref="A27:I27"/>
    <mergeCell ref="A28:I28"/>
    <mergeCell ref="A62:I62"/>
    <mergeCell ref="A63:I63"/>
    <mergeCell ref="A64:I64"/>
  </mergeCells>
  <pageMargins left="0.98425196850393704" right="0.39370078740157483" top="0.78740157480314965" bottom="0.31496062992125984" header="0.31496062992125984" footer="0.31496062992125984"/>
  <pageSetup paperSize="9" orientation="portrait" r:id="rId1"/>
  <rowBreaks count="2" manualBreakCount="2">
    <brk id="24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J87"/>
  <sheetViews>
    <sheetView showGridLines="0" view="pageBreakPreview" topLeftCell="A79" zoomScale="110" zoomScaleNormal="100" zoomScaleSheetLayoutView="110" workbookViewId="0">
      <selection activeCell="M88" sqref="M88"/>
    </sheetView>
  </sheetViews>
  <sheetFormatPr defaultColWidth="9.140625" defaultRowHeight="23.25"/>
  <cols>
    <col min="1" max="1" width="11" style="1" customWidth="1"/>
    <col min="2" max="2" width="11.85546875" style="1" customWidth="1"/>
    <col min="3" max="3" width="9.140625" style="1" customWidth="1"/>
    <col min="4" max="4" width="7.85546875" style="1" customWidth="1"/>
    <col min="5" max="5" width="7.7109375" style="1" customWidth="1"/>
    <col min="6" max="6" width="2.7109375" style="1" customWidth="1"/>
    <col min="7" max="7" width="16.42578125" style="17" bestFit="1" customWidth="1"/>
    <col min="8" max="8" width="2.7109375" style="17" customWidth="1"/>
    <col min="9" max="9" width="14.7109375" style="17" customWidth="1"/>
    <col min="10" max="10" width="16.85546875" style="1" bestFit="1" customWidth="1"/>
    <col min="11" max="16384" width="9.140625" style="1"/>
  </cols>
  <sheetData>
    <row r="1" spans="1:10">
      <c r="A1" s="183" t="s">
        <v>0</v>
      </c>
      <c r="B1" s="184"/>
      <c r="C1" s="184"/>
      <c r="D1" s="184"/>
      <c r="E1" s="184"/>
      <c r="F1" s="184"/>
      <c r="G1" s="184"/>
      <c r="H1" s="184"/>
      <c r="I1" s="184"/>
    </row>
    <row r="2" spans="1:10">
      <c r="A2" s="183" t="s">
        <v>44</v>
      </c>
      <c r="B2" s="184"/>
      <c r="C2" s="184"/>
      <c r="D2" s="184"/>
      <c r="E2" s="184"/>
      <c r="F2" s="184"/>
      <c r="G2" s="184"/>
      <c r="H2" s="184"/>
      <c r="I2" s="184"/>
    </row>
    <row r="3" spans="1:10">
      <c r="A3" s="183" t="s">
        <v>63</v>
      </c>
      <c r="B3" s="184"/>
      <c r="C3" s="184"/>
      <c r="D3" s="184"/>
      <c r="E3" s="184"/>
      <c r="F3" s="184"/>
      <c r="G3" s="184"/>
      <c r="H3" s="184"/>
      <c r="I3" s="184"/>
    </row>
    <row r="4" spans="1:10">
      <c r="A4" s="185" t="s">
        <v>1</v>
      </c>
      <c r="B4" s="185"/>
      <c r="C4" s="185"/>
      <c r="D4" s="185"/>
      <c r="E4" s="185"/>
      <c r="F4" s="185"/>
      <c r="G4" s="185"/>
      <c r="H4" s="185"/>
      <c r="I4" s="185"/>
    </row>
    <row r="5" spans="1:10" s="2" customFormat="1">
      <c r="C5" s="3"/>
      <c r="D5" s="3"/>
      <c r="E5" s="4" t="s">
        <v>2</v>
      </c>
      <c r="G5" s="4">
        <v>2555</v>
      </c>
      <c r="I5" s="4">
        <v>2554</v>
      </c>
    </row>
    <row r="6" spans="1:10">
      <c r="A6" s="5" t="s">
        <v>3</v>
      </c>
      <c r="G6" s="6"/>
      <c r="H6" s="6"/>
      <c r="I6" s="6"/>
    </row>
    <row r="7" spans="1:10">
      <c r="A7" s="5" t="s">
        <v>4</v>
      </c>
      <c r="D7" s="7"/>
      <c r="G7" s="6"/>
      <c r="H7" s="6"/>
      <c r="I7" s="6"/>
    </row>
    <row r="8" spans="1:10">
      <c r="A8" s="1" t="s">
        <v>5</v>
      </c>
      <c r="D8" s="7"/>
      <c r="G8" s="8">
        <v>158047323</v>
      </c>
      <c r="H8" s="8"/>
      <c r="I8" s="8">
        <v>95807582</v>
      </c>
      <c r="J8" s="37"/>
    </row>
    <row r="9" spans="1:10">
      <c r="A9" s="1" t="s">
        <v>56</v>
      </c>
      <c r="D9" s="7"/>
      <c r="G9" s="8"/>
      <c r="H9" s="8"/>
      <c r="I9" s="8">
        <v>20000000</v>
      </c>
      <c r="J9" s="37">
        <f>J10-G10</f>
        <v>0.11000001430511475</v>
      </c>
    </row>
    <row r="10" spans="1:10">
      <c r="A10" s="9" t="s">
        <v>57</v>
      </c>
      <c r="D10" s="7"/>
      <c r="E10" s="10">
        <v>5</v>
      </c>
      <c r="G10" s="27">
        <v>471534165</v>
      </c>
      <c r="H10" s="8"/>
      <c r="I10" s="8">
        <v>283293841</v>
      </c>
      <c r="J10" s="27">
        <v>471534165.11000001</v>
      </c>
    </row>
    <row r="11" spans="1:10">
      <c r="A11" s="1" t="s">
        <v>6</v>
      </c>
      <c r="D11" s="7"/>
      <c r="G11" s="12">
        <v>81722774</v>
      </c>
      <c r="H11" s="8"/>
      <c r="I11" s="12">
        <v>44088505</v>
      </c>
    </row>
    <row r="12" spans="1:10">
      <c r="A12" s="1" t="s">
        <v>46</v>
      </c>
      <c r="E12" s="7"/>
      <c r="F12" s="7"/>
      <c r="G12" s="28">
        <v>19302149</v>
      </c>
      <c r="H12" s="12"/>
      <c r="I12" s="12">
        <v>7885536</v>
      </c>
      <c r="J12" s="28">
        <v>19302149</v>
      </c>
    </row>
    <row r="13" spans="1:10">
      <c r="A13" s="1" t="s">
        <v>71</v>
      </c>
      <c r="E13" s="7"/>
      <c r="F13" s="7"/>
      <c r="G13" s="28">
        <v>-11132795.630000001</v>
      </c>
      <c r="H13" s="12"/>
      <c r="I13" s="12"/>
      <c r="J13" s="28"/>
    </row>
    <row r="14" spans="1:10">
      <c r="A14" s="1" t="s">
        <v>7</v>
      </c>
      <c r="E14" s="7"/>
      <c r="F14" s="7"/>
      <c r="G14" s="32">
        <v>1489526</v>
      </c>
      <c r="H14" s="12"/>
      <c r="I14" s="12">
        <v>4947665</v>
      </c>
    </row>
    <row r="15" spans="1:10">
      <c r="A15" s="5" t="s">
        <v>8</v>
      </c>
      <c r="E15" s="7"/>
      <c r="F15" s="7"/>
      <c r="G15" s="14">
        <f>SUM(G8:G14)</f>
        <v>720963141.37</v>
      </c>
      <c r="H15" s="8"/>
      <c r="I15" s="14">
        <f>SUM(I8:I14)</f>
        <v>456023129</v>
      </c>
    </row>
    <row r="16" spans="1:10">
      <c r="A16" s="5" t="s">
        <v>9</v>
      </c>
      <c r="E16" s="7"/>
      <c r="F16" s="7"/>
      <c r="G16" s="8"/>
      <c r="H16" s="8"/>
      <c r="I16" s="8"/>
    </row>
    <row r="17" spans="1:10">
      <c r="A17" s="1" t="s">
        <v>42</v>
      </c>
      <c r="E17" s="10">
        <v>6</v>
      </c>
      <c r="F17" s="7"/>
      <c r="G17" s="8">
        <v>157499800</v>
      </c>
      <c r="H17" s="8"/>
      <c r="I17" s="8">
        <v>99999800</v>
      </c>
    </row>
    <row r="18" spans="1:10">
      <c r="A18" s="11" t="s">
        <v>47</v>
      </c>
      <c r="E18" s="10">
        <v>7</v>
      </c>
      <c r="F18" s="10"/>
      <c r="G18" s="8">
        <v>33778591</v>
      </c>
      <c r="H18" s="8"/>
      <c r="I18" s="8">
        <v>27179763</v>
      </c>
    </row>
    <row r="19" spans="1:10">
      <c r="A19" s="11" t="s">
        <v>48</v>
      </c>
      <c r="E19" s="10">
        <v>8</v>
      </c>
      <c r="F19" s="10"/>
      <c r="G19" s="8">
        <v>7955092</v>
      </c>
      <c r="H19" s="8"/>
      <c r="I19" s="31">
        <v>7824788</v>
      </c>
      <c r="J19" s="31">
        <v>7824787</v>
      </c>
    </row>
    <row r="20" spans="1:10">
      <c r="A20" s="9" t="s">
        <v>10</v>
      </c>
      <c r="D20" s="7"/>
      <c r="G20" s="32">
        <v>4134680</v>
      </c>
      <c r="H20" s="29"/>
      <c r="I20" s="32">
        <v>3928490</v>
      </c>
    </row>
    <row r="21" spans="1:10">
      <c r="A21" s="5" t="s">
        <v>11</v>
      </c>
      <c r="D21" s="7"/>
      <c r="G21" s="14">
        <f>SUM(G17:G20)</f>
        <v>203368163</v>
      </c>
      <c r="H21" s="8"/>
      <c r="I21" s="14">
        <f>SUM(I17:I20)</f>
        <v>138932841</v>
      </c>
    </row>
    <row r="22" spans="1:10" ht="24" thickBot="1">
      <c r="A22" s="5" t="s">
        <v>12</v>
      </c>
      <c r="D22" s="7"/>
      <c r="G22" s="15">
        <f>SUM(G15+G21)</f>
        <v>924331304.37</v>
      </c>
      <c r="H22" s="8"/>
      <c r="I22" s="15">
        <f>SUM(I15+I21)</f>
        <v>594955970</v>
      </c>
    </row>
    <row r="23" spans="1:10" ht="24" thickTop="1">
      <c r="D23" s="7"/>
      <c r="G23" s="16"/>
      <c r="I23" s="16"/>
    </row>
    <row r="24" spans="1:10">
      <c r="D24" s="7"/>
    </row>
    <row r="25" spans="1:10">
      <c r="A25" s="1" t="s">
        <v>13</v>
      </c>
      <c r="D25" s="7"/>
    </row>
    <row r="26" spans="1:10" ht="22.5" customHeight="1">
      <c r="A26" s="186" t="s">
        <v>0</v>
      </c>
      <c r="B26" s="186"/>
      <c r="C26" s="186"/>
      <c r="D26" s="186"/>
      <c r="E26" s="186"/>
      <c r="F26" s="186"/>
      <c r="G26" s="186"/>
      <c r="H26" s="186"/>
      <c r="I26" s="186"/>
    </row>
    <row r="27" spans="1:10" ht="22.5" customHeight="1">
      <c r="A27" s="186" t="s">
        <v>45</v>
      </c>
      <c r="B27" s="186"/>
      <c r="C27" s="186"/>
      <c r="D27" s="186"/>
      <c r="E27" s="186"/>
      <c r="F27" s="186"/>
      <c r="G27" s="186"/>
      <c r="H27" s="186"/>
      <c r="I27" s="186"/>
    </row>
    <row r="28" spans="1:10" ht="22.5" customHeight="1">
      <c r="A28" s="186" t="s">
        <v>63</v>
      </c>
      <c r="B28" s="186"/>
      <c r="C28" s="186"/>
      <c r="D28" s="186"/>
      <c r="E28" s="186"/>
      <c r="F28" s="186"/>
      <c r="G28" s="186"/>
      <c r="H28" s="186"/>
      <c r="I28" s="186"/>
    </row>
    <row r="29" spans="1:10" ht="22.5" customHeight="1">
      <c r="A29" s="185" t="s">
        <v>1</v>
      </c>
      <c r="B29" s="185"/>
      <c r="C29" s="185"/>
      <c r="D29" s="185"/>
      <c r="E29" s="185"/>
      <c r="F29" s="185"/>
      <c r="G29" s="185"/>
      <c r="H29" s="185"/>
      <c r="I29" s="185"/>
    </row>
    <row r="30" spans="1:10" s="2" customFormat="1" ht="22.5" customHeight="1">
      <c r="C30" s="3"/>
      <c r="D30" s="3"/>
      <c r="E30" s="4" t="s">
        <v>2</v>
      </c>
      <c r="G30" s="4">
        <v>2555</v>
      </c>
      <c r="I30" s="4">
        <v>2554</v>
      </c>
    </row>
    <row r="31" spans="1:10" ht="22.5" customHeight="1">
      <c r="A31" s="18" t="s">
        <v>14</v>
      </c>
      <c r="G31" s="19"/>
      <c r="H31" s="19"/>
      <c r="I31" s="19"/>
    </row>
    <row r="32" spans="1:10" ht="22.5" customHeight="1">
      <c r="A32" s="5" t="s">
        <v>15</v>
      </c>
      <c r="D32" s="7"/>
    </row>
    <row r="33" spans="1:10" ht="22.5" customHeight="1">
      <c r="A33" s="9" t="s">
        <v>55</v>
      </c>
      <c r="D33" s="7"/>
      <c r="E33" s="10">
        <v>9</v>
      </c>
      <c r="G33" s="39">
        <v>689116966.25</v>
      </c>
      <c r="H33" s="25"/>
      <c r="I33" s="25">
        <v>417203229</v>
      </c>
      <c r="J33" s="34">
        <v>689116966.25</v>
      </c>
    </row>
    <row r="34" spans="1:10" ht="22.5" customHeight="1">
      <c r="A34" s="11" t="s">
        <v>49</v>
      </c>
      <c r="D34" s="7"/>
      <c r="E34" s="42"/>
      <c r="G34" s="35">
        <v>-7758685.0899999999</v>
      </c>
      <c r="H34" s="8"/>
      <c r="I34" s="8">
        <v>25896141</v>
      </c>
      <c r="J34" s="34">
        <v>7758685.0899999999</v>
      </c>
    </row>
    <row r="35" spans="1:10" ht="22.5" customHeight="1">
      <c r="A35" s="11" t="s">
        <v>64</v>
      </c>
      <c r="D35" s="7"/>
      <c r="E35" s="42"/>
      <c r="G35" s="8">
        <v>69999000</v>
      </c>
      <c r="H35" s="8"/>
      <c r="I35" s="8">
        <v>0</v>
      </c>
    </row>
    <row r="36" spans="1:10" ht="22.5" customHeight="1">
      <c r="A36" s="11" t="s">
        <v>65</v>
      </c>
      <c r="D36" s="7"/>
      <c r="E36" s="10">
        <v>10</v>
      </c>
      <c r="G36" s="30"/>
      <c r="H36" s="30"/>
      <c r="I36" s="30">
        <v>0</v>
      </c>
    </row>
    <row r="37" spans="1:10" ht="22.5" customHeight="1">
      <c r="A37" s="1" t="s">
        <v>16</v>
      </c>
      <c r="D37" s="7"/>
      <c r="E37" s="43">
        <v>11</v>
      </c>
      <c r="G37" s="13">
        <v>44075797</v>
      </c>
      <c r="H37" s="8"/>
      <c r="I37" s="13">
        <v>29631532</v>
      </c>
    </row>
    <row r="38" spans="1:10" ht="22.5" customHeight="1">
      <c r="A38" s="5" t="s">
        <v>17</v>
      </c>
      <c r="D38" s="7"/>
      <c r="G38" s="13">
        <f>SUM(G33:G37)</f>
        <v>795433078.15999997</v>
      </c>
      <c r="H38" s="12"/>
      <c r="I38" s="13">
        <f>SUM(I33:I37)</f>
        <v>472730902</v>
      </c>
    </row>
    <row r="39" spans="1:10" ht="22.5" customHeight="1">
      <c r="A39" s="5" t="s">
        <v>51</v>
      </c>
      <c r="D39" s="7"/>
      <c r="G39" s="12" t="s">
        <v>43</v>
      </c>
      <c r="H39" s="12"/>
      <c r="I39" s="12" t="s">
        <v>43</v>
      </c>
    </row>
    <row r="40" spans="1:10" ht="22.5" customHeight="1">
      <c r="A40" s="1" t="s">
        <v>52</v>
      </c>
      <c r="D40" s="7"/>
      <c r="E40" s="43">
        <v>12</v>
      </c>
      <c r="G40" s="12">
        <v>22833161</v>
      </c>
      <c r="H40" s="12"/>
      <c r="I40" s="12">
        <v>20425055</v>
      </c>
    </row>
    <row r="41" spans="1:10" ht="22.5" customHeight="1">
      <c r="A41" s="1" t="s">
        <v>66</v>
      </c>
      <c r="D41" s="7"/>
      <c r="E41" s="10" t="s">
        <v>43</v>
      </c>
      <c r="G41" s="12"/>
      <c r="H41" s="12"/>
      <c r="I41" s="12"/>
    </row>
    <row r="42" spans="1:10" ht="22.5" customHeight="1">
      <c r="A42" s="24" t="s">
        <v>67</v>
      </c>
      <c r="D42" s="7"/>
      <c r="E42" s="43">
        <v>10</v>
      </c>
      <c r="G42" s="36">
        <v>3593975</v>
      </c>
      <c r="H42" s="12"/>
      <c r="I42" s="12">
        <v>0</v>
      </c>
      <c r="J42" s="36">
        <v>3593975</v>
      </c>
    </row>
    <row r="43" spans="1:10" ht="22.5" customHeight="1">
      <c r="A43" s="5" t="s">
        <v>53</v>
      </c>
      <c r="D43" s="7"/>
      <c r="G43" s="14">
        <f>SUM(G40:G42)</f>
        <v>26427136</v>
      </c>
      <c r="H43" s="12"/>
      <c r="I43" s="14">
        <f>SUM(I40:I42)</f>
        <v>20425055</v>
      </c>
    </row>
    <row r="44" spans="1:10" ht="22.5" customHeight="1">
      <c r="A44" s="5" t="s">
        <v>54</v>
      </c>
      <c r="D44" s="7"/>
      <c r="G44" s="14">
        <f>SUM(G38,G43)</f>
        <v>821860214.15999997</v>
      </c>
      <c r="H44" s="12"/>
      <c r="I44" s="14">
        <f>SUM(I38,I43)</f>
        <v>493155957</v>
      </c>
    </row>
    <row r="45" spans="1:10" ht="22.5" customHeight="1">
      <c r="A45" s="5" t="s">
        <v>18</v>
      </c>
      <c r="D45" s="7"/>
      <c r="G45" s="8"/>
      <c r="H45" s="8"/>
      <c r="I45" s="8"/>
    </row>
    <row r="46" spans="1:10" ht="22.5" customHeight="1">
      <c r="A46" s="1" t="s">
        <v>19</v>
      </c>
      <c r="D46" s="7"/>
      <c r="G46" s="8"/>
      <c r="H46" s="8"/>
      <c r="I46" s="8"/>
    </row>
    <row r="47" spans="1:10" ht="22.5" customHeight="1">
      <c r="A47" s="1" t="s">
        <v>58</v>
      </c>
      <c r="D47" s="7"/>
      <c r="G47" s="8"/>
      <c r="H47" s="8"/>
      <c r="I47" s="8"/>
    </row>
    <row r="48" spans="1:10" ht="22.5" customHeight="1" thickBot="1">
      <c r="A48" s="11" t="s">
        <v>20</v>
      </c>
      <c r="D48" s="7"/>
      <c r="E48" s="10"/>
      <c r="G48" s="15">
        <v>60000000</v>
      </c>
      <c r="H48" s="8"/>
      <c r="I48" s="15">
        <v>60000000</v>
      </c>
    </row>
    <row r="49" spans="1:10" ht="22.5" customHeight="1" thickTop="1">
      <c r="A49" s="1" t="s">
        <v>59</v>
      </c>
      <c r="D49" s="7"/>
      <c r="G49" s="8"/>
      <c r="H49" s="8"/>
      <c r="I49" s="8"/>
    </row>
    <row r="50" spans="1:10" ht="22.5" customHeight="1">
      <c r="A50" s="11" t="s">
        <v>20</v>
      </c>
      <c r="D50" s="7"/>
      <c r="E50" s="10"/>
      <c r="G50" s="8">
        <v>60000000</v>
      </c>
      <c r="H50" s="8"/>
      <c r="I50" s="8">
        <v>60000000</v>
      </c>
    </row>
    <row r="51" spans="1:10" ht="22.5" customHeight="1">
      <c r="A51" s="1" t="s">
        <v>21</v>
      </c>
      <c r="D51" s="7"/>
      <c r="G51" s="8"/>
      <c r="H51" s="8"/>
      <c r="I51" s="8"/>
    </row>
    <row r="52" spans="1:10" ht="22.5" customHeight="1">
      <c r="A52" s="1" t="s">
        <v>22</v>
      </c>
      <c r="D52" s="7"/>
      <c r="E52" s="10">
        <v>13</v>
      </c>
      <c r="G52" s="8">
        <v>6000000</v>
      </c>
      <c r="H52" s="8"/>
      <c r="I52" s="8">
        <v>6000000</v>
      </c>
    </row>
    <row r="53" spans="1:10" ht="22.5" customHeight="1">
      <c r="A53" s="11" t="s">
        <v>23</v>
      </c>
      <c r="D53" s="7"/>
      <c r="G53" s="38">
        <v>36471090.020000003</v>
      </c>
      <c r="H53" s="8"/>
      <c r="I53" s="13" t="e">
        <f>SUM(consolidated!#REF!)</f>
        <v>#REF!</v>
      </c>
      <c r="J53" s="34">
        <v>36471090.020000003</v>
      </c>
    </row>
    <row r="54" spans="1:10" ht="22.5" customHeight="1">
      <c r="A54" s="18" t="s">
        <v>24</v>
      </c>
      <c r="D54" s="7"/>
      <c r="G54" s="13">
        <f>SUM(G50:G53)</f>
        <v>102471090.02000001</v>
      </c>
      <c r="H54" s="8"/>
      <c r="I54" s="13" t="e">
        <f>SUM(I50:I53)</f>
        <v>#REF!</v>
      </c>
    </row>
    <row r="55" spans="1:10" ht="22.5" customHeight="1" thickBot="1">
      <c r="A55" s="20" t="s">
        <v>25</v>
      </c>
      <c r="D55" s="7"/>
      <c r="G55" s="15">
        <f>SUM(G44+G54)</f>
        <v>924331304.17999995</v>
      </c>
      <c r="H55" s="8"/>
      <c r="I55" s="15" t="e">
        <f>SUM(I44+I54)</f>
        <v>#REF!</v>
      </c>
    </row>
    <row r="56" spans="1:10" ht="16.5" customHeight="1" thickTop="1">
      <c r="D56" s="7"/>
      <c r="G56" s="8">
        <f>G55-G22</f>
        <v>-0.19000005722045898</v>
      </c>
      <c r="H56" s="8"/>
      <c r="I56" s="8" t="e">
        <f>I55-I22</f>
        <v>#REF!</v>
      </c>
    </row>
    <row r="57" spans="1:10" ht="22.5" customHeight="1">
      <c r="A57" s="1" t="s">
        <v>13</v>
      </c>
      <c r="D57" s="7"/>
      <c r="G57" s="6"/>
      <c r="H57" s="6"/>
      <c r="I57" s="6"/>
    </row>
    <row r="58" spans="1:10" ht="12" customHeight="1">
      <c r="D58" s="7"/>
      <c r="G58" s="6"/>
      <c r="H58" s="6"/>
      <c r="I58" s="6"/>
    </row>
    <row r="59" spans="1:10" ht="12" customHeight="1">
      <c r="A59" s="21"/>
      <c r="B59" s="21"/>
      <c r="C59" s="21"/>
      <c r="D59" s="7"/>
    </row>
    <row r="60" spans="1:10" ht="13.5" customHeight="1">
      <c r="D60" s="7"/>
    </row>
    <row r="61" spans="1:10" ht="22.5" customHeight="1">
      <c r="D61" s="11" t="s">
        <v>26</v>
      </c>
    </row>
    <row r="62" spans="1:10" ht="13.5" customHeight="1">
      <c r="A62" s="21"/>
      <c r="B62" s="21"/>
      <c r="C62" s="21"/>
    </row>
    <row r="63" spans="1:10">
      <c r="A63" s="183" t="s">
        <v>0</v>
      </c>
      <c r="B63" s="183"/>
      <c r="C63" s="183"/>
      <c r="D63" s="183"/>
      <c r="E63" s="183"/>
      <c r="F63" s="183"/>
      <c r="G63" s="183"/>
      <c r="H63" s="183"/>
      <c r="I63" s="183"/>
    </row>
    <row r="64" spans="1:10">
      <c r="A64" s="183" t="s">
        <v>50</v>
      </c>
      <c r="B64" s="183"/>
      <c r="C64" s="183"/>
      <c r="D64" s="183"/>
      <c r="E64" s="183"/>
      <c r="F64" s="183"/>
      <c r="G64" s="183"/>
      <c r="H64" s="183"/>
      <c r="I64" s="183"/>
    </row>
    <row r="65" spans="1:10">
      <c r="A65" s="183" t="s">
        <v>60</v>
      </c>
      <c r="B65" s="183"/>
      <c r="C65" s="183"/>
      <c r="D65" s="183"/>
      <c r="E65" s="183"/>
      <c r="F65" s="183"/>
      <c r="G65" s="183"/>
      <c r="H65" s="183"/>
      <c r="I65" s="183"/>
    </row>
    <row r="66" spans="1:10">
      <c r="A66" s="182" t="s">
        <v>1</v>
      </c>
      <c r="B66" s="182"/>
      <c r="C66" s="182"/>
      <c r="D66" s="182"/>
      <c r="E66" s="182"/>
      <c r="F66" s="182"/>
      <c r="G66" s="182"/>
      <c r="H66" s="182"/>
      <c r="I66" s="182"/>
    </row>
    <row r="67" spans="1:10" s="2" customFormat="1">
      <c r="C67" s="3"/>
      <c r="D67" s="3"/>
      <c r="E67" s="4"/>
      <c r="G67" s="4">
        <v>2555</v>
      </c>
      <c r="I67" s="4">
        <v>2554</v>
      </c>
    </row>
    <row r="68" spans="1:10">
      <c r="A68" s="5" t="s">
        <v>27</v>
      </c>
      <c r="D68" s="7"/>
    </row>
    <row r="69" spans="1:10">
      <c r="A69" s="11" t="s">
        <v>28</v>
      </c>
      <c r="D69" s="7"/>
      <c r="E69" s="10"/>
      <c r="G69" s="39">
        <v>1821696948</v>
      </c>
      <c r="H69" s="8"/>
      <c r="I69" s="8">
        <v>1558918266</v>
      </c>
      <c r="J69" s="39">
        <v>1821696948</v>
      </c>
    </row>
    <row r="70" spans="1:10">
      <c r="A70" s="11" t="s">
        <v>29</v>
      </c>
      <c r="D70" s="7"/>
      <c r="E70" s="10"/>
      <c r="G70" s="40">
        <v>80409733.469999999</v>
      </c>
      <c r="H70" s="8"/>
      <c r="I70" s="8">
        <v>84346125</v>
      </c>
      <c r="J70" s="40">
        <v>80409733.469999999</v>
      </c>
    </row>
    <row r="71" spans="1:10">
      <c r="A71" s="11" t="s">
        <v>30</v>
      </c>
      <c r="D71" s="7"/>
      <c r="E71" s="10"/>
      <c r="G71" s="8">
        <v>20314766</v>
      </c>
      <c r="H71" s="8"/>
      <c r="I71" s="8">
        <v>60407953</v>
      </c>
    </row>
    <row r="72" spans="1:10">
      <c r="A72" s="11" t="s">
        <v>31</v>
      </c>
      <c r="D72" s="7"/>
      <c r="E72" s="10"/>
      <c r="G72" s="8">
        <v>137802843</v>
      </c>
      <c r="H72" s="8"/>
      <c r="I72" s="8">
        <v>100707764</v>
      </c>
    </row>
    <row r="73" spans="1:10">
      <c r="A73" s="11" t="s">
        <v>32</v>
      </c>
      <c r="D73" s="7"/>
      <c r="G73" s="8">
        <v>5974268</v>
      </c>
      <c r="H73" s="8"/>
      <c r="I73" s="8">
        <v>4996769</v>
      </c>
    </row>
    <row r="74" spans="1:10">
      <c r="A74" s="1" t="s">
        <v>33</v>
      </c>
      <c r="D74" s="7"/>
      <c r="E74" s="10"/>
      <c r="G74" s="34">
        <v>23323018</v>
      </c>
      <c r="H74" s="8"/>
      <c r="I74" s="13">
        <v>11863886</v>
      </c>
      <c r="J74" s="34">
        <v>23323018</v>
      </c>
    </row>
    <row r="75" spans="1:10">
      <c r="A75" s="5" t="s">
        <v>34</v>
      </c>
      <c r="D75" s="7"/>
      <c r="G75" s="13">
        <f>SUM(G69:G74)</f>
        <v>2089521576.47</v>
      </c>
      <c r="H75" s="8"/>
      <c r="I75" s="13">
        <f>SUM(I69:I74)</f>
        <v>1821240763</v>
      </c>
    </row>
    <row r="76" spans="1:10">
      <c r="A76" s="5" t="s">
        <v>35</v>
      </c>
      <c r="D76" s="7"/>
      <c r="G76" s="8"/>
      <c r="H76" s="8"/>
      <c r="I76" s="8"/>
    </row>
    <row r="77" spans="1:10">
      <c r="A77" s="9" t="s">
        <v>36</v>
      </c>
      <c r="D77" s="7"/>
      <c r="E77" s="10"/>
      <c r="F77" s="10"/>
      <c r="G77" s="8">
        <v>1418236076</v>
      </c>
      <c r="H77" s="8"/>
      <c r="I77" s="8">
        <v>1173749599</v>
      </c>
    </row>
    <row r="78" spans="1:10">
      <c r="A78" s="1" t="s">
        <v>37</v>
      </c>
      <c r="D78" s="7"/>
      <c r="E78" s="10"/>
      <c r="F78" s="10"/>
      <c r="G78" s="39">
        <v>226061025.90000001</v>
      </c>
      <c r="H78" s="8"/>
      <c r="I78" s="8">
        <v>165207482</v>
      </c>
      <c r="J78" s="39">
        <v>226061025.90000001</v>
      </c>
    </row>
    <row r="79" spans="1:10">
      <c r="A79" s="1" t="s">
        <v>38</v>
      </c>
      <c r="D79" s="7"/>
      <c r="E79" s="10"/>
      <c r="F79" s="10"/>
      <c r="G79" s="39">
        <v>248039638.71000001</v>
      </c>
      <c r="H79" s="8"/>
      <c r="I79" s="13">
        <v>209979019</v>
      </c>
      <c r="J79" s="39">
        <v>248039638.71000001</v>
      </c>
    </row>
    <row r="80" spans="1:10">
      <c r="A80" s="5" t="s">
        <v>39</v>
      </c>
      <c r="D80" s="7"/>
      <c r="G80" s="13">
        <f>SUM(G77:G79)</f>
        <v>1892336740.6100001</v>
      </c>
      <c r="H80" s="12"/>
      <c r="I80" s="13">
        <f>SUM(I77:I79)</f>
        <v>1548936100</v>
      </c>
    </row>
    <row r="81" spans="1:10">
      <c r="A81" s="18" t="s">
        <v>68</v>
      </c>
      <c r="D81" s="7"/>
      <c r="G81" s="12">
        <f>G75-G80</f>
        <v>197184835.8599999</v>
      </c>
      <c r="H81" s="8"/>
      <c r="I81" s="12">
        <f>I75-I80</f>
        <v>272304663</v>
      </c>
    </row>
    <row r="82" spans="1:10">
      <c r="A82" s="11" t="s">
        <v>69</v>
      </c>
      <c r="D82" s="7"/>
      <c r="G82" s="13">
        <v>228844.52</v>
      </c>
      <c r="H82" s="12"/>
      <c r="I82" s="13">
        <v>0</v>
      </c>
    </row>
    <row r="83" spans="1:10">
      <c r="A83" s="18" t="s">
        <v>70</v>
      </c>
      <c r="D83" s="7"/>
      <c r="G83" s="12">
        <f>G81-G82</f>
        <v>196955991.33999988</v>
      </c>
      <c r="H83" s="12"/>
      <c r="I83" s="12">
        <f>I81-I82</f>
        <v>272304663</v>
      </c>
    </row>
    <row r="84" spans="1:10">
      <c r="A84" s="1" t="s">
        <v>61</v>
      </c>
      <c r="D84" s="7"/>
      <c r="E84" s="10" t="s">
        <v>43</v>
      </c>
      <c r="F84" s="10"/>
      <c r="G84" s="41">
        <v>-46284914.590000004</v>
      </c>
      <c r="H84" s="12"/>
      <c r="I84" s="13">
        <v>-80959572</v>
      </c>
      <c r="J84" s="39">
        <v>-46284914.590000004</v>
      </c>
    </row>
    <row r="85" spans="1:10" ht="24" thickBot="1">
      <c r="A85" s="20" t="s">
        <v>40</v>
      </c>
      <c r="D85" s="7"/>
      <c r="G85" s="15">
        <f>G83+G84</f>
        <v>150671076.74999988</v>
      </c>
      <c r="H85" s="12"/>
      <c r="I85" s="15">
        <f>I83+I84</f>
        <v>191345091</v>
      </c>
    </row>
    <row r="86" spans="1:10" ht="24" thickTop="1">
      <c r="D86" s="7"/>
      <c r="G86" s="22"/>
      <c r="H86" s="6"/>
      <c r="I86" s="22"/>
    </row>
    <row r="87" spans="1:10">
      <c r="A87" s="1" t="s">
        <v>13</v>
      </c>
      <c r="D87" s="7"/>
      <c r="G87" s="23"/>
      <c r="H87" s="23"/>
      <c r="I87" s="23"/>
    </row>
  </sheetData>
  <mergeCells count="12">
    <mergeCell ref="A66:I66"/>
    <mergeCell ref="A1:I1"/>
    <mergeCell ref="A2:I2"/>
    <mergeCell ref="A3:I3"/>
    <mergeCell ref="A4:I4"/>
    <mergeCell ref="A26:I26"/>
    <mergeCell ref="A27:I27"/>
    <mergeCell ref="A28:I28"/>
    <mergeCell ref="A29:I29"/>
    <mergeCell ref="A63:I63"/>
    <mergeCell ref="A64:I64"/>
    <mergeCell ref="A65:I65"/>
  </mergeCells>
  <pageMargins left="0.98425196850393704" right="0.39370078740157483" top="0.78740157480314965" bottom="0.31496062992125984" header="0.31496062992125984" footer="0.31496062992125984"/>
  <pageSetup paperSize="9" orientation="portrait" r:id="rId1"/>
  <rowBreaks count="2" manualBreakCount="2">
    <brk id="25" max="16383" man="1"/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7"/>
  <sheetViews>
    <sheetView showGridLines="0" view="pageBreakPreview" topLeftCell="A82" zoomScaleNormal="90" zoomScaleSheetLayoutView="100" workbookViewId="0">
      <selection activeCell="A86" sqref="A86"/>
    </sheetView>
  </sheetViews>
  <sheetFormatPr defaultColWidth="9.140625" defaultRowHeight="24" customHeight="1"/>
  <cols>
    <col min="1" max="1" width="11" style="152" customWidth="1"/>
    <col min="2" max="2" width="11.85546875" style="48" customWidth="1"/>
    <col min="3" max="3" width="24.85546875" style="48" customWidth="1"/>
    <col min="4" max="4" width="1.7109375" style="48" customWidth="1"/>
    <col min="5" max="5" width="8.7109375" style="48" customWidth="1"/>
    <col min="6" max="6" width="1.7109375" style="48" customWidth="1"/>
    <col min="7" max="7" width="13.7109375" style="53" customWidth="1"/>
    <col min="8" max="8" width="1.7109375" style="48" customWidth="1"/>
    <col min="9" max="9" width="13.7109375" style="48" customWidth="1"/>
    <col min="10" max="10" width="1.7109375" style="48" customWidth="1"/>
    <col min="11" max="11" width="13.7109375" style="53" customWidth="1"/>
    <col min="12" max="12" width="2" style="57" customWidth="1"/>
    <col min="13" max="13" width="13.7109375" style="57" customWidth="1"/>
    <col min="14" max="14" width="1.28515625" style="48" customWidth="1"/>
    <col min="15" max="15" width="9.85546875" style="48" bestFit="1" customWidth="1"/>
    <col min="16" max="16" width="11.28515625" style="48" bestFit="1" customWidth="1"/>
    <col min="17" max="16384" width="9.140625" style="48"/>
  </cols>
  <sheetData>
    <row r="1" spans="1:16" ht="24" customHeight="1">
      <c r="A1" s="151" t="s">
        <v>133</v>
      </c>
      <c r="B1" s="47"/>
      <c r="C1" s="47"/>
      <c r="D1" s="47"/>
      <c r="E1" s="47"/>
      <c r="F1" s="47"/>
      <c r="G1" s="138"/>
      <c r="H1" s="47"/>
      <c r="I1" s="47"/>
      <c r="J1" s="47"/>
      <c r="K1" s="138"/>
      <c r="L1" s="47"/>
      <c r="M1" s="47"/>
    </row>
    <row r="2" spans="1:16" ht="24" customHeight="1">
      <c r="A2" s="151" t="s">
        <v>44</v>
      </c>
      <c r="B2" s="47"/>
      <c r="C2" s="47"/>
      <c r="D2" s="47"/>
      <c r="E2" s="47"/>
      <c r="F2" s="47"/>
      <c r="G2" s="138"/>
      <c r="H2" s="47"/>
      <c r="I2" s="47"/>
      <c r="J2" s="47"/>
      <c r="K2" s="138"/>
      <c r="L2" s="47"/>
      <c r="M2" s="47"/>
    </row>
    <row r="3" spans="1:16" ht="24" customHeight="1">
      <c r="A3" s="151" t="s">
        <v>172</v>
      </c>
      <c r="B3" s="47"/>
      <c r="C3" s="47"/>
      <c r="D3" s="47"/>
      <c r="E3" s="47"/>
      <c r="F3" s="47"/>
      <c r="G3" s="138"/>
      <c r="H3" s="47"/>
      <c r="I3" s="47"/>
      <c r="J3" s="47"/>
      <c r="K3" s="138"/>
      <c r="L3" s="47"/>
      <c r="M3" s="47"/>
    </row>
    <row r="4" spans="1:16" ht="24" customHeight="1">
      <c r="B4" s="57"/>
      <c r="C4" s="57"/>
      <c r="D4" s="57"/>
      <c r="E4" s="57"/>
      <c r="F4" s="57"/>
      <c r="H4" s="57"/>
      <c r="I4" s="57"/>
      <c r="J4" s="57"/>
      <c r="M4" s="90" t="s">
        <v>140</v>
      </c>
    </row>
    <row r="5" spans="1:16" ht="24" customHeight="1">
      <c r="B5" s="57"/>
      <c r="C5" s="57"/>
      <c r="D5" s="57"/>
      <c r="E5" s="57"/>
      <c r="F5" s="57"/>
      <c r="G5" s="187" t="s">
        <v>113</v>
      </c>
      <c r="H5" s="187"/>
      <c r="I5" s="187"/>
      <c r="J5" s="187"/>
      <c r="K5" s="187" t="s">
        <v>114</v>
      </c>
      <c r="L5" s="187"/>
      <c r="M5" s="187"/>
    </row>
    <row r="6" spans="1:16" s="44" customFormat="1" ht="24" customHeight="1">
      <c r="A6" s="153"/>
      <c r="C6" s="45"/>
      <c r="D6" s="45"/>
      <c r="E6" s="92" t="s">
        <v>2</v>
      </c>
      <c r="G6" s="143" t="s">
        <v>173</v>
      </c>
      <c r="H6" s="144"/>
      <c r="I6" s="143" t="s">
        <v>174</v>
      </c>
      <c r="J6" s="48"/>
      <c r="K6" s="143" t="s">
        <v>173</v>
      </c>
      <c r="L6" s="144"/>
      <c r="M6" s="143" t="s">
        <v>174</v>
      </c>
    </row>
    <row r="7" spans="1:16" s="44" customFormat="1" ht="24" customHeight="1">
      <c r="A7" s="153"/>
      <c r="C7" s="45"/>
      <c r="D7" s="45"/>
      <c r="E7" s="106"/>
      <c r="G7" s="145" t="s">
        <v>147</v>
      </c>
      <c r="H7" s="144"/>
      <c r="I7" s="145" t="s">
        <v>149</v>
      </c>
      <c r="J7" s="48"/>
      <c r="K7" s="145" t="s">
        <v>147</v>
      </c>
      <c r="L7" s="144"/>
      <c r="M7" s="145" t="s">
        <v>149</v>
      </c>
    </row>
    <row r="8" spans="1:16" s="44" customFormat="1" ht="24" customHeight="1">
      <c r="A8" s="153"/>
      <c r="C8" s="45"/>
      <c r="D8" s="45"/>
      <c r="E8" s="106"/>
      <c r="G8" s="145" t="s">
        <v>148</v>
      </c>
      <c r="H8" s="144"/>
      <c r="I8" s="51"/>
      <c r="J8" s="48"/>
      <c r="K8" s="145" t="s">
        <v>148</v>
      </c>
      <c r="L8" s="144"/>
      <c r="M8" s="51"/>
    </row>
    <row r="9" spans="1:16" s="147" customFormat="1" ht="24" customHeight="1">
      <c r="A9" s="155" t="s">
        <v>3</v>
      </c>
      <c r="G9" s="150"/>
      <c r="K9" s="156"/>
      <c r="L9" s="157"/>
      <c r="M9" s="157"/>
    </row>
    <row r="10" spans="1:16" s="147" customFormat="1" ht="24" customHeight="1">
      <c r="A10" s="155" t="s">
        <v>4</v>
      </c>
      <c r="D10" s="158"/>
      <c r="G10" s="150"/>
      <c r="K10" s="156"/>
      <c r="L10" s="157"/>
      <c r="M10" s="157"/>
    </row>
    <row r="11" spans="1:16" s="147" customFormat="1" ht="24" customHeight="1">
      <c r="A11" s="147" t="s">
        <v>5</v>
      </c>
      <c r="D11" s="158"/>
      <c r="E11" s="159"/>
      <c r="G11" s="160">
        <v>309360</v>
      </c>
      <c r="H11" s="161"/>
      <c r="I11" s="160">
        <v>512302</v>
      </c>
      <c r="K11" s="156">
        <v>156644</v>
      </c>
      <c r="L11" s="161"/>
      <c r="M11" s="156">
        <v>180346</v>
      </c>
      <c r="O11" s="148"/>
      <c r="P11" s="148"/>
    </row>
    <row r="12" spans="1:16" s="147" customFormat="1" ht="24" customHeight="1">
      <c r="A12" s="162" t="s">
        <v>57</v>
      </c>
      <c r="D12" s="158"/>
      <c r="E12" s="159" t="s">
        <v>182</v>
      </c>
      <c r="G12" s="160">
        <v>119152</v>
      </c>
      <c r="H12" s="149"/>
      <c r="I12" s="160">
        <v>76550</v>
      </c>
      <c r="K12" s="156">
        <v>1464</v>
      </c>
      <c r="L12" s="149"/>
      <c r="M12" s="156">
        <v>753</v>
      </c>
      <c r="O12" s="148"/>
      <c r="P12" s="148"/>
    </row>
    <row r="13" spans="1:16" s="147" customFormat="1" ht="24" customHeight="1">
      <c r="A13" s="147" t="s">
        <v>6</v>
      </c>
      <c r="D13" s="158"/>
      <c r="E13" s="159">
        <v>4</v>
      </c>
      <c r="G13" s="150">
        <v>5858</v>
      </c>
      <c r="H13" s="149"/>
      <c r="I13" s="150">
        <v>6949</v>
      </c>
      <c r="K13" s="161">
        <v>0</v>
      </c>
      <c r="L13" s="161"/>
      <c r="M13" s="161">
        <v>0</v>
      </c>
      <c r="O13" s="148"/>
      <c r="P13" s="148"/>
    </row>
    <row r="14" spans="1:16" s="147" customFormat="1" ht="24" customHeight="1">
      <c r="A14" s="147" t="s">
        <v>152</v>
      </c>
      <c r="D14" s="158"/>
      <c r="E14" s="159">
        <v>5</v>
      </c>
      <c r="G14" s="150">
        <v>703642</v>
      </c>
      <c r="H14" s="149"/>
      <c r="I14" s="150">
        <v>495826</v>
      </c>
      <c r="K14" s="163">
        <v>75062</v>
      </c>
      <c r="L14" s="161"/>
      <c r="M14" s="163">
        <v>5062</v>
      </c>
      <c r="O14" s="148"/>
      <c r="P14" s="148"/>
    </row>
    <row r="15" spans="1:16" s="147" customFormat="1" ht="24" customHeight="1">
      <c r="A15" s="147" t="s">
        <v>7</v>
      </c>
      <c r="E15" s="159"/>
      <c r="F15" s="158"/>
      <c r="G15" s="150">
        <v>6219</v>
      </c>
      <c r="H15" s="149"/>
      <c r="I15" s="150">
        <v>6244</v>
      </c>
      <c r="J15" s="158"/>
      <c r="K15" s="156">
        <v>640</v>
      </c>
      <c r="L15" s="149"/>
      <c r="M15" s="156">
        <v>397</v>
      </c>
    </row>
    <row r="16" spans="1:16" s="147" customFormat="1" ht="24" customHeight="1">
      <c r="A16" s="155" t="s">
        <v>8</v>
      </c>
      <c r="E16" s="158"/>
      <c r="F16" s="158"/>
      <c r="G16" s="164">
        <f>SUM(G11:G15)</f>
        <v>1144231</v>
      </c>
      <c r="H16" s="161"/>
      <c r="I16" s="164">
        <f>SUM(I11:I15)</f>
        <v>1097871</v>
      </c>
      <c r="J16" s="158"/>
      <c r="K16" s="165">
        <f>SUM(K11:K15)</f>
        <v>233810</v>
      </c>
      <c r="L16" s="161"/>
      <c r="M16" s="165">
        <f>SUM(M11:M15)</f>
        <v>186558</v>
      </c>
    </row>
    <row r="17" spans="1:18" s="147" customFormat="1" ht="24" customHeight="1">
      <c r="A17" s="155" t="s">
        <v>9</v>
      </c>
      <c r="E17" s="158"/>
      <c r="F17" s="158"/>
      <c r="G17" s="160"/>
      <c r="H17" s="161"/>
      <c r="I17" s="160"/>
      <c r="J17" s="158"/>
      <c r="K17" s="156"/>
      <c r="L17" s="161"/>
      <c r="M17" s="156"/>
    </row>
    <row r="18" spans="1:18" s="147" customFormat="1" ht="24" customHeight="1">
      <c r="A18" s="147" t="s">
        <v>110</v>
      </c>
      <c r="E18" s="158"/>
      <c r="F18" s="158"/>
      <c r="G18" s="160">
        <v>1428</v>
      </c>
      <c r="H18" s="161"/>
      <c r="I18" s="160">
        <v>1428</v>
      </c>
      <c r="J18" s="158"/>
      <c r="K18" s="156">
        <v>1428</v>
      </c>
      <c r="L18" s="161"/>
      <c r="M18" s="156">
        <v>1428</v>
      </c>
    </row>
    <row r="19" spans="1:18" s="147" customFormat="1" ht="24" customHeight="1">
      <c r="A19" s="147" t="s">
        <v>175</v>
      </c>
      <c r="E19" s="159">
        <v>5</v>
      </c>
      <c r="F19" s="158"/>
      <c r="G19" s="160">
        <v>14889</v>
      </c>
      <c r="H19" s="161"/>
      <c r="I19" s="160">
        <v>14889</v>
      </c>
      <c r="J19" s="158"/>
      <c r="K19" s="161">
        <v>0</v>
      </c>
      <c r="L19" s="161"/>
      <c r="M19" s="161">
        <v>0</v>
      </c>
    </row>
    <row r="20" spans="1:18" s="147" customFormat="1" ht="24" customHeight="1">
      <c r="A20" s="147" t="s">
        <v>127</v>
      </c>
      <c r="E20" s="159">
        <v>6</v>
      </c>
      <c r="F20" s="158"/>
      <c r="G20" s="161">
        <v>0</v>
      </c>
      <c r="H20" s="161"/>
      <c r="I20" s="161">
        <v>0</v>
      </c>
      <c r="J20" s="158"/>
      <c r="K20" s="156">
        <v>1271255</v>
      </c>
      <c r="L20" s="161"/>
      <c r="M20" s="156">
        <v>1262147</v>
      </c>
    </row>
    <row r="21" spans="1:18" s="147" customFormat="1" ht="24" customHeight="1">
      <c r="A21" s="147" t="s">
        <v>128</v>
      </c>
      <c r="E21" s="159">
        <v>7</v>
      </c>
      <c r="F21" s="158"/>
      <c r="G21" s="160">
        <v>54870</v>
      </c>
      <c r="H21" s="161"/>
      <c r="I21" s="160">
        <v>54373</v>
      </c>
      <c r="J21" s="158"/>
      <c r="K21" s="156">
        <v>54870</v>
      </c>
      <c r="L21" s="161"/>
      <c r="M21" s="156">
        <v>54373</v>
      </c>
    </row>
    <row r="22" spans="1:18" s="147" customFormat="1" ht="24" customHeight="1">
      <c r="A22" s="147" t="s">
        <v>116</v>
      </c>
      <c r="E22" s="159">
        <v>8</v>
      </c>
      <c r="F22" s="158"/>
      <c r="G22" s="161">
        <v>0</v>
      </c>
      <c r="H22" s="161"/>
      <c r="I22" s="161">
        <v>0</v>
      </c>
      <c r="J22" s="158"/>
      <c r="K22" s="156">
        <v>10914</v>
      </c>
      <c r="L22" s="161"/>
      <c r="M22" s="156">
        <v>11328</v>
      </c>
    </row>
    <row r="23" spans="1:18" s="147" customFormat="1" ht="24" customHeight="1">
      <c r="A23" s="147" t="s">
        <v>125</v>
      </c>
      <c r="E23" s="159">
        <v>9</v>
      </c>
      <c r="F23" s="158"/>
      <c r="G23" s="160">
        <v>1604974</v>
      </c>
      <c r="H23" s="149"/>
      <c r="I23" s="160">
        <v>1556398</v>
      </c>
      <c r="J23" s="158"/>
      <c r="K23" s="156">
        <v>372633</v>
      </c>
      <c r="L23" s="149"/>
      <c r="M23" s="156">
        <v>336888</v>
      </c>
      <c r="O23" s="148"/>
      <c r="P23" s="148"/>
    </row>
    <row r="24" spans="1:18" s="147" customFormat="1" ht="24" customHeight="1">
      <c r="A24" s="147" t="s">
        <v>153</v>
      </c>
      <c r="E24" s="159">
        <v>12.1</v>
      </c>
      <c r="F24" s="158"/>
      <c r="G24" s="160">
        <v>343002</v>
      </c>
      <c r="H24" s="149"/>
      <c r="I24" s="160">
        <v>347696</v>
      </c>
      <c r="J24" s="158"/>
      <c r="K24" s="156">
        <v>15638</v>
      </c>
      <c r="L24" s="149"/>
      <c r="M24" s="156">
        <v>16279</v>
      </c>
      <c r="O24" s="148"/>
      <c r="P24" s="148"/>
    </row>
    <row r="25" spans="1:18" s="147" customFormat="1" ht="24" customHeight="1">
      <c r="A25" s="166" t="s">
        <v>95</v>
      </c>
      <c r="E25" s="159">
        <v>10</v>
      </c>
      <c r="F25" s="159"/>
      <c r="G25" s="160">
        <v>10211</v>
      </c>
      <c r="H25" s="149"/>
      <c r="I25" s="160">
        <v>10225</v>
      </c>
      <c r="J25" s="159"/>
      <c r="K25" s="156">
        <v>10149</v>
      </c>
      <c r="L25" s="149"/>
      <c r="M25" s="156">
        <v>10156</v>
      </c>
      <c r="O25" s="148"/>
      <c r="P25" s="148"/>
      <c r="R25" s="148"/>
    </row>
    <row r="26" spans="1:18" s="147" customFormat="1" ht="24" customHeight="1">
      <c r="A26" s="162" t="s">
        <v>10</v>
      </c>
      <c r="D26" s="158"/>
      <c r="E26" s="159"/>
      <c r="G26" s="160">
        <v>67440</v>
      </c>
      <c r="H26" s="149"/>
      <c r="I26" s="160">
        <v>83266</v>
      </c>
      <c r="K26" s="156">
        <v>49555</v>
      </c>
      <c r="L26" s="149"/>
      <c r="M26" s="156">
        <v>65331</v>
      </c>
      <c r="O26" s="148"/>
      <c r="P26" s="148"/>
    </row>
    <row r="27" spans="1:18" s="147" customFormat="1" ht="24" customHeight="1">
      <c r="A27" s="155" t="s">
        <v>11</v>
      </c>
      <c r="D27" s="158"/>
      <c r="G27" s="164">
        <f>SUM(G18:G26)</f>
        <v>2096814</v>
      </c>
      <c r="H27" s="161"/>
      <c r="I27" s="164">
        <f>SUM(I18:I26)</f>
        <v>2068275</v>
      </c>
      <c r="K27" s="165">
        <f>SUM(K18:K26)</f>
        <v>1786442</v>
      </c>
      <c r="L27" s="161"/>
      <c r="M27" s="165">
        <f>SUM(M18:M26)</f>
        <v>1757930</v>
      </c>
    </row>
    <row r="28" spans="1:18" s="147" customFormat="1" ht="24" customHeight="1" thickBot="1">
      <c r="A28" s="155" t="s">
        <v>12</v>
      </c>
      <c r="D28" s="158"/>
      <c r="G28" s="167">
        <f>SUM(G16,G27)</f>
        <v>3241045</v>
      </c>
      <c r="H28" s="161"/>
      <c r="I28" s="167">
        <f>SUM(I16,I27)</f>
        <v>3166146</v>
      </c>
      <c r="K28" s="168">
        <f>SUM(K16,K27)</f>
        <v>2020252</v>
      </c>
      <c r="L28" s="161"/>
      <c r="M28" s="168">
        <f>SUM(M16,M27)</f>
        <v>1944488</v>
      </c>
    </row>
    <row r="29" spans="1:18" s="147" customFormat="1" ht="24" customHeight="1" thickTop="1">
      <c r="A29" s="155"/>
      <c r="D29" s="158"/>
      <c r="G29" s="169"/>
      <c r="H29" s="161"/>
      <c r="I29" s="169"/>
      <c r="K29" s="170"/>
      <c r="L29" s="161"/>
      <c r="M29" s="170"/>
    </row>
    <row r="30" spans="1:18" ht="24" customHeight="1">
      <c r="A30" s="152" t="s">
        <v>200</v>
      </c>
      <c r="D30" s="50"/>
    </row>
    <row r="31" spans="1:18" ht="24" customHeight="1">
      <c r="A31" s="151" t="s">
        <v>133</v>
      </c>
      <c r="B31" s="47"/>
      <c r="C31" s="47"/>
      <c r="D31" s="47"/>
      <c r="E31" s="47"/>
      <c r="F31" s="47"/>
      <c r="G31" s="138"/>
      <c r="H31" s="47"/>
      <c r="I31" s="47"/>
      <c r="J31" s="47"/>
      <c r="K31" s="138"/>
      <c r="L31" s="47"/>
      <c r="M31" s="47"/>
    </row>
    <row r="32" spans="1:18" ht="24" customHeight="1">
      <c r="A32" s="151" t="s">
        <v>45</v>
      </c>
      <c r="B32" s="47"/>
      <c r="C32" s="47"/>
      <c r="D32" s="47"/>
      <c r="E32" s="47"/>
      <c r="F32" s="47"/>
      <c r="G32" s="138"/>
      <c r="H32" s="47"/>
      <c r="I32" s="47"/>
      <c r="J32" s="47"/>
      <c r="K32" s="138"/>
      <c r="L32" s="47"/>
      <c r="M32" s="47"/>
    </row>
    <row r="33" spans="1:16" ht="24" customHeight="1">
      <c r="A33" s="151" t="s">
        <v>172</v>
      </c>
      <c r="B33" s="47"/>
      <c r="C33" s="47"/>
      <c r="D33" s="47"/>
      <c r="E33" s="47"/>
      <c r="F33" s="47"/>
      <c r="G33" s="138"/>
      <c r="H33" s="47"/>
      <c r="I33" s="47"/>
      <c r="J33" s="47"/>
      <c r="K33" s="138"/>
      <c r="L33" s="47"/>
      <c r="M33" s="47"/>
    </row>
    <row r="34" spans="1:16" ht="24" customHeight="1">
      <c r="B34" s="57"/>
      <c r="C34" s="57"/>
      <c r="D34" s="57"/>
      <c r="E34" s="57"/>
      <c r="F34" s="57"/>
      <c r="H34" s="57"/>
      <c r="I34" s="57"/>
      <c r="J34" s="57"/>
      <c r="M34" s="90" t="s">
        <v>140</v>
      </c>
    </row>
    <row r="35" spans="1:16" ht="24" customHeight="1">
      <c r="B35" s="57"/>
      <c r="C35" s="57"/>
      <c r="D35" s="57"/>
      <c r="E35" s="57"/>
      <c r="F35" s="57"/>
      <c r="G35" s="187" t="s">
        <v>113</v>
      </c>
      <c r="H35" s="187"/>
      <c r="I35" s="187"/>
      <c r="J35" s="187"/>
      <c r="K35" s="187" t="s">
        <v>114</v>
      </c>
      <c r="L35" s="187"/>
      <c r="M35" s="187"/>
    </row>
    <row r="36" spans="1:16" s="44" customFormat="1" ht="24" customHeight="1">
      <c r="A36" s="153"/>
      <c r="C36" s="45"/>
      <c r="D36" s="45"/>
      <c r="E36" s="92" t="s">
        <v>2</v>
      </c>
      <c r="G36" s="143" t="s">
        <v>173</v>
      </c>
      <c r="H36" s="144"/>
      <c r="I36" s="143" t="s">
        <v>174</v>
      </c>
      <c r="J36" s="48"/>
      <c r="K36" s="143" t="s">
        <v>173</v>
      </c>
      <c r="L36" s="144"/>
      <c r="M36" s="143" t="s">
        <v>174</v>
      </c>
    </row>
    <row r="37" spans="1:16" s="44" customFormat="1" ht="24" customHeight="1">
      <c r="A37" s="153"/>
      <c r="C37" s="45"/>
      <c r="D37" s="45"/>
      <c r="E37" s="106"/>
      <c r="G37" s="145" t="s">
        <v>147</v>
      </c>
      <c r="H37" s="144"/>
      <c r="I37" s="145" t="s">
        <v>149</v>
      </c>
      <c r="J37" s="48"/>
      <c r="K37" s="145" t="s">
        <v>147</v>
      </c>
      <c r="L37" s="144"/>
      <c r="M37" s="145" t="s">
        <v>149</v>
      </c>
    </row>
    <row r="38" spans="1:16" s="44" customFormat="1" ht="24" customHeight="1">
      <c r="A38" s="153"/>
      <c r="C38" s="45"/>
      <c r="D38" s="45"/>
      <c r="E38" s="106"/>
      <c r="G38" s="145" t="s">
        <v>148</v>
      </c>
      <c r="H38" s="144"/>
      <c r="I38" s="51"/>
      <c r="J38" s="48"/>
      <c r="K38" s="145" t="s">
        <v>148</v>
      </c>
      <c r="L38" s="144"/>
      <c r="M38" s="51"/>
    </row>
    <row r="39" spans="1:16" s="147" customFormat="1" ht="24" customHeight="1">
      <c r="A39" s="171" t="s">
        <v>14</v>
      </c>
      <c r="G39" s="150"/>
      <c r="I39" s="161"/>
      <c r="K39" s="156"/>
      <c r="L39" s="172"/>
      <c r="M39" s="161"/>
    </row>
    <row r="40" spans="1:16" s="147" customFormat="1" ht="24" customHeight="1">
      <c r="A40" s="155" t="s">
        <v>15</v>
      </c>
      <c r="D40" s="158"/>
      <c r="G40" s="150"/>
      <c r="K40" s="156"/>
      <c r="L40" s="173"/>
      <c r="M40" s="173"/>
    </row>
    <row r="41" spans="1:16" s="147" customFormat="1" ht="24" customHeight="1">
      <c r="A41" s="162" t="s">
        <v>55</v>
      </c>
      <c r="D41" s="158"/>
      <c r="E41" s="159" t="s">
        <v>183</v>
      </c>
      <c r="G41" s="150">
        <v>85396</v>
      </c>
      <c r="H41" s="174"/>
      <c r="I41" s="150">
        <v>76589</v>
      </c>
      <c r="K41" s="156">
        <v>33296</v>
      </c>
      <c r="L41" s="174"/>
      <c r="M41" s="156">
        <v>35266</v>
      </c>
      <c r="O41" s="148"/>
      <c r="P41" s="148"/>
    </row>
    <row r="42" spans="1:16" s="147" customFormat="1" ht="24" customHeight="1">
      <c r="A42" s="162" t="s">
        <v>123</v>
      </c>
      <c r="D42" s="158"/>
      <c r="E42" s="159"/>
      <c r="G42" s="160">
        <v>513011</v>
      </c>
      <c r="H42" s="161"/>
      <c r="I42" s="160">
        <v>517327</v>
      </c>
      <c r="K42" s="161">
        <v>0</v>
      </c>
      <c r="L42" s="161"/>
      <c r="M42" s="161">
        <v>0</v>
      </c>
      <c r="O42" s="148"/>
      <c r="P42" s="148"/>
    </row>
    <row r="43" spans="1:16" s="147" customFormat="1" ht="24" customHeight="1">
      <c r="A43" s="166" t="s">
        <v>154</v>
      </c>
      <c r="D43" s="158"/>
      <c r="E43" s="159">
        <v>12.2</v>
      </c>
      <c r="G43" s="160">
        <v>10067</v>
      </c>
      <c r="H43" s="174"/>
      <c r="I43" s="160">
        <v>9897</v>
      </c>
      <c r="K43" s="163">
        <v>2176</v>
      </c>
      <c r="L43" s="174"/>
      <c r="M43" s="163">
        <v>2145</v>
      </c>
      <c r="O43" s="148"/>
      <c r="P43" s="148"/>
    </row>
    <row r="44" spans="1:16" s="147" customFormat="1" ht="24" customHeight="1">
      <c r="A44" s="166" t="s">
        <v>99</v>
      </c>
      <c r="D44" s="158"/>
      <c r="E44" s="159"/>
      <c r="G44" s="160">
        <v>17345</v>
      </c>
      <c r="H44" s="174"/>
      <c r="I44" s="160">
        <v>17465</v>
      </c>
      <c r="K44" s="161">
        <v>0</v>
      </c>
      <c r="L44" s="174"/>
      <c r="M44" s="161">
        <v>0</v>
      </c>
      <c r="O44" s="148"/>
      <c r="P44" s="148"/>
    </row>
    <row r="45" spans="1:16" s="147" customFormat="1" ht="24" customHeight="1">
      <c r="A45" s="166" t="s">
        <v>94</v>
      </c>
      <c r="D45" s="158"/>
      <c r="E45" s="159"/>
      <c r="G45" s="150">
        <v>40</v>
      </c>
      <c r="H45" s="174"/>
      <c r="I45" s="150">
        <v>24</v>
      </c>
      <c r="K45" s="161">
        <v>0</v>
      </c>
      <c r="L45" s="174"/>
      <c r="M45" s="161">
        <v>0</v>
      </c>
      <c r="O45" s="148"/>
      <c r="P45" s="148"/>
    </row>
    <row r="46" spans="1:16" s="147" customFormat="1" ht="24" customHeight="1">
      <c r="A46" s="147" t="s">
        <v>16</v>
      </c>
      <c r="D46" s="158"/>
      <c r="E46" s="159"/>
      <c r="G46" s="175">
        <v>5165</v>
      </c>
      <c r="H46" s="161"/>
      <c r="I46" s="175">
        <v>4278</v>
      </c>
      <c r="K46" s="176">
        <v>1701</v>
      </c>
      <c r="L46" s="161"/>
      <c r="M46" s="176">
        <v>975</v>
      </c>
      <c r="O46" s="148"/>
      <c r="P46" s="148"/>
    </row>
    <row r="47" spans="1:16" s="147" customFormat="1" ht="24" customHeight="1">
      <c r="A47" s="155" t="s">
        <v>17</v>
      </c>
      <c r="D47" s="158"/>
      <c r="G47" s="175">
        <f>SUM(G41:G46)</f>
        <v>631024</v>
      </c>
      <c r="H47" s="161"/>
      <c r="I47" s="175">
        <f>SUM(I41:I46)</f>
        <v>625580</v>
      </c>
      <c r="K47" s="176">
        <f>SUM(K41:K46)</f>
        <v>37173</v>
      </c>
      <c r="L47" s="161"/>
      <c r="M47" s="176">
        <f>SUM(M41:M46)</f>
        <v>38386</v>
      </c>
      <c r="O47" s="148"/>
      <c r="P47" s="148"/>
    </row>
    <row r="48" spans="1:16" s="147" customFormat="1" ht="24" customHeight="1">
      <c r="A48" s="155" t="s">
        <v>51</v>
      </c>
      <c r="D48" s="158"/>
      <c r="G48" s="160" t="s">
        <v>43</v>
      </c>
      <c r="H48" s="161"/>
      <c r="I48" s="160" t="s">
        <v>43</v>
      </c>
      <c r="K48" s="156" t="s">
        <v>43</v>
      </c>
      <c r="L48" s="161"/>
      <c r="M48" s="156" t="s">
        <v>43</v>
      </c>
      <c r="O48" s="148"/>
      <c r="P48" s="148"/>
    </row>
    <row r="49" spans="1:16" s="147" customFormat="1" ht="24" customHeight="1">
      <c r="A49" s="166" t="s">
        <v>176</v>
      </c>
      <c r="D49" s="158"/>
      <c r="G49" s="160"/>
      <c r="H49" s="161"/>
      <c r="I49" s="160"/>
      <c r="K49" s="156"/>
      <c r="L49" s="161"/>
      <c r="M49" s="156"/>
      <c r="O49" s="148"/>
      <c r="P49" s="148"/>
    </row>
    <row r="50" spans="1:16" s="147" customFormat="1" ht="24" customHeight="1">
      <c r="A50" s="166" t="s">
        <v>177</v>
      </c>
      <c r="D50" s="158"/>
      <c r="E50" s="159"/>
      <c r="G50" s="160">
        <v>123947</v>
      </c>
      <c r="H50" s="161"/>
      <c r="I50" s="160">
        <v>132719</v>
      </c>
      <c r="K50" s="161">
        <v>0</v>
      </c>
      <c r="L50" s="161"/>
      <c r="M50" s="161">
        <v>0</v>
      </c>
      <c r="O50" s="148"/>
      <c r="P50" s="148"/>
    </row>
    <row r="51" spans="1:16" s="147" customFormat="1" ht="24" customHeight="1">
      <c r="A51" s="147" t="s">
        <v>178</v>
      </c>
      <c r="D51" s="158"/>
      <c r="E51" s="159"/>
      <c r="G51" s="160"/>
      <c r="H51" s="161"/>
      <c r="I51" s="160"/>
      <c r="K51" s="161"/>
      <c r="L51" s="161"/>
      <c r="M51" s="161"/>
      <c r="O51" s="148"/>
      <c r="P51" s="148"/>
    </row>
    <row r="52" spans="1:16" s="147" customFormat="1" ht="24" customHeight="1">
      <c r="A52" s="147" t="s">
        <v>177</v>
      </c>
      <c r="D52" s="158"/>
      <c r="E52" s="159">
        <v>12.2</v>
      </c>
      <c r="G52" s="150">
        <v>426623</v>
      </c>
      <c r="H52" s="161"/>
      <c r="I52" s="150">
        <v>428761</v>
      </c>
      <c r="K52" s="163">
        <v>16358</v>
      </c>
      <c r="L52" s="161"/>
      <c r="M52" s="163">
        <v>16915</v>
      </c>
    </row>
    <row r="53" spans="1:16" s="147" customFormat="1" ht="24" customHeight="1">
      <c r="A53" s="166" t="s">
        <v>179</v>
      </c>
      <c r="D53" s="158"/>
      <c r="E53" s="159"/>
      <c r="G53" s="150"/>
      <c r="H53" s="161"/>
      <c r="I53" s="150"/>
      <c r="K53" s="163"/>
      <c r="L53" s="161"/>
      <c r="M53" s="163"/>
    </row>
    <row r="54" spans="1:16" s="147" customFormat="1" ht="24" customHeight="1">
      <c r="A54" s="147" t="s">
        <v>177</v>
      </c>
      <c r="D54" s="158"/>
      <c r="E54" s="159"/>
      <c r="G54" s="150">
        <v>60480</v>
      </c>
      <c r="H54" s="161"/>
      <c r="I54" s="150">
        <v>59700</v>
      </c>
      <c r="K54" s="161">
        <v>0</v>
      </c>
      <c r="L54" s="161"/>
      <c r="M54" s="161">
        <v>0</v>
      </c>
    </row>
    <row r="55" spans="1:16" s="147" customFormat="1" ht="24" customHeight="1">
      <c r="A55" s="147" t="s">
        <v>108</v>
      </c>
      <c r="D55" s="158"/>
      <c r="E55" s="159"/>
      <c r="G55" s="150">
        <v>12975</v>
      </c>
      <c r="H55" s="161"/>
      <c r="I55" s="150">
        <v>12900</v>
      </c>
      <c r="K55" s="156">
        <v>836</v>
      </c>
      <c r="L55" s="161"/>
      <c r="M55" s="156">
        <v>830</v>
      </c>
    </row>
    <row r="56" spans="1:16" s="147" customFormat="1" ht="24" customHeight="1">
      <c r="A56" s="147" t="s">
        <v>52</v>
      </c>
      <c r="D56" s="158"/>
      <c r="E56" s="159"/>
      <c r="G56" s="160">
        <v>31099</v>
      </c>
      <c r="H56" s="161"/>
      <c r="I56" s="160">
        <v>28792</v>
      </c>
      <c r="K56" s="156">
        <v>11440</v>
      </c>
      <c r="L56" s="161"/>
      <c r="M56" s="156">
        <v>11101</v>
      </c>
    </row>
    <row r="57" spans="1:16" s="147" customFormat="1" ht="24" customHeight="1">
      <c r="A57" s="147" t="s">
        <v>195</v>
      </c>
      <c r="D57" s="158"/>
      <c r="E57" s="159"/>
      <c r="G57" s="160">
        <v>452</v>
      </c>
      <c r="H57" s="161"/>
      <c r="I57" s="160">
        <v>438</v>
      </c>
      <c r="K57" s="161">
        <v>0</v>
      </c>
      <c r="L57" s="161"/>
      <c r="M57" s="161">
        <v>0</v>
      </c>
    </row>
    <row r="58" spans="1:16" s="147" customFormat="1" ht="24" customHeight="1">
      <c r="A58" s="147" t="s">
        <v>72</v>
      </c>
      <c r="D58" s="158"/>
      <c r="E58" s="159"/>
      <c r="G58" s="160">
        <v>6691</v>
      </c>
      <c r="H58" s="161"/>
      <c r="I58" s="160">
        <v>100</v>
      </c>
      <c r="K58" s="156">
        <v>6691</v>
      </c>
      <c r="L58" s="161"/>
      <c r="M58" s="156">
        <v>100</v>
      </c>
    </row>
    <row r="59" spans="1:16" s="147" customFormat="1" ht="24" customHeight="1">
      <c r="A59" s="155" t="s">
        <v>53</v>
      </c>
      <c r="D59" s="158"/>
      <c r="G59" s="164">
        <f>SUM(G50:G58)</f>
        <v>662267</v>
      </c>
      <c r="H59" s="161"/>
      <c r="I59" s="164">
        <f>SUM(I50:I58)</f>
        <v>663410</v>
      </c>
      <c r="K59" s="165">
        <f>SUM(K50:K58)</f>
        <v>35325</v>
      </c>
      <c r="L59" s="161"/>
      <c r="M59" s="165">
        <f>SUM(M50:M58)</f>
        <v>28946</v>
      </c>
    </row>
    <row r="60" spans="1:16" s="147" customFormat="1" ht="24" customHeight="1">
      <c r="A60" s="155" t="s">
        <v>54</v>
      </c>
      <c r="D60" s="158"/>
      <c r="G60" s="164">
        <f>SUM(G47,G59)</f>
        <v>1293291</v>
      </c>
      <c r="H60" s="161"/>
      <c r="I60" s="164">
        <f>SUM(I47,I59)</f>
        <v>1288990</v>
      </c>
      <c r="K60" s="165">
        <f>SUM(K47,K59)</f>
        <v>72498</v>
      </c>
      <c r="L60" s="161"/>
      <c r="M60" s="165">
        <f>SUM(M47,M59)</f>
        <v>67332</v>
      </c>
    </row>
    <row r="61" spans="1:16" ht="24" customHeight="1">
      <c r="D61" s="50"/>
      <c r="K61" s="104"/>
      <c r="L61" s="56"/>
      <c r="M61" s="56"/>
    </row>
    <row r="62" spans="1:16" ht="24" customHeight="1">
      <c r="A62" s="152" t="s">
        <v>200</v>
      </c>
      <c r="D62" s="50"/>
    </row>
    <row r="63" spans="1:16" ht="24" customHeight="1">
      <c r="A63" s="151" t="s">
        <v>133</v>
      </c>
      <c r="B63" s="47"/>
      <c r="C63" s="47"/>
      <c r="D63" s="47"/>
      <c r="E63" s="47"/>
      <c r="F63" s="47"/>
      <c r="G63" s="138"/>
      <c r="H63" s="47"/>
      <c r="I63" s="47"/>
      <c r="J63" s="47"/>
      <c r="K63" s="138"/>
      <c r="L63" s="47"/>
      <c r="M63" s="47"/>
    </row>
    <row r="64" spans="1:16" ht="24" customHeight="1">
      <c r="A64" s="151" t="s">
        <v>45</v>
      </c>
      <c r="B64" s="47"/>
      <c r="C64" s="47"/>
      <c r="D64" s="47"/>
      <c r="E64" s="47"/>
      <c r="F64" s="47"/>
      <c r="G64" s="138"/>
      <c r="H64" s="47"/>
      <c r="I64" s="47"/>
      <c r="J64" s="47"/>
      <c r="K64" s="138"/>
      <c r="L64" s="47"/>
      <c r="M64" s="47"/>
    </row>
    <row r="65" spans="1:13" ht="24" customHeight="1">
      <c r="A65" s="151" t="s">
        <v>172</v>
      </c>
      <c r="B65" s="47"/>
      <c r="C65" s="47"/>
      <c r="D65" s="47"/>
      <c r="E65" s="47"/>
      <c r="F65" s="47"/>
      <c r="G65" s="138"/>
      <c r="H65" s="47"/>
      <c r="I65" s="47"/>
      <c r="J65" s="47"/>
      <c r="K65" s="138"/>
      <c r="L65" s="47"/>
      <c r="M65" s="47"/>
    </row>
    <row r="66" spans="1:13" ht="24" customHeight="1">
      <c r="B66" s="57"/>
      <c r="C66" s="57"/>
      <c r="D66" s="57"/>
      <c r="E66" s="57"/>
      <c r="F66" s="57"/>
      <c r="H66" s="57"/>
      <c r="I66" s="57"/>
      <c r="J66" s="57"/>
      <c r="M66" s="90" t="s">
        <v>140</v>
      </c>
    </row>
    <row r="67" spans="1:13" ht="24" customHeight="1">
      <c r="B67" s="57"/>
      <c r="C67" s="57"/>
      <c r="D67" s="57"/>
      <c r="E67" s="57"/>
      <c r="F67" s="57"/>
      <c r="G67" s="187" t="s">
        <v>113</v>
      </c>
      <c r="H67" s="187"/>
      <c r="I67" s="187"/>
      <c r="J67" s="187"/>
      <c r="K67" s="187" t="s">
        <v>114</v>
      </c>
      <c r="L67" s="187"/>
      <c r="M67" s="187"/>
    </row>
    <row r="68" spans="1:13" s="44" customFormat="1" ht="24" customHeight="1">
      <c r="A68" s="153"/>
      <c r="C68" s="45"/>
      <c r="D68" s="45"/>
      <c r="E68" s="53"/>
      <c r="G68" s="143" t="s">
        <v>173</v>
      </c>
      <c r="H68" s="144"/>
      <c r="I68" s="143" t="s">
        <v>174</v>
      </c>
      <c r="J68" s="48"/>
      <c r="K68" s="143" t="s">
        <v>173</v>
      </c>
      <c r="L68" s="144"/>
      <c r="M68" s="143" t="s">
        <v>174</v>
      </c>
    </row>
    <row r="69" spans="1:13" s="44" customFormat="1" ht="24" customHeight="1">
      <c r="A69" s="153"/>
      <c r="C69" s="45"/>
      <c r="D69" s="45"/>
      <c r="E69" s="106"/>
      <c r="G69" s="145" t="s">
        <v>147</v>
      </c>
      <c r="H69" s="144"/>
      <c r="I69" s="145" t="s">
        <v>149</v>
      </c>
      <c r="J69" s="48"/>
      <c r="K69" s="145" t="s">
        <v>147</v>
      </c>
      <c r="L69" s="144"/>
      <c r="M69" s="145" t="s">
        <v>149</v>
      </c>
    </row>
    <row r="70" spans="1:13" s="44" customFormat="1" ht="24" customHeight="1">
      <c r="A70" s="153"/>
      <c r="C70" s="45"/>
      <c r="D70" s="45"/>
      <c r="E70" s="106"/>
      <c r="G70" s="145" t="s">
        <v>148</v>
      </c>
      <c r="H70" s="144"/>
      <c r="I70" s="51"/>
      <c r="J70" s="48"/>
      <c r="K70" s="145" t="s">
        <v>148</v>
      </c>
      <c r="L70" s="144"/>
      <c r="M70" s="51"/>
    </row>
    <row r="71" spans="1:13" s="147" customFormat="1" ht="24" customHeight="1">
      <c r="A71" s="155" t="s">
        <v>18</v>
      </c>
      <c r="D71" s="158"/>
      <c r="G71" s="150"/>
      <c r="I71" s="161"/>
      <c r="K71" s="156"/>
      <c r="L71" s="161"/>
      <c r="M71" s="161"/>
    </row>
    <row r="72" spans="1:13" s="147" customFormat="1" ht="24" customHeight="1">
      <c r="A72" s="147" t="s">
        <v>19</v>
      </c>
      <c r="D72" s="158"/>
      <c r="E72" s="159"/>
      <c r="G72" s="150"/>
      <c r="K72" s="156"/>
      <c r="L72" s="161"/>
      <c r="M72" s="161"/>
    </row>
    <row r="73" spans="1:13" s="147" customFormat="1" ht="24" customHeight="1">
      <c r="A73" s="147" t="s">
        <v>58</v>
      </c>
      <c r="D73" s="158"/>
      <c r="G73" s="150"/>
      <c r="K73" s="156"/>
      <c r="L73" s="161"/>
      <c r="M73" s="161"/>
    </row>
    <row r="74" spans="1:13" s="147" customFormat="1" ht="24" customHeight="1" thickBot="1">
      <c r="A74" s="147" t="s">
        <v>134</v>
      </c>
      <c r="D74" s="158"/>
      <c r="G74" s="167">
        <v>470000</v>
      </c>
      <c r="H74" s="161"/>
      <c r="I74" s="167">
        <v>470000</v>
      </c>
      <c r="K74" s="168">
        <v>470000</v>
      </c>
      <c r="L74" s="161"/>
      <c r="M74" s="167">
        <v>470000</v>
      </c>
    </row>
    <row r="75" spans="1:13" s="147" customFormat="1" ht="24" customHeight="1" thickTop="1">
      <c r="A75" s="147" t="s">
        <v>59</v>
      </c>
      <c r="D75" s="158"/>
      <c r="G75" s="160"/>
      <c r="H75" s="161"/>
      <c r="I75" s="160"/>
      <c r="K75" s="156"/>
      <c r="L75" s="161"/>
      <c r="M75" s="160"/>
    </row>
    <row r="76" spans="1:13" s="147" customFormat="1" ht="24" customHeight="1">
      <c r="A76" s="147" t="s">
        <v>134</v>
      </c>
      <c r="D76" s="158"/>
      <c r="G76" s="160">
        <v>470000</v>
      </c>
      <c r="H76" s="161"/>
      <c r="I76" s="160">
        <v>470000</v>
      </c>
      <c r="K76" s="156">
        <v>470000</v>
      </c>
      <c r="L76" s="161"/>
      <c r="M76" s="160">
        <v>470000</v>
      </c>
    </row>
    <row r="77" spans="1:13" s="147" customFormat="1" ht="24" customHeight="1">
      <c r="A77" s="166" t="s">
        <v>180</v>
      </c>
      <c r="D77" s="158"/>
      <c r="G77" s="160">
        <v>1000</v>
      </c>
      <c r="H77" s="161"/>
      <c r="I77" s="160">
        <v>1000</v>
      </c>
      <c r="K77" s="156">
        <v>1000</v>
      </c>
      <c r="L77" s="161"/>
      <c r="M77" s="160">
        <v>1000</v>
      </c>
    </row>
    <row r="78" spans="1:13" s="147" customFormat="1" ht="24" customHeight="1">
      <c r="A78" s="166" t="s">
        <v>181</v>
      </c>
      <c r="D78" s="158"/>
      <c r="E78" s="159"/>
      <c r="G78" s="160">
        <v>1127018</v>
      </c>
      <c r="H78" s="161"/>
      <c r="I78" s="160">
        <v>1127018</v>
      </c>
      <c r="K78" s="156">
        <v>1127018</v>
      </c>
      <c r="L78" s="161"/>
      <c r="M78" s="160">
        <v>1127018</v>
      </c>
    </row>
    <row r="79" spans="1:13" s="147" customFormat="1" ht="24" customHeight="1">
      <c r="A79" s="173" t="s">
        <v>155</v>
      </c>
      <c r="D79" s="158"/>
      <c r="E79" s="159"/>
      <c r="G79" s="160"/>
      <c r="H79" s="161"/>
      <c r="I79" s="160"/>
      <c r="K79" s="156"/>
      <c r="L79" s="161"/>
      <c r="M79" s="160"/>
    </row>
    <row r="80" spans="1:13" s="147" customFormat="1" ht="24" customHeight="1">
      <c r="A80" s="173" t="s">
        <v>22</v>
      </c>
      <c r="D80" s="158"/>
      <c r="E80" s="159"/>
      <c r="G80" s="160">
        <v>19200</v>
      </c>
      <c r="H80" s="161"/>
      <c r="I80" s="160">
        <v>19200</v>
      </c>
      <c r="K80" s="156">
        <v>19200</v>
      </c>
      <c r="L80" s="161"/>
      <c r="M80" s="160">
        <v>19200</v>
      </c>
    </row>
    <row r="81" spans="1:15" s="147" customFormat="1" ht="24" customHeight="1">
      <c r="A81" s="173" t="s">
        <v>23</v>
      </c>
      <c r="D81" s="158"/>
      <c r="G81" s="175">
        <v>330536</v>
      </c>
      <c r="H81" s="161"/>
      <c r="I81" s="175">
        <v>259938</v>
      </c>
      <c r="K81" s="176">
        <v>330536</v>
      </c>
      <c r="L81" s="161"/>
      <c r="M81" s="175">
        <v>259938</v>
      </c>
      <c r="O81" s="149"/>
    </row>
    <row r="82" spans="1:15" s="147" customFormat="1" ht="24" customHeight="1">
      <c r="A82" s="173" t="s">
        <v>119</v>
      </c>
      <c r="D82" s="158"/>
      <c r="G82" s="177">
        <f>SUM(G76:G81)</f>
        <v>1947754</v>
      </c>
      <c r="H82" s="161"/>
      <c r="I82" s="177">
        <f>SUM(I76:I81)</f>
        <v>1877156</v>
      </c>
      <c r="K82" s="177">
        <f>SUM(K76:K81)</f>
        <v>1947754</v>
      </c>
      <c r="L82" s="161"/>
      <c r="M82" s="165">
        <f>SUM(M76:M81)</f>
        <v>1877156</v>
      </c>
    </row>
    <row r="83" spans="1:15" s="147" customFormat="1" ht="24" customHeight="1">
      <c r="A83" s="171" t="s">
        <v>24</v>
      </c>
      <c r="D83" s="158"/>
      <c r="G83" s="175">
        <f>SUM(G82)</f>
        <v>1947754</v>
      </c>
      <c r="H83" s="161"/>
      <c r="I83" s="175">
        <f>SUM(I82)</f>
        <v>1877156</v>
      </c>
      <c r="K83" s="175">
        <f>SUM(K82)</f>
        <v>1947754</v>
      </c>
      <c r="L83" s="161"/>
      <c r="M83" s="175">
        <f>SUM(M82)</f>
        <v>1877156</v>
      </c>
      <c r="O83" s="149"/>
    </row>
    <row r="84" spans="1:15" s="147" customFormat="1" ht="24" customHeight="1" thickBot="1">
      <c r="A84" s="178" t="s">
        <v>25</v>
      </c>
      <c r="D84" s="158"/>
      <c r="G84" s="167">
        <f>SUM(G83,G60)</f>
        <v>3241045</v>
      </c>
      <c r="H84" s="161"/>
      <c r="I84" s="167">
        <f>SUM(I83,I60)</f>
        <v>3166146</v>
      </c>
      <c r="K84" s="167">
        <f>SUM(K83,K60)</f>
        <v>2020252</v>
      </c>
      <c r="L84" s="161"/>
      <c r="M84" s="167">
        <f>SUM(M83,M60)</f>
        <v>1944488</v>
      </c>
    </row>
    <row r="85" spans="1:15" s="147" customFormat="1" ht="24" customHeight="1" thickTop="1">
      <c r="D85" s="158"/>
      <c r="G85" s="160">
        <f>G84-G28</f>
        <v>0</v>
      </c>
      <c r="H85" s="161"/>
      <c r="I85" s="160">
        <f>I84-I28</f>
        <v>0</v>
      </c>
      <c r="K85" s="160">
        <f>K84-K28</f>
        <v>0</v>
      </c>
      <c r="L85" s="161"/>
      <c r="M85" s="160">
        <f>M84-M28</f>
        <v>0</v>
      </c>
    </row>
    <row r="86" spans="1:15" ht="24" customHeight="1">
      <c r="A86" s="152" t="s">
        <v>200</v>
      </c>
      <c r="D86" s="50"/>
      <c r="K86" s="130"/>
      <c r="L86" s="49"/>
      <c r="M86" s="130"/>
    </row>
    <row r="87" spans="1:15" ht="24" customHeight="1">
      <c r="D87" s="50"/>
      <c r="K87" s="130"/>
      <c r="L87" s="49"/>
      <c r="M87" s="130"/>
    </row>
    <row r="88" spans="1:15" ht="24" customHeight="1">
      <c r="A88" s="154"/>
      <c r="B88" s="62"/>
      <c r="C88" s="62"/>
      <c r="D88" s="50"/>
      <c r="M88" s="53"/>
    </row>
    <row r="89" spans="1:15" ht="24" customHeight="1">
      <c r="D89" s="50"/>
      <c r="M89" s="53"/>
    </row>
    <row r="90" spans="1:15" ht="24" customHeight="1">
      <c r="D90" s="55" t="s">
        <v>26</v>
      </c>
      <c r="M90" s="53"/>
    </row>
    <row r="91" spans="1:15" ht="24" customHeight="1">
      <c r="A91" s="154"/>
      <c r="B91" s="62"/>
      <c r="C91" s="62"/>
      <c r="M91" s="53"/>
    </row>
    <row r="92" spans="1:15" ht="24" customHeight="1">
      <c r="M92" s="53"/>
    </row>
    <row r="93" spans="1:15" ht="24" customHeight="1">
      <c r="M93" s="53"/>
    </row>
    <row r="94" spans="1:15" ht="24" customHeight="1">
      <c r="M94" s="53"/>
    </row>
    <row r="95" spans="1:15" ht="24" customHeight="1">
      <c r="M95" s="53"/>
    </row>
    <row r="96" spans="1:15" ht="24" customHeight="1">
      <c r="M96" s="53"/>
    </row>
    <row r="97" spans="13:13" ht="24" customHeight="1">
      <c r="M97" s="53"/>
    </row>
  </sheetData>
  <mergeCells count="6">
    <mergeCell ref="K5:M5"/>
    <mergeCell ref="G5:J5"/>
    <mergeCell ref="G35:J35"/>
    <mergeCell ref="K35:M35"/>
    <mergeCell ref="G67:J67"/>
    <mergeCell ref="K67:M67"/>
  </mergeCells>
  <pageMargins left="0.8" right="0.19685039370078741" top="0.78740157480314965" bottom="0.19685039370078741" header="0.31496062992125984" footer="0.31496062992125984"/>
  <pageSetup paperSize="9" scale="73" orientation="portrait" r:id="rId1"/>
  <rowBreaks count="2" manualBreakCount="2">
    <brk id="30" max="16383" man="1"/>
    <brk id="6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122"/>
  <sheetViews>
    <sheetView showGridLines="0" tabSelected="1" view="pageBreakPreview" topLeftCell="A102" zoomScaleNormal="70" zoomScaleSheetLayoutView="100" workbookViewId="0">
      <selection activeCell="G116" sqref="G116"/>
    </sheetView>
  </sheetViews>
  <sheetFormatPr defaultColWidth="9.140625" defaultRowHeight="21.75" customHeight="1"/>
  <cols>
    <col min="1" max="1" width="11" style="48" customWidth="1"/>
    <col min="2" max="2" width="26.42578125" style="48" customWidth="1"/>
    <col min="3" max="3" width="21.85546875" style="48" customWidth="1"/>
    <col min="4" max="4" width="1.85546875" style="48" customWidth="1"/>
    <col min="5" max="5" width="8.7109375" style="48" customWidth="1"/>
    <col min="6" max="6" width="1.85546875" style="48" customWidth="1"/>
    <col min="7" max="7" width="14.7109375" style="48" customWidth="1"/>
    <col min="8" max="8" width="1.85546875" style="48" customWidth="1"/>
    <col min="9" max="9" width="14.7109375" style="48" customWidth="1"/>
    <col min="10" max="10" width="1.85546875" style="48" customWidth="1"/>
    <col min="11" max="11" width="14.7109375" style="57" customWidth="1"/>
    <col min="12" max="12" width="1.85546875" style="57" customWidth="1"/>
    <col min="13" max="13" width="14.7109375" style="57" customWidth="1"/>
    <col min="14" max="14" width="1.85546875" style="48" customWidth="1"/>
    <col min="15" max="15" width="9.140625" style="48"/>
    <col min="16" max="17" width="15.5703125" style="48" customWidth="1"/>
    <col min="18" max="18" width="12.28515625" style="48" bestFit="1" customWidth="1"/>
    <col min="19" max="19" width="11.5703125" style="48" bestFit="1" customWidth="1"/>
    <col min="20" max="16384" width="9.140625" style="48"/>
  </cols>
  <sheetData>
    <row r="1" spans="1:18" ht="21.75" customHeight="1"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97" t="s">
        <v>146</v>
      </c>
    </row>
    <row r="2" spans="1:18" ht="21.75" customHeight="1">
      <c r="A2" s="47" t="s">
        <v>133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8" ht="21.75" customHeight="1">
      <c r="A3" s="47" t="s">
        <v>91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</row>
    <row r="4" spans="1:18" ht="21.75" customHeight="1">
      <c r="A4" s="47" t="s">
        <v>169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</row>
    <row r="5" spans="1:18" ht="21.75" customHeight="1">
      <c r="K5" s="48"/>
      <c r="L5" s="48"/>
      <c r="M5" s="89" t="s">
        <v>140</v>
      </c>
    </row>
    <row r="6" spans="1:18" ht="21.75" customHeight="1">
      <c r="G6" s="187" t="s">
        <v>113</v>
      </c>
      <c r="H6" s="187"/>
      <c r="I6" s="187"/>
      <c r="J6" s="57"/>
      <c r="K6" s="187" t="s">
        <v>114</v>
      </c>
      <c r="L6" s="187"/>
      <c r="M6" s="187"/>
    </row>
    <row r="7" spans="1:18" s="44" customFormat="1" ht="21.75" customHeight="1">
      <c r="C7" s="45"/>
      <c r="D7" s="45"/>
      <c r="E7" s="92" t="s">
        <v>2</v>
      </c>
      <c r="F7" s="106"/>
      <c r="G7" s="146">
        <v>2564</v>
      </c>
      <c r="H7" s="144"/>
      <c r="I7" s="146">
        <v>2563</v>
      </c>
      <c r="K7" s="146">
        <v>2564</v>
      </c>
      <c r="L7" s="144"/>
      <c r="M7" s="146">
        <v>2563</v>
      </c>
    </row>
    <row r="8" spans="1:18" s="44" customFormat="1" ht="21.75" customHeight="1">
      <c r="C8" s="45"/>
      <c r="D8" s="45"/>
      <c r="E8" s="106"/>
      <c r="F8" s="106"/>
      <c r="G8" s="144"/>
      <c r="H8" s="144"/>
      <c r="I8" s="51"/>
      <c r="K8" s="144"/>
      <c r="L8" s="144"/>
      <c r="M8" s="51"/>
    </row>
    <row r="9" spans="1:18" s="44" customFormat="1" ht="21.75" customHeight="1">
      <c r="A9" s="47" t="s">
        <v>92</v>
      </c>
      <c r="C9" s="45"/>
      <c r="D9" s="45"/>
      <c r="E9" s="46"/>
      <c r="F9" s="46"/>
      <c r="G9" s="46"/>
      <c r="H9" s="46"/>
      <c r="I9" s="136"/>
      <c r="K9" s="106"/>
      <c r="L9" s="106"/>
      <c r="M9" s="136"/>
      <c r="P9" s="110"/>
      <c r="Q9" s="110"/>
      <c r="R9" s="110"/>
    </row>
    <row r="10" spans="1:18" ht="21.75" customHeight="1">
      <c r="A10" s="47" t="s">
        <v>27</v>
      </c>
      <c r="D10" s="50"/>
      <c r="K10" s="137"/>
      <c r="P10" s="109"/>
      <c r="Q10" s="109"/>
      <c r="R10" s="109"/>
    </row>
    <row r="11" spans="1:18" ht="21.75" customHeight="1">
      <c r="A11" s="107" t="s">
        <v>109</v>
      </c>
      <c r="D11" s="50"/>
      <c r="E11" s="52">
        <v>13</v>
      </c>
      <c r="F11" s="52"/>
      <c r="G11" s="53">
        <v>291027</v>
      </c>
      <c r="H11" s="51"/>
      <c r="I11" s="53">
        <v>275435</v>
      </c>
      <c r="K11" s="54">
        <v>0</v>
      </c>
      <c r="L11" s="51"/>
      <c r="M11" s="54">
        <v>0</v>
      </c>
      <c r="P11" s="104"/>
      <c r="Q11" s="54"/>
      <c r="R11" s="104"/>
    </row>
    <row r="12" spans="1:18" ht="21.75" customHeight="1">
      <c r="A12" s="107" t="s">
        <v>117</v>
      </c>
      <c r="D12" s="50"/>
      <c r="E12" s="52" t="s">
        <v>196</v>
      </c>
      <c r="F12" s="52"/>
      <c r="G12" s="54">
        <v>0</v>
      </c>
      <c r="H12" s="54"/>
      <c r="I12" s="54">
        <v>0</v>
      </c>
      <c r="K12" s="53">
        <v>18507</v>
      </c>
      <c r="L12" s="51"/>
      <c r="M12" s="53">
        <v>18206</v>
      </c>
      <c r="P12" s="104"/>
      <c r="Q12" s="54"/>
      <c r="R12" s="104"/>
    </row>
    <row r="13" spans="1:18" ht="21.75" customHeight="1">
      <c r="A13" s="107" t="s">
        <v>100</v>
      </c>
      <c r="D13" s="50"/>
      <c r="E13" s="52" t="s">
        <v>196</v>
      </c>
      <c r="F13" s="52"/>
      <c r="G13" s="53">
        <v>1232</v>
      </c>
      <c r="H13" s="51"/>
      <c r="I13" s="53">
        <v>1312</v>
      </c>
      <c r="K13" s="54">
        <v>0</v>
      </c>
      <c r="L13" s="51"/>
      <c r="M13" s="54">
        <v>0</v>
      </c>
      <c r="P13" s="104"/>
      <c r="Q13" s="54"/>
      <c r="R13" s="104"/>
    </row>
    <row r="14" spans="1:18" ht="21.75" customHeight="1">
      <c r="A14" s="48" t="s">
        <v>33</v>
      </c>
      <c r="D14" s="50"/>
      <c r="E14" s="52" t="s">
        <v>196</v>
      </c>
      <c r="F14" s="52"/>
      <c r="G14" s="60">
        <v>3696</v>
      </c>
      <c r="H14" s="51"/>
      <c r="I14" s="60">
        <f>9346-2842</f>
        <v>6504</v>
      </c>
      <c r="K14" s="60">
        <v>0</v>
      </c>
      <c r="L14" s="51"/>
      <c r="M14" s="132">
        <f>1839-1335</f>
        <v>504</v>
      </c>
      <c r="P14" s="54"/>
      <c r="Q14" s="54"/>
      <c r="R14" s="54"/>
    </row>
    <row r="15" spans="1:18" ht="21.75" customHeight="1">
      <c r="A15" s="47" t="s">
        <v>34</v>
      </c>
      <c r="D15" s="50"/>
      <c r="G15" s="60">
        <f>SUM(G11:G14)</f>
        <v>295955</v>
      </c>
      <c r="H15" s="51"/>
      <c r="I15" s="60">
        <f>SUM(I11:I14)</f>
        <v>283251</v>
      </c>
      <c r="K15" s="132">
        <f>SUM(K11:K14)</f>
        <v>18507</v>
      </c>
      <c r="L15" s="51"/>
      <c r="M15" s="132">
        <f>SUM(M11:M14)</f>
        <v>18710</v>
      </c>
      <c r="P15" s="111"/>
      <c r="Q15" s="111"/>
      <c r="R15" s="109"/>
    </row>
    <row r="16" spans="1:18" ht="21.75" customHeight="1">
      <c r="A16" s="47" t="s">
        <v>35</v>
      </c>
      <c r="D16" s="50"/>
      <c r="G16" s="51"/>
      <c r="H16" s="51"/>
      <c r="I16" s="51"/>
      <c r="K16" s="130"/>
      <c r="L16" s="51"/>
      <c r="M16" s="130"/>
      <c r="P16" s="111"/>
      <c r="Q16" s="111"/>
      <c r="R16" s="109"/>
    </row>
    <row r="17" spans="1:19" ht="21.75" customHeight="1">
      <c r="A17" s="48" t="s">
        <v>111</v>
      </c>
      <c r="D17" s="50"/>
      <c r="E17" s="52"/>
      <c r="F17" s="52"/>
      <c r="G17" s="51">
        <v>147854</v>
      </c>
      <c r="H17" s="51"/>
      <c r="I17" s="51">
        <v>150918</v>
      </c>
      <c r="J17" s="52"/>
      <c r="K17" s="54">
        <v>0</v>
      </c>
      <c r="L17" s="51"/>
      <c r="M17" s="54">
        <v>0</v>
      </c>
      <c r="P17" s="54"/>
      <c r="Q17" s="54"/>
      <c r="R17" s="54"/>
    </row>
    <row r="18" spans="1:19" ht="21.75" customHeight="1">
      <c r="A18" s="48" t="s">
        <v>118</v>
      </c>
      <c r="D18" s="50"/>
      <c r="E18" s="52"/>
      <c r="F18" s="52"/>
      <c r="G18" s="51">
        <v>0</v>
      </c>
      <c r="H18" s="51"/>
      <c r="I18" s="51">
        <v>0</v>
      </c>
      <c r="J18" s="52"/>
      <c r="K18" s="130">
        <v>11370</v>
      </c>
      <c r="L18" s="51"/>
      <c r="M18" s="130">
        <v>15045</v>
      </c>
      <c r="P18" s="54"/>
      <c r="Q18" s="54"/>
      <c r="R18" s="54"/>
    </row>
    <row r="19" spans="1:19" ht="21.75" customHeight="1">
      <c r="A19" s="107" t="s">
        <v>38</v>
      </c>
      <c r="D19" s="50"/>
      <c r="E19" s="52"/>
      <c r="F19" s="52"/>
      <c r="G19" s="72">
        <v>72517</v>
      </c>
      <c r="H19" s="54"/>
      <c r="I19" s="72">
        <v>69117</v>
      </c>
      <c r="J19" s="52"/>
      <c r="K19" s="130">
        <v>8829</v>
      </c>
      <c r="L19" s="54"/>
      <c r="M19" s="130">
        <v>4706</v>
      </c>
      <c r="P19" s="111"/>
      <c r="Q19" s="111"/>
      <c r="R19" s="109"/>
    </row>
    <row r="20" spans="1:19" ht="21.75" customHeight="1">
      <c r="A20" s="107" t="s">
        <v>112</v>
      </c>
      <c r="D20" s="50"/>
      <c r="E20" s="52"/>
      <c r="F20" s="52"/>
      <c r="G20" s="112">
        <v>47</v>
      </c>
      <c r="H20" s="51"/>
      <c r="I20" s="112">
        <v>0</v>
      </c>
      <c r="J20" s="52"/>
      <c r="K20" s="112">
        <v>0</v>
      </c>
      <c r="L20" s="51"/>
      <c r="M20" s="112">
        <v>0</v>
      </c>
      <c r="P20" s="111"/>
      <c r="Q20" s="111"/>
      <c r="R20" s="109"/>
    </row>
    <row r="21" spans="1:19" ht="21.75" customHeight="1">
      <c r="A21" s="47" t="s">
        <v>39</v>
      </c>
      <c r="D21" s="50"/>
      <c r="G21" s="60">
        <f>SUM(G17:G20)</f>
        <v>220418</v>
      </c>
      <c r="H21" s="51"/>
      <c r="I21" s="60">
        <f>SUM(I17:I20)</f>
        <v>220035</v>
      </c>
      <c r="K21" s="132">
        <f>SUM(K17:K20)</f>
        <v>20199</v>
      </c>
      <c r="L21" s="51"/>
      <c r="M21" s="132">
        <f>SUM(M17:M20)</f>
        <v>19751</v>
      </c>
      <c r="P21" s="109"/>
      <c r="Q21" s="109"/>
      <c r="R21" s="109"/>
    </row>
    <row r="22" spans="1:19" ht="21.75" customHeight="1">
      <c r="A22" s="123" t="s">
        <v>160</v>
      </c>
      <c r="D22" s="50"/>
      <c r="G22" s="54">
        <f>SUM(G15-G21)</f>
        <v>75537</v>
      </c>
      <c r="H22" s="51"/>
      <c r="I22" s="54">
        <f>SUM(I15-I21)</f>
        <v>63216</v>
      </c>
      <c r="K22" s="54">
        <f>SUM(K15-K21)</f>
        <v>-1692</v>
      </c>
      <c r="L22" s="51"/>
      <c r="M22" s="54">
        <f>SUM(M15-M21)</f>
        <v>-1041</v>
      </c>
      <c r="P22" s="109"/>
      <c r="Q22" s="109"/>
      <c r="R22" s="109"/>
    </row>
    <row r="23" spans="1:19" ht="21.75" customHeight="1">
      <c r="A23" s="57" t="s">
        <v>156</v>
      </c>
      <c r="D23" s="50"/>
      <c r="E23" s="52" t="s">
        <v>184</v>
      </c>
      <c r="G23" s="126">
        <v>497</v>
      </c>
      <c r="H23" s="126"/>
      <c r="I23" s="126">
        <v>1335</v>
      </c>
      <c r="J23" s="109"/>
      <c r="K23" s="104">
        <v>72372</v>
      </c>
      <c r="L23" s="126"/>
      <c r="M23" s="104">
        <v>58975</v>
      </c>
      <c r="P23" s="109"/>
      <c r="Q23" s="54"/>
      <c r="R23" s="109"/>
      <c r="S23" s="59"/>
    </row>
    <row r="24" spans="1:19" ht="21.75" customHeight="1">
      <c r="A24" s="57" t="s">
        <v>185</v>
      </c>
      <c r="D24" s="50"/>
      <c r="E24" s="52"/>
      <c r="G24" s="126">
        <v>1124</v>
      </c>
      <c r="H24" s="126"/>
      <c r="I24" s="126">
        <v>2842</v>
      </c>
      <c r="J24" s="109"/>
      <c r="K24" s="104">
        <v>203</v>
      </c>
      <c r="L24" s="126"/>
      <c r="M24" s="104">
        <v>1335</v>
      </c>
      <c r="P24" s="109"/>
      <c r="Q24" s="54"/>
      <c r="R24" s="109"/>
      <c r="S24" s="59"/>
    </row>
    <row r="25" spans="1:19" ht="21.75" customHeight="1">
      <c r="A25" s="55" t="s">
        <v>161</v>
      </c>
      <c r="D25" s="50"/>
      <c r="G25" s="60">
        <v>-6531</v>
      </c>
      <c r="H25" s="54"/>
      <c r="I25" s="60">
        <v>-7949</v>
      </c>
      <c r="K25" s="132">
        <v>-285</v>
      </c>
      <c r="L25" s="54"/>
      <c r="M25" s="132">
        <v>-414</v>
      </c>
      <c r="P25" s="109"/>
      <c r="Q25" s="109"/>
      <c r="R25" s="109"/>
    </row>
    <row r="26" spans="1:19" ht="21.75" customHeight="1">
      <c r="A26" s="66" t="s">
        <v>62</v>
      </c>
      <c r="D26" s="50"/>
      <c r="G26" s="54">
        <f>SUM(G22:G25)</f>
        <v>70627</v>
      </c>
      <c r="H26" s="54"/>
      <c r="I26" s="54">
        <f>SUM(I22:I25)</f>
        <v>59444</v>
      </c>
      <c r="K26" s="54">
        <f>SUM(K22:K25)</f>
        <v>70598</v>
      </c>
      <c r="L26" s="54"/>
      <c r="M26" s="54">
        <f>SUM(M22:M25)</f>
        <v>58855</v>
      </c>
      <c r="P26" s="109"/>
      <c r="Q26" s="109"/>
      <c r="R26" s="109"/>
    </row>
    <row r="27" spans="1:19" ht="21.75" customHeight="1">
      <c r="A27" s="48" t="s">
        <v>61</v>
      </c>
      <c r="D27" s="50"/>
      <c r="E27" s="52">
        <v>14</v>
      </c>
      <c r="F27" s="52"/>
      <c r="G27" s="63">
        <v>-29</v>
      </c>
      <c r="H27" s="54"/>
      <c r="I27" s="63">
        <v>-589</v>
      </c>
      <c r="J27" s="52"/>
      <c r="K27" s="112">
        <v>0</v>
      </c>
      <c r="L27" s="54"/>
      <c r="M27" s="112">
        <v>0</v>
      </c>
      <c r="N27" s="108"/>
      <c r="P27" s="109"/>
      <c r="Q27" s="109"/>
      <c r="R27" s="109"/>
    </row>
    <row r="28" spans="1:19" ht="21.75" customHeight="1">
      <c r="A28" s="61" t="s">
        <v>141</v>
      </c>
      <c r="D28" s="50"/>
      <c r="G28" s="180">
        <f>SUM(G26:G27)</f>
        <v>70598</v>
      </c>
      <c r="H28" s="54"/>
      <c r="I28" s="180">
        <f>SUM(I26:I27)</f>
        <v>58855</v>
      </c>
      <c r="K28" s="181">
        <f>SUM(K26:K27)</f>
        <v>70598</v>
      </c>
      <c r="L28" s="54"/>
      <c r="M28" s="181">
        <f>SUM(M26:M27)</f>
        <v>58855</v>
      </c>
      <c r="P28" s="72"/>
      <c r="Q28" s="109"/>
      <c r="R28" s="109"/>
    </row>
    <row r="29" spans="1:19" ht="21.75" customHeight="1">
      <c r="A29" s="80"/>
      <c r="D29" s="50"/>
      <c r="G29" s="59"/>
      <c r="H29" s="59"/>
      <c r="I29" s="59"/>
      <c r="K29" s="53"/>
      <c r="L29" s="137"/>
      <c r="M29" s="53"/>
    </row>
    <row r="30" spans="1:19" ht="21.75" customHeight="1">
      <c r="A30" s="81" t="s">
        <v>90</v>
      </c>
      <c r="D30" s="50"/>
      <c r="G30" s="72"/>
      <c r="H30" s="72"/>
      <c r="I30" s="72"/>
      <c r="K30" s="104"/>
      <c r="L30" s="127"/>
      <c r="M30" s="104"/>
    </row>
    <row r="31" spans="1:19" ht="21.75" customHeight="1">
      <c r="A31" s="80" t="s">
        <v>142</v>
      </c>
      <c r="D31" s="50"/>
      <c r="G31" s="91">
        <f>SUM(G30)</f>
        <v>0</v>
      </c>
      <c r="H31" s="72"/>
      <c r="I31" s="91">
        <f>SUM(I30)</f>
        <v>0</v>
      </c>
      <c r="K31" s="91">
        <f>SUM(K30)</f>
        <v>0</v>
      </c>
      <c r="L31" s="72"/>
      <c r="M31" s="91">
        <f>SUM(M30)</f>
        <v>0</v>
      </c>
    </row>
    <row r="32" spans="1:19" ht="21.75" customHeight="1" thickBot="1">
      <c r="A32" s="81" t="s">
        <v>143</v>
      </c>
      <c r="D32" s="50"/>
      <c r="G32" s="86">
        <f>G28+G31</f>
        <v>70598</v>
      </c>
      <c r="H32" s="84"/>
      <c r="I32" s="86">
        <f>I28+I31</f>
        <v>58855</v>
      </c>
      <c r="K32" s="86">
        <f>K28+K31</f>
        <v>70598</v>
      </c>
      <c r="L32" s="84"/>
      <c r="M32" s="86">
        <f>M28+M31</f>
        <v>58855</v>
      </c>
    </row>
    <row r="33" spans="1:13" ht="21.75" customHeight="1" thickTop="1">
      <c r="A33" s="80"/>
      <c r="D33" s="50"/>
      <c r="G33" s="59"/>
      <c r="H33" s="59"/>
      <c r="I33" s="59"/>
      <c r="K33" s="59"/>
      <c r="L33" s="59"/>
      <c r="M33" s="59"/>
    </row>
    <row r="34" spans="1:13" ht="21.75" customHeight="1">
      <c r="A34" s="81" t="s">
        <v>120</v>
      </c>
      <c r="B34" s="122"/>
      <c r="C34" s="128"/>
      <c r="D34" s="128"/>
      <c r="G34" s="59"/>
      <c r="H34" s="59"/>
      <c r="I34" s="59"/>
      <c r="K34" s="59"/>
      <c r="L34" s="59"/>
      <c r="M34" s="59"/>
    </row>
    <row r="35" spans="1:13" ht="21.75" customHeight="1" thickBot="1">
      <c r="A35" s="80" t="s">
        <v>121</v>
      </c>
      <c r="B35" s="122"/>
      <c r="C35" s="128"/>
      <c r="D35" s="128"/>
      <c r="G35" s="72">
        <f>SUM(G28-G36)</f>
        <v>70598</v>
      </c>
      <c r="H35" s="59"/>
      <c r="I35" s="72">
        <f>SUM(I28-I36)</f>
        <v>58855</v>
      </c>
      <c r="K35" s="129">
        <f>SUM(K28-K36)</f>
        <v>70598</v>
      </c>
      <c r="L35" s="59"/>
      <c r="M35" s="129">
        <f>SUM(M28-M36)</f>
        <v>58855</v>
      </c>
    </row>
    <row r="36" spans="1:13" ht="21.75" customHeight="1" thickTop="1">
      <c r="A36" s="80" t="s">
        <v>129</v>
      </c>
      <c r="B36" s="122"/>
      <c r="C36" s="128"/>
      <c r="D36" s="128"/>
      <c r="G36" s="112">
        <v>0</v>
      </c>
      <c r="H36" s="59"/>
      <c r="I36" s="112">
        <v>0</v>
      </c>
      <c r="K36" s="72"/>
      <c r="L36" s="59"/>
      <c r="M36" s="72"/>
    </row>
    <row r="37" spans="1:13" ht="21.75" customHeight="1" thickBot="1">
      <c r="A37" s="122"/>
      <c r="B37" s="122"/>
      <c r="C37" s="128"/>
      <c r="D37" s="128"/>
      <c r="G37" s="129">
        <f>SUM(G35:G36)</f>
        <v>70598</v>
      </c>
      <c r="H37" s="59"/>
      <c r="I37" s="129">
        <f>SUM(I35:I36)</f>
        <v>58855</v>
      </c>
      <c r="K37" s="72"/>
      <c r="L37" s="59"/>
      <c r="M37" s="72"/>
    </row>
    <row r="38" spans="1:13" ht="21.75" customHeight="1" thickTop="1">
      <c r="A38" s="122"/>
      <c r="B38" s="122"/>
      <c r="C38" s="128"/>
      <c r="D38" s="128"/>
      <c r="G38" s="72"/>
      <c r="H38" s="59"/>
      <c r="I38" s="72"/>
      <c r="K38" s="72"/>
      <c r="L38" s="59"/>
      <c r="M38" s="72"/>
    </row>
    <row r="39" spans="1:13" ht="21.75" customHeight="1">
      <c r="A39" s="81" t="s">
        <v>122</v>
      </c>
      <c r="B39" s="122"/>
      <c r="C39" s="128"/>
      <c r="D39" s="128"/>
      <c r="G39" s="72"/>
      <c r="H39" s="59"/>
      <c r="I39" s="72"/>
      <c r="K39" s="72"/>
      <c r="L39" s="59"/>
      <c r="M39" s="72"/>
    </row>
    <row r="40" spans="1:13" ht="21.75" customHeight="1" thickBot="1">
      <c r="A40" s="80" t="s">
        <v>121</v>
      </c>
      <c r="B40" s="122"/>
      <c r="C40" s="128"/>
      <c r="D40" s="128"/>
      <c r="G40" s="72">
        <f>SUM(G32-G41)</f>
        <v>70598</v>
      </c>
      <c r="H40" s="59"/>
      <c r="I40" s="72">
        <f>SUM(I32-I41)</f>
        <v>58855</v>
      </c>
      <c r="K40" s="129">
        <f>+K32</f>
        <v>70598</v>
      </c>
      <c r="L40" s="59"/>
      <c r="M40" s="129">
        <f>+M32</f>
        <v>58855</v>
      </c>
    </row>
    <row r="41" spans="1:13" ht="21.75" customHeight="1" thickTop="1">
      <c r="A41" s="80" t="s">
        <v>129</v>
      </c>
      <c r="B41" s="122"/>
      <c r="C41" s="128"/>
      <c r="D41" s="128"/>
      <c r="G41" s="112">
        <v>0</v>
      </c>
      <c r="H41" s="59"/>
      <c r="I41" s="112">
        <v>0</v>
      </c>
      <c r="K41" s="59"/>
      <c r="L41" s="59"/>
      <c r="M41" s="59"/>
    </row>
    <row r="42" spans="1:13" ht="21.75" customHeight="1" thickBot="1">
      <c r="A42" s="122"/>
      <c r="B42" s="122"/>
      <c r="C42" s="128"/>
      <c r="D42" s="128"/>
      <c r="G42" s="129">
        <f>SUM(G40:G41)</f>
        <v>70598</v>
      </c>
      <c r="H42" s="59"/>
      <c r="I42" s="129">
        <f>SUM(I40:I41)</f>
        <v>58855</v>
      </c>
      <c r="K42" s="59"/>
      <c r="L42" s="59"/>
      <c r="M42" s="59"/>
    </row>
    <row r="43" spans="1:13" ht="21.75" customHeight="1" thickTop="1">
      <c r="A43" s="82" t="s">
        <v>144</v>
      </c>
      <c r="B43" s="122"/>
      <c r="C43" s="128"/>
      <c r="D43" s="128"/>
      <c r="E43" s="85">
        <v>15</v>
      </c>
      <c r="G43" s="72"/>
      <c r="H43" s="59"/>
      <c r="I43" s="72"/>
      <c r="K43" s="59"/>
      <c r="L43" s="59"/>
      <c r="M43" s="59"/>
    </row>
    <row r="44" spans="1:13" ht="21.75" customHeight="1">
      <c r="A44" s="83" t="s">
        <v>131</v>
      </c>
      <c r="D44" s="50"/>
      <c r="F44" s="85"/>
      <c r="G44" s="59"/>
      <c r="H44" s="59"/>
      <c r="I44" s="59"/>
      <c r="K44" s="59"/>
      <c r="L44" s="59"/>
      <c r="M44" s="59"/>
    </row>
    <row r="45" spans="1:13" ht="21.75" customHeight="1" thickBot="1">
      <c r="A45" s="83" t="s">
        <v>145</v>
      </c>
      <c r="D45" s="50"/>
      <c r="G45" s="87">
        <f>G40/940000</f>
        <v>7.5104255319148938E-2</v>
      </c>
      <c r="H45" s="88"/>
      <c r="I45" s="87">
        <f>I40/940000</f>
        <v>6.2611702127659569E-2</v>
      </c>
      <c r="K45" s="87">
        <f>K40/940000</f>
        <v>7.5104255319148938E-2</v>
      </c>
      <c r="L45" s="88"/>
      <c r="M45" s="87">
        <f>M40/940000</f>
        <v>6.2611702127659569E-2</v>
      </c>
    </row>
    <row r="46" spans="1:13" ht="21.75" customHeight="1" thickTop="1">
      <c r="D46" s="50"/>
      <c r="K46" s="64"/>
      <c r="L46" s="49"/>
      <c r="M46" s="64"/>
    </row>
    <row r="47" spans="1:13" ht="21.75" customHeight="1">
      <c r="A47" s="152" t="s">
        <v>200</v>
      </c>
      <c r="D47" s="50"/>
      <c r="K47" s="65"/>
      <c r="L47" s="65"/>
      <c r="M47" s="65"/>
    </row>
    <row r="48" spans="1:13" ht="21.75" customHeight="1">
      <c r="B48" s="47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97" t="s">
        <v>146</v>
      </c>
    </row>
    <row r="49" spans="1:13" ht="21.75" customHeight="1">
      <c r="A49" s="47" t="s">
        <v>133</v>
      </c>
      <c r="B49" s="47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</row>
    <row r="50" spans="1:13" ht="21.75" customHeight="1">
      <c r="A50" s="47" t="s">
        <v>73</v>
      </c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</row>
    <row r="51" spans="1:13" ht="21.75" customHeight="1">
      <c r="A51" s="47" t="s">
        <v>169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</row>
    <row r="52" spans="1:13" ht="21.75" customHeight="1">
      <c r="K52" s="48"/>
      <c r="L52" s="48"/>
      <c r="M52" s="89" t="s">
        <v>140</v>
      </c>
    </row>
    <row r="53" spans="1:13" ht="21.75" customHeight="1">
      <c r="G53" s="187" t="s">
        <v>113</v>
      </c>
      <c r="H53" s="187"/>
      <c r="I53" s="187"/>
      <c r="J53" s="57"/>
      <c r="K53" s="187" t="s">
        <v>114</v>
      </c>
      <c r="L53" s="187"/>
      <c r="M53" s="187"/>
    </row>
    <row r="54" spans="1:13" s="44" customFormat="1" ht="21.75" customHeight="1">
      <c r="C54" s="45"/>
      <c r="D54" s="45"/>
      <c r="E54" s="46"/>
      <c r="F54" s="46"/>
      <c r="G54" s="146">
        <v>2564</v>
      </c>
      <c r="H54" s="144"/>
      <c r="I54" s="146">
        <v>2563</v>
      </c>
      <c r="K54" s="146">
        <v>2564</v>
      </c>
      <c r="L54" s="144"/>
      <c r="M54" s="146">
        <v>2563</v>
      </c>
    </row>
    <row r="55" spans="1:13" ht="21.75" customHeight="1">
      <c r="A55" s="67" t="s">
        <v>74</v>
      </c>
      <c r="I55" s="136"/>
      <c r="K55" s="59"/>
      <c r="L55" s="59"/>
      <c r="M55" s="136"/>
    </row>
    <row r="56" spans="1:13" ht="21.75" customHeight="1">
      <c r="A56" s="65" t="s">
        <v>136</v>
      </c>
      <c r="G56" s="59">
        <f>SUM(G26)</f>
        <v>70627</v>
      </c>
      <c r="H56" s="59"/>
      <c r="I56" s="59">
        <f>SUM(I26)</f>
        <v>59444</v>
      </c>
      <c r="K56" s="59">
        <f>SUM(K26)</f>
        <v>70598</v>
      </c>
      <c r="L56" s="59"/>
      <c r="M56" s="59">
        <f>SUM(M26)</f>
        <v>58855</v>
      </c>
    </row>
    <row r="57" spans="1:13" ht="21.75" customHeight="1">
      <c r="A57" s="65" t="s">
        <v>157</v>
      </c>
      <c r="G57" s="69"/>
      <c r="H57" s="59"/>
      <c r="I57" s="69"/>
      <c r="K57" s="69"/>
      <c r="L57" s="59"/>
      <c r="M57" s="69"/>
    </row>
    <row r="58" spans="1:13" ht="21.75" customHeight="1">
      <c r="A58" s="65" t="s">
        <v>115</v>
      </c>
      <c r="G58" s="69"/>
      <c r="H58" s="59"/>
      <c r="I58" s="69"/>
      <c r="K58" s="69"/>
      <c r="L58" s="59"/>
      <c r="M58" s="69"/>
    </row>
    <row r="59" spans="1:13" ht="21.75" customHeight="1">
      <c r="A59" s="65" t="s">
        <v>75</v>
      </c>
      <c r="G59" s="69">
        <v>37567</v>
      </c>
      <c r="H59" s="59"/>
      <c r="I59" s="69">
        <v>39521</v>
      </c>
      <c r="J59" s="72"/>
      <c r="K59" s="72">
        <v>1900</v>
      </c>
      <c r="L59" s="72"/>
      <c r="M59" s="72">
        <v>1737</v>
      </c>
    </row>
    <row r="60" spans="1:13" ht="21.75" customHeight="1">
      <c r="A60" s="65" t="s">
        <v>205</v>
      </c>
      <c r="G60" s="69">
        <v>1747</v>
      </c>
      <c r="H60" s="59"/>
      <c r="I60" s="69">
        <v>1440</v>
      </c>
      <c r="J60" s="72"/>
      <c r="K60" s="59">
        <v>0</v>
      </c>
      <c r="L60" s="72"/>
      <c r="M60" s="59">
        <v>0</v>
      </c>
    </row>
    <row r="61" spans="1:13" ht="21.75" customHeight="1">
      <c r="A61" s="65" t="s">
        <v>186</v>
      </c>
      <c r="G61" s="70">
        <v>-44</v>
      </c>
      <c r="H61" s="59"/>
      <c r="I61" s="70">
        <v>-38</v>
      </c>
      <c r="J61" s="72"/>
      <c r="K61" s="59">
        <v>0</v>
      </c>
      <c r="L61" s="72"/>
      <c r="M61" s="59">
        <v>0</v>
      </c>
    </row>
    <row r="62" spans="1:13" ht="21.75" customHeight="1">
      <c r="A62" s="65" t="s">
        <v>187</v>
      </c>
      <c r="G62" s="70">
        <v>-43</v>
      </c>
      <c r="H62" s="59"/>
      <c r="I62" s="70">
        <v>0</v>
      </c>
      <c r="J62" s="72"/>
      <c r="K62" s="59">
        <v>0</v>
      </c>
      <c r="L62" s="72"/>
      <c r="M62" s="59">
        <v>0</v>
      </c>
    </row>
    <row r="63" spans="1:13" ht="21.75" customHeight="1">
      <c r="A63" s="65" t="s">
        <v>188</v>
      </c>
      <c r="G63" s="70">
        <v>-244</v>
      </c>
      <c r="H63" s="59"/>
      <c r="I63" s="70">
        <v>-350</v>
      </c>
      <c r="J63" s="72"/>
      <c r="K63" s="59">
        <v>0</v>
      </c>
      <c r="L63" s="72"/>
      <c r="M63" s="59">
        <v>0</v>
      </c>
    </row>
    <row r="64" spans="1:13" ht="21.75" customHeight="1">
      <c r="A64" s="65" t="s">
        <v>198</v>
      </c>
      <c r="G64" s="70"/>
      <c r="H64" s="59"/>
      <c r="I64" s="70"/>
      <c r="J64" s="72"/>
      <c r="K64" s="59"/>
      <c r="L64" s="72"/>
      <c r="M64" s="59"/>
    </row>
    <row r="65" spans="1:13" ht="21.75" customHeight="1">
      <c r="A65" s="65" t="s">
        <v>189</v>
      </c>
      <c r="G65" s="70">
        <v>428</v>
      </c>
      <c r="H65" s="59"/>
      <c r="I65" s="70">
        <v>0</v>
      </c>
      <c r="J65" s="72"/>
      <c r="K65" s="59">
        <v>0</v>
      </c>
      <c r="L65" s="72"/>
      <c r="M65" s="59">
        <v>0</v>
      </c>
    </row>
    <row r="66" spans="1:13" ht="21.75" customHeight="1">
      <c r="A66" s="65" t="s">
        <v>76</v>
      </c>
      <c r="G66" s="71">
        <v>2377</v>
      </c>
      <c r="H66" s="72"/>
      <c r="I66" s="71">
        <v>1150</v>
      </c>
      <c r="J66" s="72"/>
      <c r="K66" s="141">
        <v>339</v>
      </c>
      <c r="L66" s="72"/>
      <c r="M66" s="141">
        <v>362</v>
      </c>
    </row>
    <row r="67" spans="1:13" ht="21.75" customHeight="1">
      <c r="A67" s="65" t="s">
        <v>199</v>
      </c>
      <c r="G67" s="71">
        <v>3000</v>
      </c>
      <c r="H67" s="72"/>
      <c r="I67" s="71">
        <v>1000</v>
      </c>
      <c r="J67" s="72"/>
      <c r="K67" s="141">
        <v>3000</v>
      </c>
      <c r="L67" s="72"/>
      <c r="M67" s="141">
        <v>1000</v>
      </c>
    </row>
    <row r="68" spans="1:13" ht="21.75" customHeight="1">
      <c r="A68" s="65" t="s">
        <v>190</v>
      </c>
      <c r="G68" s="73">
        <v>-1124</v>
      </c>
      <c r="H68" s="72"/>
      <c r="I68" s="73">
        <v>-2842</v>
      </c>
      <c r="J68" s="72"/>
      <c r="K68" s="141">
        <v>-203</v>
      </c>
      <c r="L68" s="72"/>
      <c r="M68" s="141">
        <v>-1335</v>
      </c>
    </row>
    <row r="69" spans="1:13" ht="21.75" customHeight="1">
      <c r="A69" s="65" t="s">
        <v>168</v>
      </c>
      <c r="G69" s="93">
        <v>-497</v>
      </c>
      <c r="H69" s="59"/>
      <c r="I69" s="93">
        <v>-1335</v>
      </c>
      <c r="J69" s="72"/>
      <c r="K69" s="141">
        <v>-72372</v>
      </c>
      <c r="L69" s="72"/>
      <c r="M69" s="141">
        <v>-58975</v>
      </c>
    </row>
    <row r="70" spans="1:13" ht="21.75" customHeight="1">
      <c r="A70" s="65" t="s">
        <v>96</v>
      </c>
      <c r="G70" s="74">
        <v>5977</v>
      </c>
      <c r="H70" s="59"/>
      <c r="I70" s="74">
        <v>7541</v>
      </c>
      <c r="J70" s="72"/>
      <c r="K70" s="142">
        <v>267</v>
      </c>
      <c r="L70" s="72"/>
      <c r="M70" s="142">
        <v>397</v>
      </c>
    </row>
    <row r="71" spans="1:13" ht="21.75" customHeight="1">
      <c r="A71" s="65" t="s">
        <v>93</v>
      </c>
      <c r="G71" s="71"/>
      <c r="H71" s="59"/>
      <c r="I71" s="71"/>
      <c r="K71" s="71"/>
      <c r="L71" s="59"/>
      <c r="M71" s="71"/>
    </row>
    <row r="72" spans="1:13" ht="21.75" customHeight="1">
      <c r="A72" s="65" t="s">
        <v>77</v>
      </c>
      <c r="G72" s="75">
        <f>SUM(G56:G70)</f>
        <v>119771</v>
      </c>
      <c r="H72" s="59"/>
      <c r="I72" s="75">
        <f>SUM(I56:I70)</f>
        <v>105531</v>
      </c>
      <c r="K72" s="75">
        <f>SUM(K56:K70)</f>
        <v>3529</v>
      </c>
      <c r="L72" s="59"/>
      <c r="M72" s="75">
        <f>SUM(M56:M70)</f>
        <v>2041</v>
      </c>
    </row>
    <row r="73" spans="1:13" ht="21.75" customHeight="1">
      <c r="A73" s="65" t="s">
        <v>78</v>
      </c>
      <c r="G73" s="69"/>
      <c r="H73" s="59"/>
      <c r="I73" s="69"/>
      <c r="K73" s="69"/>
      <c r="L73" s="59"/>
      <c r="M73" s="69"/>
    </row>
    <row r="74" spans="1:13" ht="21.75" customHeight="1">
      <c r="A74" s="65" t="s">
        <v>79</v>
      </c>
      <c r="G74" s="69">
        <v>-44349</v>
      </c>
      <c r="H74" s="59"/>
      <c r="I74" s="69">
        <v>-92337</v>
      </c>
      <c r="J74" s="72"/>
      <c r="K74" s="105">
        <v>-711</v>
      </c>
      <c r="L74" s="72"/>
      <c r="M74" s="105">
        <v>-302</v>
      </c>
    </row>
    <row r="75" spans="1:13" ht="21.75" customHeight="1">
      <c r="A75" s="65" t="s">
        <v>80</v>
      </c>
      <c r="G75" s="69">
        <v>1135</v>
      </c>
      <c r="H75" s="59"/>
      <c r="I75" s="69">
        <v>1342</v>
      </c>
      <c r="J75" s="72"/>
      <c r="K75" s="105">
        <v>0</v>
      </c>
      <c r="L75" s="72"/>
      <c r="M75" s="105">
        <v>0</v>
      </c>
    </row>
    <row r="76" spans="1:13" ht="21.75" customHeight="1">
      <c r="A76" s="65" t="s">
        <v>81</v>
      </c>
      <c r="G76" s="69">
        <v>337</v>
      </c>
      <c r="H76" s="59"/>
      <c r="I76" s="69">
        <v>-225</v>
      </c>
      <c r="J76" s="72"/>
      <c r="K76" s="105">
        <v>-40</v>
      </c>
      <c r="L76" s="72"/>
      <c r="M76" s="105">
        <v>-273</v>
      </c>
    </row>
    <row r="77" spans="1:13" ht="21.75" customHeight="1">
      <c r="A77" s="65" t="s">
        <v>82</v>
      </c>
      <c r="G77" s="76">
        <v>13394</v>
      </c>
      <c r="H77" s="59"/>
      <c r="I77" s="76">
        <v>267</v>
      </c>
      <c r="J77" s="72"/>
      <c r="K77" s="105">
        <v>13328</v>
      </c>
      <c r="L77" s="72"/>
      <c r="M77" s="105">
        <v>4</v>
      </c>
    </row>
    <row r="78" spans="1:13" ht="21.75" customHeight="1">
      <c r="A78" s="65" t="s">
        <v>83</v>
      </c>
      <c r="G78" s="69"/>
      <c r="H78" s="59"/>
      <c r="I78" s="69"/>
      <c r="K78" s="69"/>
      <c r="L78" s="59"/>
      <c r="M78" s="69"/>
    </row>
    <row r="79" spans="1:13" ht="21.75" customHeight="1">
      <c r="A79" s="65" t="s">
        <v>84</v>
      </c>
      <c r="G79" s="69">
        <v>-14319</v>
      </c>
      <c r="H79" s="59"/>
      <c r="I79" s="69">
        <v>26570</v>
      </c>
      <c r="J79" s="72"/>
      <c r="K79" s="59">
        <v>-25354</v>
      </c>
      <c r="L79" s="72"/>
      <c r="M79" s="59">
        <v>180</v>
      </c>
    </row>
    <row r="80" spans="1:13" ht="21.75" customHeight="1">
      <c r="A80" s="55" t="s">
        <v>101</v>
      </c>
      <c r="G80" s="69">
        <v>-13088</v>
      </c>
      <c r="H80" s="59"/>
      <c r="I80" s="69">
        <v>-61157</v>
      </c>
      <c r="J80" s="72"/>
      <c r="K80" s="105">
        <v>0</v>
      </c>
      <c r="L80" s="72"/>
      <c r="M80" s="105">
        <v>0</v>
      </c>
    </row>
    <row r="81" spans="1:13" ht="21.75" customHeight="1">
      <c r="A81" s="65" t="s">
        <v>85</v>
      </c>
      <c r="G81" s="76">
        <v>767</v>
      </c>
      <c r="H81" s="59"/>
      <c r="I81" s="76">
        <v>-2311</v>
      </c>
      <c r="J81" s="72"/>
      <c r="K81" s="141">
        <v>726</v>
      </c>
      <c r="L81" s="72"/>
      <c r="M81" s="141">
        <v>266</v>
      </c>
    </row>
    <row r="82" spans="1:13" ht="21.75" customHeight="1">
      <c r="A82" s="65" t="s">
        <v>106</v>
      </c>
      <c r="G82" s="94">
        <v>-70</v>
      </c>
      <c r="H82" s="72"/>
      <c r="I82" s="94">
        <v>0</v>
      </c>
      <c r="J82" s="72"/>
      <c r="K82" s="141">
        <v>0</v>
      </c>
      <c r="L82" s="72"/>
      <c r="M82" s="141">
        <v>0</v>
      </c>
    </row>
    <row r="83" spans="1:13" ht="21.75" customHeight="1">
      <c r="A83" s="65" t="s">
        <v>86</v>
      </c>
      <c r="G83" s="77">
        <v>7446</v>
      </c>
      <c r="H83" s="59"/>
      <c r="I83" s="77">
        <v>1392</v>
      </c>
      <c r="J83" s="72"/>
      <c r="K83" s="142">
        <v>6597</v>
      </c>
      <c r="L83" s="72"/>
      <c r="M83" s="142">
        <v>110</v>
      </c>
    </row>
    <row r="84" spans="1:13" ht="21.75" customHeight="1">
      <c r="A84" s="68" t="s">
        <v>137</v>
      </c>
      <c r="G84" s="73">
        <f>SUM(G72:G83)</f>
        <v>71024</v>
      </c>
      <c r="H84" s="72"/>
      <c r="I84" s="73">
        <f>SUM(I72:I83)</f>
        <v>-20928</v>
      </c>
      <c r="K84" s="73">
        <f>SUM(K72:K83)</f>
        <v>-1925</v>
      </c>
      <c r="L84" s="72"/>
      <c r="M84" s="73">
        <f>SUM(M72:M83)</f>
        <v>2026</v>
      </c>
    </row>
    <row r="85" spans="1:13" ht="21.75" customHeight="1">
      <c r="A85" s="65" t="s">
        <v>159</v>
      </c>
      <c r="G85" s="70">
        <v>-567</v>
      </c>
      <c r="H85" s="59"/>
      <c r="I85" s="70">
        <v>-638</v>
      </c>
      <c r="J85" s="72"/>
      <c r="K85" s="142">
        <v>-552</v>
      </c>
      <c r="L85" s="72"/>
      <c r="M85" s="142">
        <v>-590</v>
      </c>
    </row>
    <row r="86" spans="1:13" ht="21.75" customHeight="1">
      <c r="A86" s="67" t="s">
        <v>132</v>
      </c>
      <c r="G86" s="78">
        <f>SUM(G84:G85)</f>
        <v>70457</v>
      </c>
      <c r="H86" s="59"/>
      <c r="I86" s="78">
        <f>SUM(I84:I85)</f>
        <v>-21566</v>
      </c>
      <c r="K86" s="78">
        <f>SUM(K84:K85)</f>
        <v>-2477</v>
      </c>
      <c r="L86" s="59"/>
      <c r="M86" s="78">
        <f>SUM(M84:M85)</f>
        <v>1436</v>
      </c>
    </row>
    <row r="87" spans="1:13" ht="21.75" customHeight="1">
      <c r="A87" s="65"/>
    </row>
    <row r="88" spans="1:13" ht="21.75" customHeight="1">
      <c r="A88" s="152" t="s">
        <v>200</v>
      </c>
    </row>
    <row r="89" spans="1:13" ht="21.75" customHeight="1">
      <c r="A89" s="47"/>
      <c r="B89" s="47"/>
      <c r="C89" s="47"/>
      <c r="D89" s="47"/>
      <c r="E89" s="47"/>
      <c r="F89" s="47"/>
      <c r="G89" s="47"/>
      <c r="H89" s="47"/>
      <c r="I89" s="47"/>
      <c r="J89" s="47"/>
      <c r="K89" s="47"/>
      <c r="L89" s="47"/>
      <c r="M89" s="97" t="s">
        <v>146</v>
      </c>
    </row>
    <row r="90" spans="1:13" ht="21.75" customHeight="1">
      <c r="A90" s="47" t="s">
        <v>133</v>
      </c>
      <c r="B90" s="47"/>
      <c r="C90" s="47"/>
      <c r="D90" s="47"/>
      <c r="E90" s="47"/>
      <c r="F90" s="47"/>
      <c r="G90" s="47"/>
      <c r="H90" s="47"/>
      <c r="I90" s="47"/>
      <c r="J90" s="47"/>
      <c r="K90" s="47"/>
      <c r="L90" s="47"/>
      <c r="M90" s="47"/>
    </row>
    <row r="91" spans="1:13" ht="21.75" customHeight="1">
      <c r="A91" s="47" t="s">
        <v>87</v>
      </c>
      <c r="B91" s="47"/>
      <c r="C91" s="47"/>
      <c r="D91" s="47"/>
      <c r="E91" s="47"/>
      <c r="F91" s="47"/>
      <c r="G91" s="47"/>
      <c r="H91" s="47"/>
      <c r="I91" s="47"/>
      <c r="J91" s="47"/>
      <c r="K91" s="47"/>
      <c r="L91" s="47"/>
      <c r="M91" s="47"/>
    </row>
    <row r="92" spans="1:13" ht="21.75" customHeight="1">
      <c r="A92" s="47" t="s">
        <v>169</v>
      </c>
      <c r="B92" s="47"/>
      <c r="C92" s="47"/>
      <c r="D92" s="47"/>
      <c r="E92" s="47"/>
      <c r="F92" s="47"/>
      <c r="G92" s="47"/>
      <c r="H92" s="47"/>
      <c r="I92" s="47"/>
      <c r="J92" s="47"/>
      <c r="K92" s="47"/>
      <c r="L92" s="47"/>
      <c r="M92" s="47"/>
    </row>
    <row r="93" spans="1:13" ht="21.75" customHeight="1">
      <c r="K93" s="48"/>
      <c r="L93" s="48"/>
      <c r="M93" s="89" t="s">
        <v>140</v>
      </c>
    </row>
    <row r="94" spans="1:13" ht="21.75" customHeight="1">
      <c r="G94" s="187" t="s">
        <v>113</v>
      </c>
      <c r="H94" s="187"/>
      <c r="I94" s="187"/>
      <c r="J94" s="57"/>
      <c r="K94" s="187" t="s">
        <v>114</v>
      </c>
      <c r="L94" s="187"/>
      <c r="M94" s="187"/>
    </row>
    <row r="95" spans="1:13" s="44" customFormat="1" ht="21.75" customHeight="1">
      <c r="C95" s="45"/>
      <c r="D95" s="45"/>
      <c r="E95" s="46"/>
      <c r="F95" s="46"/>
      <c r="G95" s="146">
        <v>2564</v>
      </c>
      <c r="H95" s="144"/>
      <c r="I95" s="146">
        <v>2563</v>
      </c>
      <c r="K95" s="146">
        <v>2564</v>
      </c>
      <c r="L95" s="144"/>
      <c r="M95" s="146">
        <v>2563</v>
      </c>
    </row>
    <row r="96" spans="1:13" ht="21.75" customHeight="1">
      <c r="A96" s="67" t="s">
        <v>88</v>
      </c>
      <c r="K96" s="59"/>
      <c r="L96" s="59"/>
      <c r="M96" s="59"/>
    </row>
    <row r="97" spans="1:13" ht="21.75" customHeight="1">
      <c r="A97" s="65" t="s">
        <v>201</v>
      </c>
      <c r="G97" s="70">
        <v>350000</v>
      </c>
      <c r="H97" s="70"/>
      <c r="I97" s="70">
        <v>591000</v>
      </c>
      <c r="J97" s="70"/>
      <c r="K97" s="70">
        <v>0</v>
      </c>
      <c r="L97" s="70"/>
      <c r="M97" s="70">
        <v>233000</v>
      </c>
    </row>
    <row r="98" spans="1:13" ht="21.75" customHeight="1">
      <c r="A98" s="65" t="s">
        <v>202</v>
      </c>
      <c r="G98" s="70">
        <v>-558000</v>
      </c>
      <c r="H98" s="70"/>
      <c r="I98" s="70">
        <v>-338000</v>
      </c>
      <c r="J98" s="72"/>
      <c r="K98" s="59">
        <v>-70000</v>
      </c>
      <c r="L98" s="72"/>
      <c r="M98" s="59">
        <v>-160000</v>
      </c>
    </row>
    <row r="99" spans="1:13" ht="21.75" customHeight="1">
      <c r="A99" s="65" t="s">
        <v>192</v>
      </c>
      <c r="G99" s="69">
        <v>-57501</v>
      </c>
      <c r="H99" s="69"/>
      <c r="I99" s="69">
        <v>-34969</v>
      </c>
      <c r="J99" s="72"/>
      <c r="K99" s="59">
        <v>-55271</v>
      </c>
      <c r="L99" s="72"/>
      <c r="M99" s="59">
        <v>-15168</v>
      </c>
    </row>
    <row r="100" spans="1:13" ht="21.75" customHeight="1">
      <c r="A100" s="65" t="s">
        <v>193</v>
      </c>
      <c r="G100" s="69">
        <v>-161</v>
      </c>
      <c r="H100" s="69"/>
      <c r="I100" s="69">
        <v>-505</v>
      </c>
      <c r="J100" s="72"/>
      <c r="K100" s="59">
        <v>-161</v>
      </c>
      <c r="L100" s="72"/>
      <c r="M100" s="59">
        <v>-501</v>
      </c>
    </row>
    <row r="101" spans="1:13" ht="21.75" customHeight="1">
      <c r="A101" s="65" t="s">
        <v>191</v>
      </c>
      <c r="G101" s="69">
        <v>111</v>
      </c>
      <c r="H101" s="69"/>
      <c r="I101" s="69">
        <v>0</v>
      </c>
      <c r="J101" s="72"/>
      <c r="K101" s="59">
        <v>0</v>
      </c>
      <c r="L101" s="72"/>
      <c r="M101" s="59">
        <v>0</v>
      </c>
    </row>
    <row r="102" spans="1:13" ht="21.75" customHeight="1">
      <c r="A102" s="65" t="s">
        <v>130</v>
      </c>
      <c r="G102" s="69">
        <v>0</v>
      </c>
      <c r="H102" s="69"/>
      <c r="I102" s="69">
        <v>0</v>
      </c>
      <c r="J102" s="72"/>
      <c r="K102" s="59">
        <v>105000</v>
      </c>
      <c r="L102" s="72"/>
      <c r="M102" s="59">
        <v>100000</v>
      </c>
    </row>
    <row r="103" spans="1:13" ht="21.75" customHeight="1">
      <c r="A103" s="65" t="s">
        <v>194</v>
      </c>
      <c r="G103" s="70">
        <v>812</v>
      </c>
      <c r="H103" s="70"/>
      <c r="I103" s="70">
        <v>4257</v>
      </c>
      <c r="K103" s="70">
        <v>0</v>
      </c>
      <c r="L103" s="70"/>
      <c r="M103" s="70">
        <v>1082</v>
      </c>
    </row>
    <row r="104" spans="1:13" ht="21.75" customHeight="1">
      <c r="A104" s="67" t="s">
        <v>203</v>
      </c>
      <c r="G104" s="78">
        <f>SUM(G97:G103)</f>
        <v>-264739</v>
      </c>
      <c r="H104" s="59"/>
      <c r="I104" s="78">
        <f>SUM(I97:I103)</f>
        <v>221783</v>
      </c>
      <c r="K104" s="78">
        <f>SUM(K97:K103)</f>
        <v>-20432</v>
      </c>
      <c r="L104" s="59"/>
      <c r="M104" s="78">
        <f>SUM(M97:M103)</f>
        <v>158413</v>
      </c>
    </row>
    <row r="105" spans="1:13" ht="21.75" customHeight="1">
      <c r="A105" s="67" t="s">
        <v>89</v>
      </c>
      <c r="G105" s="76"/>
      <c r="H105" s="59"/>
      <c r="I105" s="76"/>
      <c r="K105" s="76"/>
      <c r="L105" s="59"/>
      <c r="M105" s="76"/>
    </row>
    <row r="106" spans="1:13" ht="21.75" customHeight="1">
      <c r="A106" s="55" t="s">
        <v>162</v>
      </c>
      <c r="G106" s="69">
        <v>-8660</v>
      </c>
      <c r="H106" s="59"/>
      <c r="I106" s="69">
        <v>-10348</v>
      </c>
      <c r="J106" s="72"/>
      <c r="K106" s="105">
        <v>-793</v>
      </c>
      <c r="L106" s="72"/>
      <c r="M106" s="105">
        <v>-886</v>
      </c>
    </row>
    <row r="107" spans="1:13" ht="21.75" customHeight="1">
      <c r="A107" s="67" t="s">
        <v>163</v>
      </c>
      <c r="G107" s="78">
        <f>SUM(G106:G106)</f>
        <v>-8660</v>
      </c>
      <c r="H107" s="59"/>
      <c r="I107" s="78">
        <f>SUM(I106:I106)</f>
        <v>-10348</v>
      </c>
      <c r="K107" s="78">
        <f>SUM(K106:K106)</f>
        <v>-793</v>
      </c>
      <c r="L107" s="59"/>
      <c r="M107" s="78">
        <f>SUM(M106:M106)</f>
        <v>-886</v>
      </c>
    </row>
    <row r="108" spans="1:13" ht="21.75" customHeight="1">
      <c r="A108" s="67" t="s">
        <v>204</v>
      </c>
      <c r="G108" s="69">
        <f>SUM(G86,G104,G107)</f>
        <v>-202942</v>
      </c>
      <c r="H108" s="69"/>
      <c r="I108" s="69">
        <f>SUM(I86,I104,I107)</f>
        <v>189869</v>
      </c>
      <c r="K108" s="69">
        <f>SUM(K86,K104,K107)</f>
        <v>-23702</v>
      </c>
      <c r="L108" s="69"/>
      <c r="M108" s="69">
        <f>SUM(M86,M104,M107)</f>
        <v>158963</v>
      </c>
    </row>
    <row r="109" spans="1:13" ht="21.75" customHeight="1">
      <c r="A109" s="65" t="s">
        <v>166</v>
      </c>
      <c r="G109" s="69">
        <v>512302</v>
      </c>
      <c r="H109" s="69"/>
      <c r="I109" s="69">
        <v>261524</v>
      </c>
      <c r="K109" s="69">
        <v>180346</v>
      </c>
      <c r="L109" s="69"/>
      <c r="M109" s="69">
        <v>58545</v>
      </c>
    </row>
    <row r="110" spans="1:13" ht="21.75" customHeight="1" thickBot="1">
      <c r="A110" s="67" t="s">
        <v>167</v>
      </c>
      <c r="G110" s="79">
        <f>SUM(G108:G109)</f>
        <v>309360</v>
      </c>
      <c r="H110" s="69"/>
      <c r="I110" s="79">
        <f>SUM(I108:I109)</f>
        <v>451393</v>
      </c>
      <c r="K110" s="79">
        <f>SUM(K108:K109)</f>
        <v>156644</v>
      </c>
      <c r="L110" s="69"/>
      <c r="M110" s="79">
        <f>SUM(M108:M109)</f>
        <v>217508</v>
      </c>
    </row>
    <row r="111" spans="1:13" ht="21.75" customHeight="1" thickTop="1">
      <c r="A111" s="65"/>
      <c r="G111" s="59">
        <f>G110-BS!G11</f>
        <v>0</v>
      </c>
      <c r="H111" s="59"/>
      <c r="I111" s="59"/>
      <c r="K111" s="59">
        <f>K110-BS!K11</f>
        <v>0</v>
      </c>
      <c r="L111" s="59"/>
      <c r="M111" s="59"/>
    </row>
    <row r="112" spans="1:13" ht="21.75" customHeight="1">
      <c r="A112" s="67" t="s">
        <v>97</v>
      </c>
      <c r="G112" s="59"/>
      <c r="H112" s="59"/>
      <c r="I112" s="59"/>
      <c r="K112" s="59"/>
      <c r="L112" s="59"/>
      <c r="M112" s="59"/>
    </row>
    <row r="113" spans="1:13" ht="21.75" customHeight="1">
      <c r="A113" s="65" t="s">
        <v>98</v>
      </c>
      <c r="G113" s="59"/>
      <c r="H113" s="59"/>
      <c r="I113" s="59"/>
      <c r="K113" s="59"/>
      <c r="L113" s="59"/>
      <c r="M113" s="59"/>
    </row>
    <row r="114" spans="1:13" ht="21.75" customHeight="1">
      <c r="A114" s="65" t="s">
        <v>158</v>
      </c>
      <c r="G114" s="59">
        <v>23126</v>
      </c>
      <c r="H114" s="59"/>
      <c r="I114" s="59">
        <v>1701</v>
      </c>
      <c r="J114" s="59"/>
      <c r="K114" s="59">
        <v>23384</v>
      </c>
      <c r="L114" s="48"/>
      <c r="M114" s="59">
        <v>2584</v>
      </c>
    </row>
    <row r="115" spans="1:13" ht="21.75" customHeight="1">
      <c r="A115" s="65" t="s">
        <v>164</v>
      </c>
      <c r="G115" s="59">
        <v>715</v>
      </c>
      <c r="H115" s="59"/>
      <c r="I115" s="59">
        <v>1015</v>
      </c>
      <c r="J115" s="59"/>
      <c r="K115" s="59">
        <v>0</v>
      </c>
      <c r="L115" s="48"/>
      <c r="M115" s="59">
        <v>0</v>
      </c>
    </row>
    <row r="116" spans="1:13" ht="21.75" customHeight="1">
      <c r="A116" s="65" t="s">
        <v>165</v>
      </c>
      <c r="G116" s="59">
        <v>0</v>
      </c>
      <c r="H116" s="59"/>
      <c r="I116" s="59">
        <v>0</v>
      </c>
      <c r="J116" s="59"/>
      <c r="K116" s="59">
        <v>42233</v>
      </c>
      <c r="L116" s="48"/>
      <c r="M116" s="59">
        <v>0</v>
      </c>
    </row>
    <row r="117" spans="1:13" ht="21.75" customHeight="1">
      <c r="A117" s="67"/>
      <c r="K117" s="59"/>
      <c r="L117" s="59"/>
      <c r="M117" s="59"/>
    </row>
    <row r="118" spans="1:13" ht="21.75" customHeight="1">
      <c r="A118" s="152" t="s">
        <v>200</v>
      </c>
      <c r="K118" s="59"/>
      <c r="L118" s="59"/>
      <c r="M118" s="59"/>
    </row>
    <row r="119" spans="1:13" ht="21.75" customHeight="1">
      <c r="A119" s="65"/>
      <c r="K119" s="59"/>
      <c r="L119" s="59"/>
      <c r="M119" s="59"/>
    </row>
    <row r="120" spans="1:13" ht="21.75" customHeight="1">
      <c r="A120" s="65"/>
      <c r="K120" s="59"/>
      <c r="L120" s="59"/>
      <c r="M120" s="59"/>
    </row>
    <row r="121" spans="1:13" ht="21.75" customHeight="1">
      <c r="K121" s="59"/>
      <c r="L121" s="59"/>
      <c r="M121" s="59"/>
    </row>
    <row r="122" spans="1:13" ht="21.75" customHeight="1">
      <c r="K122" s="59"/>
      <c r="L122" s="59"/>
      <c r="M122" s="59"/>
    </row>
  </sheetData>
  <mergeCells count="6">
    <mergeCell ref="G6:I6"/>
    <mergeCell ref="K6:M6"/>
    <mergeCell ref="G53:I53"/>
    <mergeCell ref="K53:M53"/>
    <mergeCell ref="G94:I94"/>
    <mergeCell ref="K94:M94"/>
  </mergeCells>
  <pageMargins left="0.78" right="0.39370078740157483" top="0.78740157480314965" bottom="0.19685039370078741" header="0.31496062992125984" footer="0.31496062992125984"/>
  <pageSetup paperSize="9" scale="65" orientation="portrait" r:id="rId1"/>
  <rowBreaks count="2" manualBreakCount="2">
    <brk id="47" max="13" man="1"/>
    <brk id="8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26"/>
  <sheetViews>
    <sheetView showGridLines="0" view="pageBreakPreview" topLeftCell="A12" zoomScaleNormal="100" zoomScaleSheetLayoutView="100" workbookViewId="0">
      <selection activeCell="A24" sqref="A24"/>
    </sheetView>
  </sheetViews>
  <sheetFormatPr defaultColWidth="9.140625" defaultRowHeight="24" customHeight="1"/>
  <cols>
    <col min="1" max="1" width="54.140625" style="65" customWidth="1"/>
    <col min="2" max="2" width="1.7109375" style="65" customWidth="1"/>
    <col min="3" max="3" width="15.140625" style="65" customWidth="1"/>
    <col min="4" max="4" width="1.7109375" style="65" customWidth="1"/>
    <col min="5" max="5" width="14.7109375" style="65" customWidth="1"/>
    <col min="6" max="6" width="1.7109375" style="65" customWidth="1"/>
    <col min="7" max="7" width="14.7109375" style="65" customWidth="1"/>
    <col min="8" max="8" width="1.7109375" style="65" customWidth="1"/>
    <col min="9" max="9" width="14.7109375" style="65" customWidth="1"/>
    <col min="10" max="10" width="1.7109375" style="65" customWidth="1"/>
    <col min="11" max="11" width="14.7109375" style="99" customWidth="1"/>
    <col min="12" max="12" width="1.7109375" style="57" customWidth="1"/>
    <col min="13" max="13" width="17.28515625" style="65" bestFit="1" customWidth="1"/>
    <col min="14" max="14" width="1.7109375" style="57" customWidth="1"/>
    <col min="15" max="15" width="14.7109375" style="65" customWidth="1"/>
    <col min="16" max="16" width="1.7109375" style="65" customWidth="1"/>
    <col min="17" max="16384" width="9.140625" style="65"/>
  </cols>
  <sheetData>
    <row r="1" spans="1:16" ht="24" customHeight="1">
      <c r="B1" s="67"/>
      <c r="C1" s="67"/>
      <c r="D1" s="67"/>
      <c r="E1" s="67"/>
      <c r="F1" s="67"/>
      <c r="G1" s="67"/>
      <c r="H1" s="67"/>
      <c r="I1" s="67"/>
      <c r="J1" s="67"/>
      <c r="K1" s="67"/>
      <c r="O1" s="97" t="s">
        <v>146</v>
      </c>
    </row>
    <row r="2" spans="1:16" ht="24" customHeight="1">
      <c r="A2" s="47" t="s">
        <v>133</v>
      </c>
      <c r="B2" s="67"/>
      <c r="C2" s="67"/>
      <c r="D2" s="67"/>
      <c r="E2" s="67"/>
      <c r="F2" s="67"/>
      <c r="G2" s="67"/>
      <c r="H2" s="67"/>
      <c r="I2" s="67"/>
      <c r="J2" s="67"/>
      <c r="K2" s="67"/>
      <c r="O2" s="67"/>
    </row>
    <row r="3" spans="1:16" ht="24" customHeight="1">
      <c r="A3" s="47" t="s">
        <v>138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123"/>
      <c r="M3" s="67"/>
      <c r="N3" s="123"/>
      <c r="O3" s="67"/>
    </row>
    <row r="4" spans="1:16" ht="24" customHeight="1">
      <c r="A4" s="47" t="s">
        <v>169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123"/>
      <c r="M4" s="67"/>
      <c r="N4" s="123"/>
      <c r="O4" s="67"/>
    </row>
    <row r="5" spans="1:16" s="96" customFormat="1" ht="24" customHeight="1">
      <c r="B5" s="65"/>
      <c r="C5" s="65"/>
      <c r="D5" s="65"/>
      <c r="E5" s="65"/>
      <c r="F5" s="65"/>
      <c r="G5" s="65"/>
      <c r="H5" s="65"/>
      <c r="I5" s="65"/>
      <c r="J5" s="65"/>
      <c r="K5" s="65"/>
      <c r="L5" s="123"/>
      <c r="M5" s="123"/>
      <c r="N5" s="123"/>
      <c r="O5" s="97" t="s">
        <v>140</v>
      </c>
    </row>
    <row r="6" spans="1:16" s="96" customFormat="1" ht="24" customHeight="1">
      <c r="B6" s="65"/>
      <c r="C6" s="189" t="s">
        <v>113</v>
      </c>
      <c r="D6" s="189"/>
      <c r="E6" s="189"/>
      <c r="F6" s="189"/>
      <c r="G6" s="189"/>
      <c r="H6" s="189"/>
      <c r="I6" s="189"/>
      <c r="J6" s="189"/>
      <c r="K6" s="189"/>
      <c r="L6" s="189"/>
      <c r="M6" s="189"/>
      <c r="N6" s="189"/>
      <c r="O6" s="189"/>
    </row>
    <row r="7" spans="1:16" s="96" customFormat="1" ht="24" customHeight="1">
      <c r="B7" s="65"/>
      <c r="C7" s="190" t="s">
        <v>119</v>
      </c>
      <c r="D7" s="190"/>
      <c r="E7" s="190"/>
      <c r="F7" s="190"/>
      <c r="G7" s="190"/>
      <c r="H7" s="190"/>
      <c r="I7" s="190"/>
      <c r="J7" s="190"/>
      <c r="K7" s="190"/>
      <c r="L7" s="190"/>
      <c r="M7" s="190"/>
      <c r="N7" s="65"/>
      <c r="O7" s="97"/>
    </row>
    <row r="8" spans="1:16" s="96" customFormat="1" ht="24" customHeight="1">
      <c r="B8" s="65"/>
      <c r="C8" s="134"/>
      <c r="D8" s="134"/>
      <c r="E8" s="134"/>
      <c r="F8" s="134"/>
      <c r="G8" s="134"/>
      <c r="H8" s="65"/>
      <c r="I8" s="188" t="s">
        <v>21</v>
      </c>
      <c r="J8" s="188"/>
      <c r="K8" s="188"/>
      <c r="L8" s="65"/>
      <c r="M8" s="100" t="s">
        <v>41</v>
      </c>
      <c r="N8" s="65"/>
      <c r="O8" s="97"/>
    </row>
    <row r="9" spans="1:16" ht="24" customHeight="1">
      <c r="A9" s="98"/>
      <c r="B9" s="98"/>
      <c r="C9" s="99" t="s">
        <v>126</v>
      </c>
      <c r="D9" s="98"/>
      <c r="E9" s="115" t="s">
        <v>107</v>
      </c>
      <c r="F9" s="98"/>
      <c r="G9" s="115" t="s">
        <v>107</v>
      </c>
      <c r="H9" s="98"/>
      <c r="I9" s="116" t="s">
        <v>103</v>
      </c>
      <c r="J9" s="117"/>
      <c r="K9" s="118"/>
      <c r="L9" s="58"/>
      <c r="M9" s="99" t="s">
        <v>18</v>
      </c>
      <c r="N9" s="58"/>
      <c r="O9" s="98" t="s">
        <v>41</v>
      </c>
    </row>
    <row r="10" spans="1:16" s="99" customFormat="1" ht="24" customHeight="1">
      <c r="C10" s="120" t="s">
        <v>197</v>
      </c>
      <c r="D10" s="100"/>
      <c r="E10" s="121" t="s">
        <v>102</v>
      </c>
      <c r="F10" s="100"/>
      <c r="G10" s="121" t="s">
        <v>135</v>
      </c>
      <c r="H10" s="100"/>
      <c r="I10" s="120" t="s">
        <v>104</v>
      </c>
      <c r="J10" s="119"/>
      <c r="K10" s="120" t="s">
        <v>105</v>
      </c>
      <c r="L10" s="58"/>
      <c r="M10" s="92" t="s">
        <v>124</v>
      </c>
      <c r="N10" s="58"/>
      <c r="O10" s="101" t="s">
        <v>18</v>
      </c>
    </row>
    <row r="11" spans="1:16" ht="24" customHeight="1">
      <c r="A11" s="102" t="s">
        <v>150</v>
      </c>
      <c r="B11" s="53"/>
      <c r="C11" s="95">
        <v>470000</v>
      </c>
      <c r="D11" s="95"/>
      <c r="E11" s="95">
        <v>1000</v>
      </c>
      <c r="F11" s="95"/>
      <c r="G11" s="75">
        <v>1127018</v>
      </c>
      <c r="H11" s="95"/>
      <c r="I11" s="95">
        <v>11200</v>
      </c>
      <c r="J11" s="95"/>
      <c r="K11" s="95">
        <v>208162</v>
      </c>
      <c r="L11" s="58"/>
      <c r="M11" s="75">
        <f>SUM(C11:K11)</f>
        <v>1817380</v>
      </c>
      <c r="N11" s="58"/>
      <c r="O11" s="95">
        <f>SUM(M11)</f>
        <v>1817380</v>
      </c>
      <c r="P11" s="68"/>
    </row>
    <row r="12" spans="1:16" ht="24" customHeight="1">
      <c r="A12" s="103" t="s">
        <v>141</v>
      </c>
      <c r="B12" s="53"/>
      <c r="C12" s="75">
        <v>0</v>
      </c>
      <c r="D12" s="75"/>
      <c r="E12" s="75">
        <v>0</v>
      </c>
      <c r="F12" s="75"/>
      <c r="G12" s="75">
        <v>0</v>
      </c>
      <c r="H12" s="75"/>
      <c r="I12" s="75">
        <v>0</v>
      </c>
      <c r="J12" s="75"/>
      <c r="K12" s="75">
        <f>SUM(PL!M28)</f>
        <v>58855</v>
      </c>
      <c r="L12" s="58"/>
      <c r="M12" s="75">
        <f t="shared" ref="M12:M20" si="0">SUM(C12:K12)</f>
        <v>58855</v>
      </c>
      <c r="N12" s="58"/>
      <c r="O12" s="95">
        <f t="shared" ref="O12:O15" si="1">SUM(M12)</f>
        <v>58855</v>
      </c>
      <c r="P12" s="68"/>
    </row>
    <row r="13" spans="1:16" ht="24" customHeight="1">
      <c r="A13" s="103" t="s">
        <v>142</v>
      </c>
      <c r="B13" s="53"/>
      <c r="C13" s="113">
        <v>0</v>
      </c>
      <c r="D13" s="75"/>
      <c r="E13" s="113">
        <v>0</v>
      </c>
      <c r="F13" s="75"/>
      <c r="G13" s="113">
        <v>0</v>
      </c>
      <c r="H13" s="75"/>
      <c r="I13" s="113">
        <v>0</v>
      </c>
      <c r="J13" s="75"/>
      <c r="K13" s="113">
        <f>SUM(PL!M31)</f>
        <v>0</v>
      </c>
      <c r="L13" s="44"/>
      <c r="M13" s="113">
        <f t="shared" si="0"/>
        <v>0</v>
      </c>
      <c r="N13" s="44"/>
      <c r="O13" s="113">
        <f t="shared" si="1"/>
        <v>0</v>
      </c>
      <c r="P13" s="68"/>
    </row>
    <row r="14" spans="1:16" ht="24" customHeight="1">
      <c r="A14" s="103" t="s">
        <v>143</v>
      </c>
      <c r="B14" s="53"/>
      <c r="C14" s="75">
        <f>SUM(C12:C13)</f>
        <v>0</v>
      </c>
      <c r="D14" s="75"/>
      <c r="E14" s="75">
        <f>SUM(E12:E13)</f>
        <v>0</v>
      </c>
      <c r="F14" s="75"/>
      <c r="G14" s="75">
        <f>SUM(G12:G13)</f>
        <v>0</v>
      </c>
      <c r="H14" s="75"/>
      <c r="I14" s="75">
        <f>SUM(I12:I13)</f>
        <v>0</v>
      </c>
      <c r="J14" s="75"/>
      <c r="K14" s="75">
        <f>SUM(K12:K13)</f>
        <v>58855</v>
      </c>
      <c r="M14" s="113">
        <f t="shared" si="0"/>
        <v>58855</v>
      </c>
      <c r="O14" s="179">
        <f t="shared" si="1"/>
        <v>58855</v>
      </c>
      <c r="P14" s="68"/>
    </row>
    <row r="15" spans="1:16" ht="24" customHeight="1" thickBot="1">
      <c r="A15" s="67" t="s">
        <v>151</v>
      </c>
      <c r="B15" s="53"/>
      <c r="C15" s="114">
        <f>SUM(C11,C14:C14)</f>
        <v>470000</v>
      </c>
      <c r="D15" s="75"/>
      <c r="E15" s="114">
        <f>SUM(E11,E14:E14)</f>
        <v>1000</v>
      </c>
      <c r="F15" s="75"/>
      <c r="G15" s="114">
        <f>SUM(G11,G14:G14)</f>
        <v>1127018</v>
      </c>
      <c r="H15" s="75"/>
      <c r="I15" s="114">
        <f>SUM(I11,I14:I14)</f>
        <v>11200</v>
      </c>
      <c r="J15" s="75"/>
      <c r="K15" s="114">
        <f>SUM(K11,K14:K14)</f>
        <v>267017</v>
      </c>
      <c r="M15" s="114">
        <f t="shared" si="0"/>
        <v>1876235</v>
      </c>
      <c r="O15" s="140">
        <f t="shared" si="1"/>
        <v>1876235</v>
      </c>
    </row>
    <row r="16" spans="1:16" ht="24" customHeight="1" thickTop="1">
      <c r="A16" s="67"/>
      <c r="B16" s="53"/>
      <c r="C16" s="71"/>
      <c r="D16" s="75"/>
      <c r="E16" s="71"/>
      <c r="F16" s="75"/>
      <c r="G16" s="71"/>
      <c r="H16" s="75"/>
      <c r="I16" s="75"/>
      <c r="J16" s="75"/>
      <c r="K16" s="71"/>
      <c r="L16" s="124"/>
      <c r="M16" s="125"/>
      <c r="N16" s="124"/>
      <c r="O16" s="71"/>
    </row>
    <row r="17" spans="1:16" ht="24" customHeight="1">
      <c r="A17" s="102" t="s">
        <v>170</v>
      </c>
      <c r="C17" s="75">
        <v>470000</v>
      </c>
      <c r="D17" s="75"/>
      <c r="E17" s="75">
        <v>1000</v>
      </c>
      <c r="F17" s="75"/>
      <c r="G17" s="75">
        <v>1127018</v>
      </c>
      <c r="H17" s="71"/>
      <c r="I17" s="75">
        <v>19200</v>
      </c>
      <c r="J17" s="75"/>
      <c r="K17" s="75">
        <v>259938</v>
      </c>
      <c r="L17" s="124"/>
      <c r="M17" s="75">
        <f t="shared" si="0"/>
        <v>1877156</v>
      </c>
      <c r="N17" s="124"/>
      <c r="O17" s="95">
        <f t="shared" ref="O17:O21" si="2">SUM(M17)</f>
        <v>1877156</v>
      </c>
    </row>
    <row r="18" spans="1:16" ht="24" customHeight="1">
      <c r="A18" s="103" t="s">
        <v>141</v>
      </c>
      <c r="C18" s="71">
        <v>0</v>
      </c>
      <c r="D18" s="71"/>
      <c r="E18" s="71">
        <v>0</v>
      </c>
      <c r="F18" s="71"/>
      <c r="G18" s="75">
        <v>0</v>
      </c>
      <c r="H18" s="71"/>
      <c r="I18" s="71">
        <v>0</v>
      </c>
      <c r="J18" s="71"/>
      <c r="K18" s="71">
        <f>PL!G35</f>
        <v>70598</v>
      </c>
      <c r="L18" s="124"/>
      <c r="M18" s="75">
        <f t="shared" si="0"/>
        <v>70598</v>
      </c>
      <c r="N18" s="124"/>
      <c r="O18" s="95">
        <f t="shared" si="2"/>
        <v>70598</v>
      </c>
    </row>
    <row r="19" spans="1:16" ht="24" customHeight="1">
      <c r="A19" s="103" t="s">
        <v>142</v>
      </c>
      <c r="B19" s="53"/>
      <c r="C19" s="113">
        <v>0</v>
      </c>
      <c r="D19" s="75"/>
      <c r="E19" s="113">
        <v>0</v>
      </c>
      <c r="F19" s="75"/>
      <c r="G19" s="113">
        <v>0</v>
      </c>
      <c r="H19" s="75"/>
      <c r="I19" s="113">
        <v>0</v>
      </c>
      <c r="J19" s="75"/>
      <c r="K19" s="113">
        <f>+PL!G31</f>
        <v>0</v>
      </c>
      <c r="L19" s="124"/>
      <c r="M19" s="113">
        <f t="shared" si="0"/>
        <v>0</v>
      </c>
      <c r="N19" s="124"/>
      <c r="O19" s="179">
        <f t="shared" si="2"/>
        <v>0</v>
      </c>
      <c r="P19" s="68"/>
    </row>
    <row r="20" spans="1:16" ht="24" customHeight="1">
      <c r="A20" s="103" t="s">
        <v>143</v>
      </c>
      <c r="C20" s="75">
        <f>SUM(C18:C19)</f>
        <v>0</v>
      </c>
      <c r="D20" s="75"/>
      <c r="E20" s="75">
        <f>SUM(E18:E19)</f>
        <v>0</v>
      </c>
      <c r="F20" s="75"/>
      <c r="G20" s="75">
        <f>SUM(G18:G19)</f>
        <v>0</v>
      </c>
      <c r="H20" s="71"/>
      <c r="I20" s="75">
        <f>SUM(I18:I19)</f>
        <v>0</v>
      </c>
      <c r="J20" s="75"/>
      <c r="K20" s="75">
        <f>SUM(K18:K19)</f>
        <v>70598</v>
      </c>
      <c r="L20" s="124"/>
      <c r="M20" s="75">
        <f t="shared" si="0"/>
        <v>70598</v>
      </c>
      <c r="N20" s="124"/>
      <c r="O20" s="179">
        <f t="shared" si="2"/>
        <v>70598</v>
      </c>
    </row>
    <row r="21" spans="1:16" ht="24" customHeight="1" thickBot="1">
      <c r="A21" s="67" t="s">
        <v>171</v>
      </c>
      <c r="C21" s="114">
        <f>SUM(C17,C20:C20)</f>
        <v>470000</v>
      </c>
      <c r="D21" s="75"/>
      <c r="E21" s="114">
        <f>SUM(E17,E20:E20)</f>
        <v>1000</v>
      </c>
      <c r="F21" s="75"/>
      <c r="G21" s="114">
        <f>SUM(G17,G20:G20)</f>
        <v>1127018</v>
      </c>
      <c r="H21" s="69"/>
      <c r="I21" s="114">
        <f>SUM(I17,I20:I20)</f>
        <v>19200</v>
      </c>
      <c r="J21" s="75"/>
      <c r="K21" s="114">
        <f>SUM(K17,K20:K20)</f>
        <v>330536</v>
      </c>
      <c r="L21" s="123"/>
      <c r="M21" s="114">
        <f>SUM(M17,M20:M20)</f>
        <v>1947754</v>
      </c>
      <c r="N21" s="123"/>
      <c r="O21" s="140">
        <f t="shared" si="2"/>
        <v>1947754</v>
      </c>
    </row>
    <row r="22" spans="1:16" ht="24" customHeight="1" thickTop="1">
      <c r="A22" s="67"/>
      <c r="C22" s="71">
        <f>C17-BS!I76</f>
        <v>0</v>
      </c>
      <c r="D22" s="71"/>
      <c r="E22" s="71">
        <f>E17-BS!I77</f>
        <v>0</v>
      </c>
      <c r="F22" s="71"/>
      <c r="G22" s="71">
        <f>G17-BS!I78</f>
        <v>0</v>
      </c>
      <c r="H22" s="71"/>
      <c r="I22" s="71">
        <f>I17-BS!I80</f>
        <v>0</v>
      </c>
      <c r="J22" s="71"/>
      <c r="K22" s="71">
        <f>K17-BS!I81</f>
        <v>0</v>
      </c>
      <c r="L22" s="71"/>
      <c r="M22" s="71">
        <f>M17-BS!I82</f>
        <v>0</v>
      </c>
      <c r="N22" s="71"/>
      <c r="O22" s="71">
        <f>O17-BS!I83</f>
        <v>0</v>
      </c>
    </row>
    <row r="23" spans="1:16" ht="24" customHeight="1">
      <c r="C23" s="71">
        <f>C21-BS!G76</f>
        <v>0</v>
      </c>
      <c r="D23" s="71"/>
      <c r="E23" s="71">
        <f>E21-BS!G77</f>
        <v>0</v>
      </c>
      <c r="F23" s="71"/>
      <c r="G23" s="71">
        <f>G21-BS!G78</f>
        <v>0</v>
      </c>
      <c r="H23" s="71"/>
      <c r="I23" s="71">
        <f>I21-BS!G80</f>
        <v>0</v>
      </c>
      <c r="J23" s="71"/>
      <c r="K23" s="71">
        <f>K21-BS!G81</f>
        <v>0</v>
      </c>
      <c r="L23" s="71"/>
      <c r="M23" s="71">
        <f>M21-BS!G82</f>
        <v>0</v>
      </c>
      <c r="N23" s="71"/>
      <c r="O23" s="71">
        <f>O21-BS!G83</f>
        <v>0</v>
      </c>
    </row>
    <row r="24" spans="1:16" ht="24" customHeight="1">
      <c r="A24" s="152" t="s">
        <v>200</v>
      </c>
      <c r="H24" s="105"/>
      <c r="L24" s="123"/>
      <c r="M24" s="72"/>
      <c r="N24" s="123"/>
    </row>
    <row r="25" spans="1:16" ht="24" customHeight="1">
      <c r="H25" s="105"/>
    </row>
    <row r="26" spans="1:16" ht="24" customHeight="1">
      <c r="H26" s="105"/>
    </row>
  </sheetData>
  <mergeCells count="3">
    <mergeCell ref="I8:K8"/>
    <mergeCell ref="C6:O6"/>
    <mergeCell ref="C7:M7"/>
  </mergeCells>
  <pageMargins left="0.70866141732283472" right="0.19685039370078741" top="0.78740157480314965" bottom="0.31496062992125984" header="0.31496062992125984" footer="0.31496062992125984"/>
  <pageSetup paperSize="9" scale="7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5"/>
  <sheetViews>
    <sheetView showGridLines="0" view="pageBreakPreview" topLeftCell="A17" zoomScaleNormal="100" zoomScaleSheetLayoutView="100" workbookViewId="0">
      <selection activeCell="A23" sqref="A23"/>
    </sheetView>
  </sheetViews>
  <sheetFormatPr defaultColWidth="9.140625" defaultRowHeight="24" customHeight="1"/>
  <cols>
    <col min="1" max="1" width="54.28515625" style="65" customWidth="1"/>
    <col min="2" max="2" width="1.7109375" style="65" customWidth="1"/>
    <col min="3" max="3" width="17.7109375" style="65" customWidth="1"/>
    <col min="4" max="4" width="1.7109375" style="65" customWidth="1"/>
    <col min="5" max="5" width="17.7109375" style="65" customWidth="1"/>
    <col min="6" max="6" width="1.7109375" style="65" customWidth="1"/>
    <col min="7" max="7" width="17.7109375" style="65" customWidth="1"/>
    <col min="8" max="8" width="1.7109375" style="65" customWidth="1"/>
    <col min="9" max="9" width="17.7109375" style="65" customWidth="1"/>
    <col min="10" max="10" width="1.7109375" style="65" customWidth="1"/>
    <col min="11" max="11" width="13.85546875" style="130" bestFit="1" customWidth="1"/>
    <col min="12" max="12" width="1.7109375" style="99" customWidth="1"/>
    <col min="13" max="13" width="17.7109375" style="65" customWidth="1"/>
    <col min="14" max="14" width="1.7109375" style="65" customWidth="1"/>
    <col min="15" max="16384" width="9.140625" style="65"/>
  </cols>
  <sheetData>
    <row r="1" spans="1:15" ht="24" customHeight="1">
      <c r="B1" s="67"/>
      <c r="C1" s="67"/>
      <c r="D1" s="67"/>
      <c r="E1" s="67"/>
      <c r="F1" s="67"/>
      <c r="G1" s="67"/>
      <c r="H1" s="67"/>
      <c r="I1" s="67"/>
      <c r="J1" s="67"/>
      <c r="K1" s="138"/>
      <c r="L1" s="67"/>
      <c r="M1" s="97" t="s">
        <v>146</v>
      </c>
    </row>
    <row r="2" spans="1:15" ht="24" customHeight="1">
      <c r="A2" s="47" t="s">
        <v>133</v>
      </c>
      <c r="B2" s="67"/>
      <c r="C2" s="67"/>
      <c r="D2" s="67"/>
      <c r="E2" s="67"/>
      <c r="F2" s="67"/>
      <c r="G2" s="67"/>
      <c r="H2" s="67"/>
      <c r="I2" s="67"/>
      <c r="J2" s="67"/>
      <c r="K2" s="138"/>
      <c r="L2" s="67"/>
      <c r="M2" s="67"/>
    </row>
    <row r="3" spans="1:15" ht="24" customHeight="1">
      <c r="A3" s="47" t="s">
        <v>139</v>
      </c>
      <c r="B3" s="67"/>
      <c r="C3" s="67"/>
      <c r="D3" s="67"/>
      <c r="E3" s="67"/>
      <c r="F3" s="67"/>
      <c r="G3" s="67"/>
      <c r="H3" s="67"/>
      <c r="I3" s="67"/>
      <c r="J3" s="67"/>
      <c r="K3" s="138"/>
      <c r="L3" s="67"/>
      <c r="M3" s="67"/>
    </row>
    <row r="4" spans="1:15" ht="24" customHeight="1">
      <c r="A4" s="47" t="s">
        <v>169</v>
      </c>
      <c r="B4" s="67"/>
      <c r="C4" s="67"/>
      <c r="D4" s="67"/>
      <c r="E4" s="67"/>
      <c r="F4" s="67"/>
      <c r="G4" s="67"/>
      <c r="H4" s="67"/>
      <c r="I4" s="67"/>
      <c r="J4" s="67"/>
      <c r="K4" s="138"/>
      <c r="L4" s="67"/>
      <c r="M4" s="67"/>
    </row>
    <row r="5" spans="1:15" s="96" customFormat="1" ht="24" customHeight="1">
      <c r="B5" s="65"/>
      <c r="C5" s="65"/>
      <c r="D5" s="65"/>
      <c r="E5" s="65"/>
      <c r="F5" s="65"/>
      <c r="G5" s="65"/>
      <c r="H5" s="65"/>
      <c r="I5" s="65"/>
      <c r="J5" s="65"/>
      <c r="K5" s="53"/>
      <c r="L5" s="65"/>
      <c r="M5" s="97" t="s">
        <v>140</v>
      </c>
    </row>
    <row r="6" spans="1:15" s="96" customFormat="1" ht="24" customHeight="1">
      <c r="B6" s="65"/>
      <c r="C6" s="189" t="s">
        <v>114</v>
      </c>
      <c r="D6" s="189"/>
      <c r="E6" s="189"/>
      <c r="F6" s="189"/>
      <c r="G6" s="189"/>
      <c r="H6" s="189"/>
      <c r="I6" s="189"/>
      <c r="J6" s="189"/>
      <c r="K6" s="189"/>
      <c r="L6" s="189"/>
      <c r="M6" s="189"/>
    </row>
    <row r="7" spans="1:15" s="96" customFormat="1" ht="24" customHeight="1">
      <c r="B7" s="65"/>
      <c r="C7" s="134"/>
      <c r="D7" s="134"/>
      <c r="E7" s="134"/>
      <c r="F7" s="134"/>
      <c r="G7" s="134"/>
      <c r="H7" s="65"/>
      <c r="I7" s="188" t="s">
        <v>21</v>
      </c>
      <c r="J7" s="188"/>
      <c r="K7" s="188"/>
      <c r="L7" s="135"/>
      <c r="M7" s="97"/>
    </row>
    <row r="8" spans="1:15" ht="24" customHeight="1">
      <c r="A8" s="98"/>
      <c r="B8" s="98"/>
      <c r="C8" s="99" t="s">
        <v>126</v>
      </c>
      <c r="D8" s="98"/>
      <c r="E8" s="115" t="s">
        <v>107</v>
      </c>
      <c r="F8" s="98"/>
      <c r="G8" s="115" t="s">
        <v>107</v>
      </c>
      <c r="H8" s="98"/>
      <c r="I8" s="116" t="s">
        <v>103</v>
      </c>
      <c r="J8" s="117"/>
      <c r="K8" s="131"/>
      <c r="L8" s="118"/>
      <c r="M8" s="98" t="s">
        <v>41</v>
      </c>
    </row>
    <row r="9" spans="1:15" s="99" customFormat="1" ht="24" customHeight="1">
      <c r="C9" s="120" t="s">
        <v>197</v>
      </c>
      <c r="D9" s="100"/>
      <c r="E9" s="121" t="s">
        <v>102</v>
      </c>
      <c r="F9" s="100"/>
      <c r="G9" s="121" t="s">
        <v>135</v>
      </c>
      <c r="H9" s="100"/>
      <c r="I9" s="120" t="s">
        <v>104</v>
      </c>
      <c r="J9" s="119"/>
      <c r="K9" s="132" t="s">
        <v>105</v>
      </c>
      <c r="L9" s="119"/>
      <c r="M9" s="133" t="s">
        <v>18</v>
      </c>
    </row>
    <row r="10" spans="1:15" ht="24" customHeight="1">
      <c r="A10" s="102" t="s">
        <v>150</v>
      </c>
      <c r="B10" s="53"/>
      <c r="C10" s="75">
        <v>470000</v>
      </c>
      <c r="D10" s="95"/>
      <c r="E10" s="75">
        <v>1000</v>
      </c>
      <c r="F10" s="95"/>
      <c r="G10" s="75">
        <v>1127018</v>
      </c>
      <c r="H10" s="95"/>
      <c r="I10" s="75">
        <v>11200</v>
      </c>
      <c r="J10" s="95"/>
      <c r="K10" s="95">
        <v>208162</v>
      </c>
      <c r="L10" s="95"/>
      <c r="M10" s="95">
        <v>1817380</v>
      </c>
      <c r="O10" s="68"/>
    </row>
    <row r="11" spans="1:15" ht="24" customHeight="1">
      <c r="A11" s="103" t="s">
        <v>141</v>
      </c>
      <c r="B11" s="53"/>
      <c r="C11" s="75">
        <v>0</v>
      </c>
      <c r="D11" s="75"/>
      <c r="E11" s="75">
        <v>0</v>
      </c>
      <c r="F11" s="75"/>
      <c r="G11" s="75">
        <v>0</v>
      </c>
      <c r="H11" s="75"/>
      <c r="I11" s="75">
        <v>0</v>
      </c>
      <c r="J11" s="75"/>
      <c r="K11" s="95">
        <f>SUM(PL!M28)</f>
        <v>58855</v>
      </c>
      <c r="L11" s="75"/>
      <c r="M11" s="95">
        <f t="shared" ref="M11:M12" si="0">SUM(C11:K11)</f>
        <v>58855</v>
      </c>
      <c r="O11" s="68"/>
    </row>
    <row r="12" spans="1:15" ht="24" customHeight="1">
      <c r="A12" s="103" t="s">
        <v>142</v>
      </c>
      <c r="B12" s="53"/>
      <c r="C12" s="113">
        <v>0</v>
      </c>
      <c r="D12" s="75"/>
      <c r="E12" s="113">
        <v>0</v>
      </c>
      <c r="F12" s="75"/>
      <c r="G12" s="113">
        <v>0</v>
      </c>
      <c r="H12" s="75"/>
      <c r="I12" s="113">
        <v>0</v>
      </c>
      <c r="J12" s="75"/>
      <c r="K12" s="113">
        <f>PL!M31</f>
        <v>0</v>
      </c>
      <c r="L12" s="71"/>
      <c r="M12" s="113">
        <f t="shared" si="0"/>
        <v>0</v>
      </c>
      <c r="O12" s="68"/>
    </row>
    <row r="13" spans="1:15" ht="24" customHeight="1">
      <c r="A13" s="103" t="s">
        <v>143</v>
      </c>
      <c r="B13" s="53"/>
      <c r="C13" s="75">
        <f>SUM(C11:C12)</f>
        <v>0</v>
      </c>
      <c r="D13" s="75"/>
      <c r="E13" s="75">
        <f>SUM(E11:E12)</f>
        <v>0</v>
      </c>
      <c r="F13" s="75"/>
      <c r="G13" s="75">
        <f>SUM(G11:G12)</f>
        <v>0</v>
      </c>
      <c r="H13" s="75"/>
      <c r="I13" s="75">
        <f>SUM(I11:I12)</f>
        <v>0</v>
      </c>
      <c r="J13" s="75"/>
      <c r="K13" s="95">
        <f>SUM(K11:K12)</f>
        <v>58855</v>
      </c>
      <c r="L13" s="75"/>
      <c r="M13" s="75">
        <f>SUM(M11:M12)</f>
        <v>58855</v>
      </c>
      <c r="O13" s="68"/>
    </row>
    <row r="14" spans="1:15" ht="24" customHeight="1" thickBot="1">
      <c r="A14" s="67" t="s">
        <v>151</v>
      </c>
      <c r="B14" s="53"/>
      <c r="C14" s="114">
        <f>SUM(C10,C13:C13)</f>
        <v>470000</v>
      </c>
      <c r="D14" s="75"/>
      <c r="E14" s="114">
        <f>SUM(E10,E13:E13)</f>
        <v>1000</v>
      </c>
      <c r="F14" s="75"/>
      <c r="G14" s="114">
        <f>SUM(G10,G13:G13)</f>
        <v>1127018</v>
      </c>
      <c r="H14" s="75"/>
      <c r="I14" s="114">
        <f>SUM(I10,I13:I13)</f>
        <v>11200</v>
      </c>
      <c r="J14" s="75"/>
      <c r="K14" s="140">
        <f>SUM(K10,K13:K13)</f>
        <v>267017</v>
      </c>
      <c r="L14" s="71"/>
      <c r="M14" s="114">
        <f>SUM(M10,M13:M13)</f>
        <v>1876235</v>
      </c>
    </row>
    <row r="15" spans="1:15" ht="24" customHeight="1" thickTop="1">
      <c r="A15" s="67"/>
      <c r="B15" s="53"/>
      <c r="C15" s="71"/>
      <c r="D15" s="75"/>
      <c r="E15" s="71"/>
      <c r="F15" s="75"/>
      <c r="G15" s="71"/>
      <c r="H15" s="75"/>
      <c r="I15" s="75"/>
      <c r="J15" s="75"/>
      <c r="K15" s="139"/>
      <c r="L15" s="71"/>
      <c r="M15" s="71"/>
    </row>
    <row r="16" spans="1:15" ht="24" customHeight="1">
      <c r="A16" s="102" t="s">
        <v>170</v>
      </c>
      <c r="C16" s="75">
        <v>470000</v>
      </c>
      <c r="D16" s="95"/>
      <c r="E16" s="75">
        <v>1000</v>
      </c>
      <c r="F16" s="75"/>
      <c r="G16" s="75">
        <v>1127018</v>
      </c>
      <c r="H16" s="71"/>
      <c r="I16" s="75">
        <v>19200</v>
      </c>
      <c r="J16" s="75"/>
      <c r="K16" s="95">
        <v>259938</v>
      </c>
      <c r="L16" s="75"/>
      <c r="M16" s="95">
        <f>SUM(C16:K16)</f>
        <v>1877156</v>
      </c>
    </row>
    <row r="17" spans="1:15" ht="24" customHeight="1">
      <c r="A17" s="103" t="s">
        <v>141</v>
      </c>
      <c r="C17" s="71">
        <v>0</v>
      </c>
      <c r="D17" s="71"/>
      <c r="E17" s="71">
        <v>0</v>
      </c>
      <c r="F17" s="71"/>
      <c r="G17" s="71">
        <v>0</v>
      </c>
      <c r="H17" s="71"/>
      <c r="I17" s="71">
        <v>0</v>
      </c>
      <c r="J17" s="71"/>
      <c r="K17" s="139">
        <f>PL!G28</f>
        <v>70598</v>
      </c>
      <c r="L17" s="71"/>
      <c r="M17" s="95">
        <f t="shared" ref="M17:M18" si="1">SUM(C17:K17)</f>
        <v>70598</v>
      </c>
    </row>
    <row r="18" spans="1:15" ht="24" customHeight="1">
      <c r="A18" s="103" t="s">
        <v>142</v>
      </c>
      <c r="B18" s="53"/>
      <c r="C18" s="113">
        <v>0</v>
      </c>
      <c r="D18" s="75"/>
      <c r="E18" s="113">
        <v>0</v>
      </c>
      <c r="F18" s="75"/>
      <c r="G18" s="113">
        <v>0</v>
      </c>
      <c r="H18" s="75"/>
      <c r="I18" s="113">
        <v>0</v>
      </c>
      <c r="J18" s="75"/>
      <c r="K18" s="113">
        <f>+PL!K31</f>
        <v>0</v>
      </c>
      <c r="L18" s="71"/>
      <c r="M18" s="113">
        <f t="shared" si="1"/>
        <v>0</v>
      </c>
      <c r="O18" s="68"/>
    </row>
    <row r="19" spans="1:15" ht="24" customHeight="1">
      <c r="A19" s="103" t="s">
        <v>143</v>
      </c>
      <c r="C19" s="75">
        <f>SUM(C17:C18)</f>
        <v>0</v>
      </c>
      <c r="D19" s="75"/>
      <c r="E19" s="75">
        <f>SUM(E17:E18)</f>
        <v>0</v>
      </c>
      <c r="F19" s="75"/>
      <c r="G19" s="75">
        <f>SUM(G17:G18)</f>
        <v>0</v>
      </c>
      <c r="H19" s="71"/>
      <c r="I19" s="75">
        <f>SUM(I17:I18)</f>
        <v>0</v>
      </c>
      <c r="J19" s="75"/>
      <c r="K19" s="95">
        <f>SUM(K17:K18)</f>
        <v>70598</v>
      </c>
      <c r="L19" s="75"/>
      <c r="M19" s="75">
        <f>SUM(M17:M18)</f>
        <v>70598</v>
      </c>
    </row>
    <row r="20" spans="1:15" ht="24" customHeight="1" thickBot="1">
      <c r="A20" s="67" t="s">
        <v>171</v>
      </c>
      <c r="C20" s="114">
        <f>SUM(C16,C19:C19)</f>
        <v>470000</v>
      </c>
      <c r="D20" s="75"/>
      <c r="E20" s="114">
        <f>SUM(E16,E19:E19)</f>
        <v>1000</v>
      </c>
      <c r="F20" s="75"/>
      <c r="G20" s="114">
        <f>SUM(G16,G19:G19)</f>
        <v>1127018</v>
      </c>
      <c r="H20" s="69"/>
      <c r="I20" s="114">
        <f>SUM(I16,I19:I19)</f>
        <v>19200</v>
      </c>
      <c r="J20" s="75"/>
      <c r="K20" s="114">
        <f>SUM(K16,K19:K19)</f>
        <v>330536</v>
      </c>
      <c r="L20" s="71"/>
      <c r="M20" s="114">
        <f>SUM(M16,M19:M19)</f>
        <v>1947754</v>
      </c>
    </row>
    <row r="21" spans="1:15" ht="24" customHeight="1" thickTop="1">
      <c r="A21" s="67"/>
      <c r="C21" s="71">
        <f>C16-BS!M76</f>
        <v>0</v>
      </c>
      <c r="D21" s="75"/>
      <c r="E21" s="71">
        <f>E16-BS!M77</f>
        <v>0</v>
      </c>
      <c r="F21" s="75"/>
      <c r="G21" s="71">
        <f>G16-BS!M78</f>
        <v>0</v>
      </c>
      <c r="H21" s="75"/>
      <c r="I21" s="71">
        <f>I16-BS!M80</f>
        <v>0</v>
      </c>
      <c r="J21" s="75"/>
      <c r="K21" s="71">
        <f>K16-BS!M81</f>
        <v>0</v>
      </c>
      <c r="L21" s="71"/>
      <c r="M21" s="71">
        <f>M16-BS!M83</f>
        <v>0</v>
      </c>
    </row>
    <row r="22" spans="1:15" ht="24" customHeight="1">
      <c r="C22" s="75">
        <f>C20-BS!K76</f>
        <v>0</v>
      </c>
      <c r="D22" s="75"/>
      <c r="E22" s="75">
        <f>E20-BS!K77</f>
        <v>0</v>
      </c>
      <c r="F22" s="75"/>
      <c r="G22" s="75">
        <f>G20-BS!K78</f>
        <v>0</v>
      </c>
      <c r="H22" s="75"/>
      <c r="I22" s="75">
        <f>I20-BS!K80</f>
        <v>0</v>
      </c>
      <c r="J22" s="75"/>
      <c r="K22" s="71">
        <f>K20-BS!K81</f>
        <v>0</v>
      </c>
      <c r="L22" s="75"/>
      <c r="M22" s="75">
        <f>M20-BS!K83</f>
        <v>0</v>
      </c>
    </row>
    <row r="23" spans="1:15" ht="24" customHeight="1">
      <c r="A23" s="152" t="s">
        <v>200</v>
      </c>
      <c r="H23" s="105"/>
      <c r="K23" s="71"/>
    </row>
    <row r="24" spans="1:15" ht="24" customHeight="1">
      <c r="H24" s="105"/>
    </row>
    <row r="25" spans="1:15" ht="24" customHeight="1">
      <c r="H25" s="105"/>
    </row>
  </sheetData>
  <mergeCells count="2">
    <mergeCell ref="I7:K7"/>
    <mergeCell ref="C6:M6"/>
  </mergeCells>
  <pageMargins left="0.98425196850393704" right="0.19685039370078741" top="0.78740157480314965" bottom="0.31496062992125984" header="0.31496062992125984" footer="0.31496062992125984"/>
  <pageSetup paperSize="9"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bs&amp;pl</vt:lpstr>
      <vt:lpstr>bs&amp;pl (2)</vt:lpstr>
      <vt:lpstr>BS</vt:lpstr>
      <vt:lpstr>PL</vt:lpstr>
      <vt:lpstr>consolidated</vt:lpstr>
      <vt:lpstr>separate</vt:lpstr>
      <vt:lpstr>BS!Print_Area</vt:lpstr>
      <vt:lpstr>consolidated!Print_Area</vt:lpstr>
      <vt:lpstr>PL!Print_Area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Suwannee.Wongake</dc:creator>
  <cp:lastModifiedBy>Kamolwan Theeravetch</cp:lastModifiedBy>
  <cp:lastPrinted>2021-05-12T06:17:18Z</cp:lastPrinted>
  <dcterms:created xsi:type="dcterms:W3CDTF">2010-02-16T03:27:29Z</dcterms:created>
  <dcterms:modified xsi:type="dcterms:W3CDTF">2021-05-12T06:17:21Z</dcterms:modified>
</cp:coreProperties>
</file>