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1\Qtr1'2021\"/>
    </mc:Choice>
  </mc:AlternateContent>
  <xr:revisionPtr revIDLastSave="0" documentId="13_ncr:1_{5A9F87FA-45DF-472C-8BDA-89E486F9A703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BS!$A$1:$L$93</definedName>
    <definedName name="_xlnm.Print_Area" localSheetId="4">CF!$A$1:$J$77</definedName>
    <definedName name="_xlnm.Print_Area" localSheetId="2">Consolidated!$A$1:$Q$25</definedName>
    <definedName name="_xlnm.Print_Area" localSheetId="1">PL!$A$1:$L$48</definedName>
    <definedName name="_xlnm.Print_Area" localSheetId="3">Separate!$A$1:$Q$23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3" i="1" l="1"/>
  <c r="I83" i="1"/>
  <c r="I84" i="1" s="1"/>
  <c r="G83" i="1"/>
  <c r="E83" i="1"/>
  <c r="K60" i="1"/>
  <c r="I60" i="1"/>
  <c r="G60" i="1"/>
  <c r="E60" i="1"/>
  <c r="K50" i="1"/>
  <c r="I50" i="1"/>
  <c r="G50" i="1"/>
  <c r="G61" i="1" s="1"/>
  <c r="E50" i="1"/>
  <c r="K29" i="1"/>
  <c r="I29" i="1"/>
  <c r="G29" i="1"/>
  <c r="E29" i="1"/>
  <c r="K16" i="1"/>
  <c r="K30" i="1" s="1"/>
  <c r="I16" i="1"/>
  <c r="G16" i="1"/>
  <c r="E16" i="1"/>
  <c r="G84" i="1" l="1"/>
  <c r="Q23" i="3"/>
  <c r="K61" i="1"/>
  <c r="K84" i="1"/>
  <c r="P21" i="6"/>
  <c r="E84" i="1"/>
  <c r="E61" i="1"/>
  <c r="E85" i="1" s="1"/>
  <c r="I30" i="1"/>
  <c r="E30" i="1"/>
  <c r="G85" i="1"/>
  <c r="I61" i="1"/>
  <c r="I85" i="1" s="1"/>
  <c r="G30" i="1"/>
  <c r="K85" i="1" l="1"/>
  <c r="K86" i="1" s="1"/>
  <c r="I86" i="1"/>
  <c r="E86" i="1"/>
  <c r="G86" i="1"/>
  <c r="I64" i="5"/>
  <c r="I61" i="5"/>
  <c r="E64" i="5"/>
  <c r="E61" i="5"/>
  <c r="K30" i="4"/>
  <c r="K20" i="4"/>
  <c r="K14" i="4"/>
  <c r="K21" i="4" s="1"/>
  <c r="K25" i="4" s="1"/>
  <c r="K27" i="4" s="1"/>
  <c r="G30" i="4"/>
  <c r="G20" i="4"/>
  <c r="G14" i="4"/>
  <c r="G21" i="4" l="1"/>
  <c r="G25" i="4" s="1"/>
  <c r="G27" i="4" s="1"/>
  <c r="G31" i="4" s="1"/>
  <c r="G39" i="4" s="1"/>
  <c r="G41" i="4" s="1"/>
  <c r="E10" i="5"/>
  <c r="E28" i="5" s="1"/>
  <c r="E40" i="5" s="1"/>
  <c r="E42" i="5" s="1"/>
  <c r="E65" i="5" s="1"/>
  <c r="E67" i="5" s="1"/>
  <c r="I10" i="5"/>
  <c r="I28" i="5" s="1"/>
  <c r="I40" i="5" s="1"/>
  <c r="I42" i="5" s="1"/>
  <c r="I65" i="5" s="1"/>
  <c r="I67" i="5" s="1"/>
  <c r="K31" i="4"/>
  <c r="K39" i="4" s="1"/>
  <c r="K34" i="4"/>
  <c r="G34" i="4"/>
  <c r="G36" i="4" s="1"/>
  <c r="G61" i="5"/>
  <c r="C61" i="5"/>
  <c r="N21" i="6" l="1"/>
  <c r="L21" i="6"/>
  <c r="J21" i="6"/>
  <c r="H21" i="6"/>
  <c r="F21" i="6"/>
  <c r="M23" i="3"/>
  <c r="K23" i="3"/>
  <c r="I23" i="3"/>
  <c r="G23" i="3"/>
  <c r="E23" i="3"/>
  <c r="O23" i="3" l="1"/>
  <c r="G64" i="5" l="1"/>
  <c r="C64" i="5"/>
  <c r="L19" i="6" l="1"/>
  <c r="L20" i="6" s="1"/>
  <c r="J19" i="6"/>
  <c r="J20" i="6" s="1"/>
  <c r="H19" i="6"/>
  <c r="H20" i="6" s="1"/>
  <c r="F19" i="6"/>
  <c r="F20" i="6" s="1"/>
  <c r="P18" i="6"/>
  <c r="L13" i="6"/>
  <c r="L14" i="6" s="1"/>
  <c r="J13" i="6"/>
  <c r="J14" i="6" s="1"/>
  <c r="H13" i="6"/>
  <c r="H14" i="6" s="1"/>
  <c r="F13" i="6"/>
  <c r="F14" i="6" s="1"/>
  <c r="K21" i="3"/>
  <c r="K22" i="3" s="1"/>
  <c r="I21" i="3"/>
  <c r="I22" i="3" s="1"/>
  <c r="G21" i="3"/>
  <c r="G22" i="3" s="1"/>
  <c r="E21" i="3"/>
  <c r="E22" i="3" s="1"/>
  <c r="O20" i="3"/>
  <c r="Q20" i="3" s="1"/>
  <c r="K15" i="3"/>
  <c r="K16" i="3" s="1"/>
  <c r="I15" i="3"/>
  <c r="I16" i="3" s="1"/>
  <c r="G15" i="3"/>
  <c r="G16" i="3" s="1"/>
  <c r="E15" i="3"/>
  <c r="E16" i="3" s="1"/>
  <c r="I30" i="4"/>
  <c r="E30" i="4"/>
  <c r="I20" i="4"/>
  <c r="E20" i="4"/>
  <c r="I14" i="4"/>
  <c r="E14" i="4"/>
  <c r="K24" i="3" l="1"/>
  <c r="H22" i="6"/>
  <c r="G24" i="3"/>
  <c r="L22" i="6"/>
  <c r="I24" i="3"/>
  <c r="F22" i="6"/>
  <c r="E24" i="3"/>
  <c r="J22" i="6"/>
  <c r="I21" i="4"/>
  <c r="P12" i="6"/>
  <c r="E21" i="4"/>
  <c r="E25" i="4" s="1"/>
  <c r="I25" i="4" l="1"/>
  <c r="I27" i="4" s="1"/>
  <c r="E27" i="4"/>
  <c r="C10" i="5"/>
  <c r="C28" i="5" s="1"/>
  <c r="C40" i="5" s="1"/>
  <c r="I34" i="4" l="1"/>
  <c r="N17" i="6"/>
  <c r="P17" i="6" s="1"/>
  <c r="P19" i="6" s="1"/>
  <c r="P20" i="6" s="1"/>
  <c r="P22" i="6" s="1"/>
  <c r="I31" i="4"/>
  <c r="I39" i="4" s="1"/>
  <c r="G10" i="5"/>
  <c r="G28" i="5" s="1"/>
  <c r="G40" i="5" s="1"/>
  <c r="E34" i="4"/>
  <c r="E36" i="4" s="1"/>
  <c r="M19" i="3"/>
  <c r="E31" i="4"/>
  <c r="E39" i="4" s="1"/>
  <c r="E41" i="4" s="1"/>
  <c r="N19" i="6" l="1"/>
  <c r="N20" i="6" s="1"/>
  <c r="N22" i="6" s="1"/>
  <c r="M21" i="3"/>
  <c r="O19" i="3"/>
  <c r="M15" i="3"/>
  <c r="M16" i="3" s="1"/>
  <c r="P13" i="6"/>
  <c r="P14" i="6" s="1"/>
  <c r="N13" i="6"/>
  <c r="N14" i="6" s="1"/>
  <c r="M22" i="3" l="1"/>
  <c r="M24" i="3" s="1"/>
  <c r="O21" i="3"/>
  <c r="Q19" i="3"/>
  <c r="Q21" i="3" s="1"/>
  <c r="O15" i="3"/>
  <c r="O16" i="3" s="1"/>
  <c r="Q15" i="3"/>
  <c r="Q16" i="3" s="1"/>
  <c r="C42" i="5"/>
  <c r="C65" i="5" s="1"/>
  <c r="C67" i="5" s="1"/>
  <c r="Q22" i="3" l="1"/>
  <c r="Q24" i="3" s="1"/>
  <c r="O22" i="3"/>
  <c r="O24" i="3" s="1"/>
  <c r="G42" i="5"/>
  <c r="G65" i="5" s="1"/>
  <c r="G67" i="5" s="1"/>
</calcChain>
</file>

<file path=xl/sharedStrings.xml><?xml version="1.0" encoding="utf-8"?>
<sst xmlns="http://schemas.openxmlformats.org/spreadsheetml/2006/main" count="308" uniqueCount="188">
  <si>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</si>
  <si>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</si>
  <si>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</si>
  <si>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</si>
  <si>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</si>
  <si>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</si>
  <si>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</si>
  <si>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</si>
  <si>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</si>
  <si>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</si>
  <si>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</si>
  <si>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</si>
  <si>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</si>
  <si>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</si>
  <si>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</si>
  <si>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</si>
  <si>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</si>
  <si>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</si>
  <si>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</si>
  <si>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</si>
  <si>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</si>
  <si>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</si>
  <si>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</si>
  <si>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</si>
  <si>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</si>
  <si>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</si>
  <si>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</si>
  <si>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</si>
  <si>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</si>
  <si>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</si>
  <si>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</si>
  <si>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</si>
  <si>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</si>
  <si>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</si>
  <si>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</si>
  <si>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</si>
  <si>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</si>
  <si>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</si>
  <si>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</si>
  <si>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</si>
  <si>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</si>
  <si>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</si>
  <si>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</si>
  <si>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</si>
  <si>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</si>
  <si>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</si>
  <si>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</si>
  <si>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</si>
  <si>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</si>
  <si>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</si>
  <si>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</si>
  <si>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</si>
  <si>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</si>
  <si>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</si>
  <si>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</si>
  <si>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</si>
  <si>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</si>
  <si>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</si>
  <si>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</si>
  <si>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</si>
  <si>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</si>
  <si>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</si>
  <si>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</si>
  <si>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</si>
  <si>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</si>
  <si>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</si>
  <si>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Other expenses</t>
  </si>
  <si>
    <t>Appropriated</t>
  </si>
  <si>
    <t>Deferred tax liabilities</t>
  </si>
  <si>
    <t>Profit or loss:</t>
  </si>
  <si>
    <t>Premium on</t>
  </si>
  <si>
    <t>preference shares</t>
  </si>
  <si>
    <t xml:space="preserve">   Long-term employee benefits paid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</si>
  <si>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</si>
  <si>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</si>
  <si>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</si>
  <si>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</si>
  <si>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</si>
  <si>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</si>
  <si>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</si>
  <si>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</si>
  <si>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</si>
  <si>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</si>
  <si>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</si>
  <si>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</si>
  <si>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</si>
  <si>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</si>
  <si>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</si>
  <si>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</si>
  <si>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</si>
  <si>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</si>
  <si>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</si>
  <si>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</si>
  <si>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</si>
  <si>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</si>
  <si>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</si>
  <si>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</si>
  <si>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</si>
  <si>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</si>
  <si>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 xml:space="preserve">      under equity method</t>
  </si>
  <si>
    <t>Net cash flows from (used in) operating activities</t>
  </si>
  <si>
    <t>Interest received</t>
  </si>
  <si>
    <t>Dividend received from investment in subsidiary</t>
  </si>
  <si>
    <t xml:space="preserve">      building and equipment</t>
  </si>
  <si>
    <t>Statement of financial position</t>
  </si>
  <si>
    <t>common shares</t>
  </si>
  <si>
    <t xml:space="preserve">      940,000,000 ordinary shares of Baht 0.50 each</t>
  </si>
  <si>
    <t>Profit before tax</t>
  </si>
  <si>
    <t>Cash flows from (used in) operating activities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</si>
  <si>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</si>
  <si>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</si>
  <si>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</si>
  <si>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</si>
  <si>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</si>
  <si>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</si>
  <si>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</si>
  <si>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</si>
  <si>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</si>
  <si>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</si>
  <si>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</si>
  <si>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</si>
  <si>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</si>
  <si>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</si>
  <si>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2020</t>
  </si>
  <si>
    <t>Balance as at 1 January 2020</t>
  </si>
  <si>
    <t>Balance as at 31 March 2020</t>
  </si>
  <si>
    <t>Other current financial assets</t>
  </si>
  <si>
    <t>Right-of-use assets</t>
  </si>
  <si>
    <t>Profit (loss) from operating activities</t>
  </si>
  <si>
    <t>Share of profit from investment accounted for under equity method</t>
  </si>
  <si>
    <t xml:space="preserve">   Reversal of allowance of diminution in value of inventories</t>
  </si>
  <si>
    <t xml:space="preserve">   Unrealised gain on change in value of investment in </t>
  </si>
  <si>
    <t xml:space="preserve">      other current financial assets</t>
  </si>
  <si>
    <t>Cash paid for lease liabilities</t>
  </si>
  <si>
    <t xml:space="preserve">   Increase in payable from lease liabilities</t>
  </si>
  <si>
    <t xml:space="preserve">   Shared of profit from investment accounted for</t>
  </si>
  <si>
    <t>Net cash flows used in financing activities</t>
  </si>
  <si>
    <t>Cash and cash equivalents at beginning of the period</t>
  </si>
  <si>
    <t>Cash and cash equivalents at end of the period</t>
  </si>
  <si>
    <t>For the three-month period ended 31 March 2021</t>
  </si>
  <si>
    <t>2021</t>
  </si>
  <si>
    <t>Balance as at 1 January 2021</t>
  </si>
  <si>
    <t>Balance as at 31 March 2021</t>
  </si>
  <si>
    <t>As at 31 March 2021</t>
  </si>
  <si>
    <t>31 March 2021</t>
  </si>
  <si>
    <t>31 December 2020</t>
  </si>
  <si>
    <t>Other non-current financial assets</t>
  </si>
  <si>
    <t xml:space="preserve">Current portion of liabilities under </t>
  </si>
  <si>
    <t xml:space="preserve">   finance lease agreements</t>
  </si>
  <si>
    <t>Current portion of deposits from students</t>
  </si>
  <si>
    <t>Deferred income, net of current portion</t>
  </si>
  <si>
    <t>Liabilities under finance lease agreements,</t>
  </si>
  <si>
    <t xml:space="preserve">  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</si>
  <si>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</si>
  <si>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</si>
  <si>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</si>
  <si>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</si>
  <si>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</si>
  <si>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2, 11</t>
  </si>
  <si>
    <t>6, 7</t>
  </si>
  <si>
    <t>Finance income</t>
  </si>
  <si>
    <t>2, 13</t>
  </si>
  <si>
    <t xml:space="preserve">   Loss on sales of debt instruments at</t>
  </si>
  <si>
    <t xml:space="preserve">      fair value through comprehensive income</t>
  </si>
  <si>
    <t>Acquisition of intangible assets</t>
  </si>
  <si>
    <t>Iincome tax expenses</t>
  </si>
  <si>
    <t>Profit before income tax expense</t>
  </si>
  <si>
    <t xml:space="preserve">   Loss on written-off equipment</t>
  </si>
  <si>
    <t>Net cash flows from (used in) investing activities</t>
  </si>
  <si>
    <t>Net increase (decrease) in cash and cash equivalents</t>
  </si>
  <si>
    <t xml:space="preserve">   Expected credit loss</t>
  </si>
  <si>
    <t>Proceeds from sales of financial assets</t>
  </si>
  <si>
    <t>Purchase of financial assets</t>
  </si>
  <si>
    <t>Total other comprehensive income for the period</t>
  </si>
  <si>
    <t>Issued and fully</t>
  </si>
  <si>
    <t xml:space="preserve">Adjustments to reconcile profit before tax to </t>
  </si>
  <si>
    <t xml:space="preserve">   Impairment loss on non-financial assets</t>
  </si>
  <si>
    <t xml:space="preserve">   Financial income</t>
  </si>
  <si>
    <t xml:space="preserve">   Financial cost</t>
  </si>
  <si>
    <t xml:space="preserve">   Other non-current assets</t>
  </si>
  <si>
    <t xml:space="preserve">   Corporate income tax paid</t>
  </si>
  <si>
    <t>Acquisition of property, plant and equipment</t>
  </si>
  <si>
    <t>Proceeds from sales of equipment</t>
  </si>
  <si>
    <t xml:space="preserve">   Increase in other payable from acquisition of </t>
  </si>
  <si>
    <t xml:space="preserve">   Transferred assets to initiate fund of the School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</si>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</sst>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166" fontId="3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3" fillId="0" borderId="2" xfId="1" applyNumberFormat="1" applyFont="1" applyBorder="1" applyAlignment="1">
      <alignment horizontal="right" vertical="center"/>
    </xf>
    <xf numFmtId="37" fontId="3" fillId="0" borderId="4" xfId="1" applyNumberFormat="1" applyFont="1" applyBorder="1" applyAlignment="1">
      <alignment horizontal="right" vertical="center"/>
    </xf>
    <xf numFmtId="37" fontId="3" fillId="0" borderId="1" xfId="1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3" fillId="2" borderId="1" xfId="0" quotePrefix="1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2" borderId="0" xfId="7" applyNumberFormat="1" applyFont="1" applyFill="1" applyAlignment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41" fontId="3" fillId="2" borderId="2" xfId="1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41" fontId="3" fillId="2" borderId="3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94"/>
  <sheetViews>
    <sheetView showGridLines="0" view="pageBreakPreview" topLeftCell="A70" zoomScale="85" zoomScaleNormal="100" zoomScaleSheetLayoutView="85" workbookViewId="0">
      <selection activeCell="E73" sqref="E73"/>
    </sheetView>
  </sheetViews>
  <sheetFormatPr defaultColWidth="10.7109375" defaultRowHeight="21.75" customHeight="1"/>
  <cols>
    <col min="1" max="1" width="44.85546875" style="9" customWidth="1"/>
    <col min="2" max="2" width="1.7109375" style="10" customWidth="1"/>
    <col min="3" max="3" width="7.570312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10" customWidth="1"/>
    <col min="9" max="9" width="17.7109375" style="9" customWidth="1"/>
    <col min="10" max="10" width="1.7109375" style="9" customWidth="1"/>
    <col min="11" max="11" width="17.7109375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A1" s="2" t="s">
        <v>185</v>
      </c>
      <c r="B1" s="3"/>
      <c r="C1" s="4"/>
      <c r="D1" s="4"/>
      <c r="E1" s="4"/>
      <c r="F1" s="4"/>
      <c r="G1" s="4"/>
      <c r="H1" s="5"/>
      <c r="I1" s="4"/>
      <c r="J1" s="4"/>
      <c r="K1" s="5"/>
      <c r="L1" s="5"/>
    </row>
    <row r="2" spans="1:12" s="6" customFormat="1" ht="21.75" customHeight="1">
      <c r="A2" s="7" t="s">
        <v>104</v>
      </c>
      <c r="B2" s="5"/>
      <c r="C2" s="4"/>
      <c r="D2" s="4"/>
      <c r="E2" s="4"/>
      <c r="F2" s="4"/>
      <c r="G2" s="4"/>
      <c r="H2" s="5"/>
      <c r="I2" s="4"/>
      <c r="J2" s="4"/>
      <c r="K2" s="5"/>
      <c r="L2" s="5"/>
    </row>
    <row r="3" spans="1:12" s="6" customFormat="1" ht="21.75" customHeight="1">
      <c r="A3" s="7" t="s">
        <v>143</v>
      </c>
      <c r="B3" s="5"/>
      <c r="C3" s="4"/>
      <c r="D3" s="4"/>
      <c r="E3" s="4"/>
      <c r="F3" s="4"/>
      <c r="G3" s="4"/>
      <c r="H3" s="5"/>
      <c r="I3" s="4"/>
      <c r="J3" s="4"/>
      <c r="K3" s="5"/>
      <c r="L3" s="5"/>
    </row>
    <row r="4" spans="1:12" s="6" customFormat="1" ht="21.75" customHeight="1">
      <c r="B4" s="5"/>
      <c r="C4" s="4"/>
      <c r="D4" s="4"/>
      <c r="E4" s="4"/>
      <c r="F4" s="4"/>
      <c r="G4" s="4"/>
      <c r="H4" s="5"/>
      <c r="I4" s="4"/>
      <c r="J4" s="4"/>
      <c r="K4" s="8" t="s">
        <v>110</v>
      </c>
      <c r="L4" s="5"/>
    </row>
    <row r="5" spans="1:12" ht="21.75" customHeight="1">
      <c r="E5" s="159" t="s">
        <v>77</v>
      </c>
      <c r="F5" s="159"/>
      <c r="G5" s="159"/>
      <c r="I5" s="160" t="s">
        <v>78</v>
      </c>
      <c r="J5" s="160"/>
      <c r="K5" s="160"/>
      <c r="L5" s="11"/>
    </row>
    <row r="6" spans="1:12" ht="21.75" customHeight="1">
      <c r="C6" s="95" t="s">
        <v>0</v>
      </c>
      <c r="D6" s="11"/>
      <c r="E6" s="12" t="s">
        <v>144</v>
      </c>
      <c r="F6" s="13"/>
      <c r="G6" s="12" t="s">
        <v>145</v>
      </c>
      <c r="I6" s="12" t="s">
        <v>144</v>
      </c>
      <c r="J6" s="13"/>
      <c r="K6" s="12" t="s">
        <v>145</v>
      </c>
      <c r="L6" s="13"/>
    </row>
    <row r="7" spans="1:12" ht="21.75" customHeight="1">
      <c r="C7" s="11"/>
      <c r="D7" s="11"/>
      <c r="E7" s="75" t="s">
        <v>119</v>
      </c>
      <c r="F7" s="13"/>
      <c r="G7" s="75" t="s">
        <v>121</v>
      </c>
      <c r="I7" s="75" t="s">
        <v>119</v>
      </c>
      <c r="J7" s="13"/>
      <c r="K7" s="75" t="s">
        <v>121</v>
      </c>
      <c r="L7" s="13"/>
    </row>
    <row r="8" spans="1:12" ht="21.75" customHeight="1">
      <c r="C8" s="11"/>
      <c r="D8" s="11"/>
      <c r="E8" s="75" t="s">
        <v>120</v>
      </c>
      <c r="F8" s="13"/>
      <c r="G8" s="75"/>
      <c r="I8" s="75" t="s">
        <v>120</v>
      </c>
      <c r="J8" s="13"/>
      <c r="K8" s="75"/>
      <c r="L8" s="13"/>
    </row>
    <row r="9" spans="1:12" s="97" customFormat="1" ht="21.75" customHeight="1">
      <c r="A9" s="96" t="s">
        <v>1</v>
      </c>
      <c r="C9" s="98"/>
      <c r="D9" s="98"/>
      <c r="E9" s="98"/>
      <c r="F9" s="98"/>
      <c r="G9" s="99"/>
      <c r="I9" s="98"/>
      <c r="J9" s="99"/>
      <c r="K9" s="99"/>
      <c r="L9" s="50"/>
    </row>
    <row r="10" spans="1:12" s="97" customFormat="1" ht="21.75" customHeight="1">
      <c r="A10" s="96" t="s">
        <v>2</v>
      </c>
      <c r="C10" s="98"/>
      <c r="D10" s="98"/>
      <c r="E10" s="98"/>
      <c r="F10" s="98"/>
      <c r="G10" s="98"/>
      <c r="I10" s="98"/>
      <c r="J10" s="98"/>
      <c r="K10" s="50"/>
      <c r="L10" s="50"/>
    </row>
    <row r="11" spans="1:12" s="97" customFormat="1" ht="21.75" customHeight="1">
      <c r="A11" s="52" t="s">
        <v>3</v>
      </c>
      <c r="B11" s="100"/>
      <c r="C11" s="98"/>
      <c r="D11" s="98"/>
      <c r="E11" s="101">
        <v>309360</v>
      </c>
      <c r="F11" s="102"/>
      <c r="G11" s="101">
        <v>512302</v>
      </c>
      <c r="H11" s="52"/>
      <c r="I11" s="113">
        <v>156644</v>
      </c>
      <c r="J11" s="102"/>
      <c r="K11" s="113">
        <v>180346</v>
      </c>
      <c r="L11" s="102"/>
    </row>
    <row r="12" spans="1:12" s="97" customFormat="1" ht="21.75" customHeight="1">
      <c r="A12" s="52" t="s">
        <v>62</v>
      </c>
      <c r="C12" s="98" t="s">
        <v>157</v>
      </c>
      <c r="D12" s="98"/>
      <c r="E12" s="101">
        <v>119152</v>
      </c>
      <c r="F12" s="50"/>
      <c r="G12" s="101">
        <v>76550</v>
      </c>
      <c r="H12" s="52"/>
      <c r="I12" s="113">
        <v>1464</v>
      </c>
      <c r="J12" s="50"/>
      <c r="K12" s="113">
        <v>753</v>
      </c>
      <c r="L12" s="50"/>
    </row>
    <row r="13" spans="1:12" s="97" customFormat="1" ht="21.75" customHeight="1">
      <c r="A13" s="52" t="s">
        <v>52</v>
      </c>
      <c r="B13" s="103"/>
      <c r="C13" s="98">
        <v>4</v>
      </c>
      <c r="D13" s="98"/>
      <c r="E13" s="92">
        <v>5858</v>
      </c>
      <c r="F13" s="50"/>
      <c r="G13" s="92">
        <v>6949</v>
      </c>
      <c r="H13" s="52"/>
      <c r="I13" s="102">
        <v>0</v>
      </c>
      <c r="J13" s="102"/>
      <c r="K13" s="102">
        <v>0</v>
      </c>
      <c r="L13" s="50"/>
    </row>
    <row r="14" spans="1:12" s="97" customFormat="1" ht="21.75" customHeight="1">
      <c r="A14" s="52" t="s">
        <v>126</v>
      </c>
      <c r="B14" s="103"/>
      <c r="C14" s="98">
        <v>5</v>
      </c>
      <c r="D14" s="98"/>
      <c r="E14" s="92">
        <v>703642</v>
      </c>
      <c r="F14" s="50"/>
      <c r="G14" s="92">
        <v>495826</v>
      </c>
      <c r="H14" s="52"/>
      <c r="I14" s="114">
        <v>75062</v>
      </c>
      <c r="J14" s="102"/>
      <c r="K14" s="114">
        <v>5062</v>
      </c>
      <c r="L14" s="50"/>
    </row>
    <row r="15" spans="1:12" s="97" customFormat="1" ht="21.75" customHeight="1">
      <c r="A15" s="52" t="s">
        <v>4</v>
      </c>
      <c r="C15" s="98"/>
      <c r="D15" s="98"/>
      <c r="E15" s="92">
        <v>6219</v>
      </c>
      <c r="F15" s="50"/>
      <c r="G15" s="92">
        <v>6244</v>
      </c>
      <c r="H15" s="104"/>
      <c r="I15" s="113">
        <v>640</v>
      </c>
      <c r="J15" s="50"/>
      <c r="K15" s="113">
        <v>397</v>
      </c>
      <c r="L15" s="50"/>
    </row>
    <row r="16" spans="1:12" s="97" customFormat="1" ht="21.75" customHeight="1">
      <c r="A16" s="96" t="s">
        <v>5</v>
      </c>
      <c r="C16" s="98"/>
      <c r="D16" s="98"/>
      <c r="E16" s="105">
        <f>SUM(E11:E15)</f>
        <v>1144231</v>
      </c>
      <c r="F16" s="102"/>
      <c r="G16" s="105">
        <f>SUM(G11:G15)</f>
        <v>1097871</v>
      </c>
      <c r="H16" s="104"/>
      <c r="I16" s="115">
        <f>SUM(I11:I15)</f>
        <v>233810</v>
      </c>
      <c r="J16" s="102"/>
      <c r="K16" s="115">
        <f>SUM(K11:K15)</f>
        <v>186558</v>
      </c>
      <c r="L16" s="106"/>
    </row>
    <row r="17" spans="1:12" s="97" customFormat="1" ht="21.75" customHeight="1">
      <c r="A17" s="96" t="s">
        <v>6</v>
      </c>
      <c r="C17" s="98"/>
      <c r="D17" s="98"/>
      <c r="E17" s="101"/>
      <c r="F17" s="102"/>
      <c r="G17" s="101"/>
      <c r="H17" s="104"/>
      <c r="I17" s="113"/>
      <c r="J17" s="102"/>
      <c r="K17" s="113"/>
      <c r="L17" s="102"/>
    </row>
    <row r="18" spans="1:12" s="97" customFormat="1" ht="21.75" customHeight="1">
      <c r="A18" s="52" t="s">
        <v>74</v>
      </c>
      <c r="C18" s="104"/>
      <c r="D18" s="104"/>
      <c r="E18" s="101">
        <v>1428</v>
      </c>
      <c r="F18" s="102"/>
      <c r="G18" s="101">
        <v>1428</v>
      </c>
      <c r="H18" s="104"/>
      <c r="I18" s="101">
        <v>1428</v>
      </c>
      <c r="J18" s="102"/>
      <c r="K18" s="113">
        <v>1428</v>
      </c>
      <c r="L18" s="102"/>
    </row>
    <row r="19" spans="1:12" s="97" customFormat="1" ht="21.75" customHeight="1">
      <c r="A19" s="52" t="s">
        <v>146</v>
      </c>
      <c r="C19" s="98">
        <v>5</v>
      </c>
      <c r="D19" s="104"/>
      <c r="E19" s="101">
        <v>14889</v>
      </c>
      <c r="F19" s="102"/>
      <c r="G19" s="101">
        <v>14889</v>
      </c>
      <c r="H19" s="104"/>
      <c r="I19" s="102">
        <v>0</v>
      </c>
      <c r="J19" s="102"/>
      <c r="K19" s="102">
        <v>0</v>
      </c>
      <c r="L19" s="102"/>
    </row>
    <row r="20" spans="1:12" s="97" customFormat="1" ht="21.75" customHeight="1">
      <c r="A20" s="52" t="s">
        <v>97</v>
      </c>
      <c r="C20" s="98"/>
      <c r="D20" s="104"/>
      <c r="L20" s="102"/>
    </row>
    <row r="21" spans="1:12" s="97" customFormat="1" ht="21.75" customHeight="1">
      <c r="A21" s="52" t="s">
        <v>96</v>
      </c>
      <c r="C21" s="98">
        <v>6</v>
      </c>
      <c r="D21" s="104"/>
      <c r="E21" s="102">
        <v>0</v>
      </c>
      <c r="F21" s="102"/>
      <c r="G21" s="102">
        <v>0</v>
      </c>
      <c r="H21" s="104"/>
      <c r="I21" s="113">
        <v>1271255</v>
      </c>
      <c r="J21" s="102"/>
      <c r="K21" s="113">
        <v>1262147</v>
      </c>
      <c r="L21" s="102"/>
    </row>
    <row r="22" spans="1:12" s="97" customFormat="1" ht="21.75" customHeight="1">
      <c r="A22" s="52" t="s">
        <v>98</v>
      </c>
      <c r="C22" s="98"/>
      <c r="D22" s="104"/>
      <c r="L22" s="102"/>
    </row>
    <row r="23" spans="1:12" s="97" customFormat="1" ht="21.75" customHeight="1">
      <c r="A23" s="52" t="s">
        <v>96</v>
      </c>
      <c r="C23" s="98">
        <v>7</v>
      </c>
      <c r="D23" s="104"/>
      <c r="E23" s="101">
        <v>54870</v>
      </c>
      <c r="F23" s="102"/>
      <c r="G23" s="101">
        <v>54373</v>
      </c>
      <c r="H23" s="104"/>
      <c r="I23" s="113">
        <v>54870</v>
      </c>
      <c r="J23" s="102"/>
      <c r="K23" s="113">
        <v>54373</v>
      </c>
      <c r="L23" s="102"/>
    </row>
    <row r="24" spans="1:12" s="97" customFormat="1" ht="21.75" customHeight="1">
      <c r="A24" s="52" t="s">
        <v>79</v>
      </c>
      <c r="C24" s="98">
        <v>8</v>
      </c>
      <c r="D24" s="104"/>
      <c r="E24" s="102">
        <v>0</v>
      </c>
      <c r="F24" s="102"/>
      <c r="G24" s="102">
        <v>0</v>
      </c>
      <c r="H24" s="104"/>
      <c r="I24" s="113">
        <v>10914</v>
      </c>
      <c r="J24" s="102"/>
      <c r="K24" s="113">
        <v>11328</v>
      </c>
      <c r="L24" s="102"/>
    </row>
    <row r="25" spans="1:12" s="97" customFormat="1" ht="21.75" customHeight="1">
      <c r="A25" s="52" t="s">
        <v>80</v>
      </c>
      <c r="B25" s="103"/>
      <c r="C25" s="98">
        <v>9</v>
      </c>
      <c r="D25" s="98"/>
      <c r="E25" s="101">
        <v>1604974</v>
      </c>
      <c r="F25" s="50"/>
      <c r="G25" s="101">
        <v>1556398</v>
      </c>
      <c r="H25" s="104"/>
      <c r="I25" s="113">
        <v>372633</v>
      </c>
      <c r="J25" s="50"/>
      <c r="K25" s="113">
        <v>336888</v>
      </c>
      <c r="L25" s="50"/>
    </row>
    <row r="26" spans="1:12" s="97" customFormat="1" ht="21.75" customHeight="1">
      <c r="A26" s="52" t="s">
        <v>127</v>
      </c>
      <c r="B26" s="103"/>
      <c r="C26" s="98">
        <v>12.1</v>
      </c>
      <c r="D26" s="98"/>
      <c r="E26" s="101">
        <v>343002</v>
      </c>
      <c r="F26" s="50"/>
      <c r="G26" s="101">
        <v>347696</v>
      </c>
      <c r="H26" s="104"/>
      <c r="I26" s="113">
        <v>15638</v>
      </c>
      <c r="J26" s="50"/>
      <c r="K26" s="113">
        <v>16279</v>
      </c>
      <c r="L26" s="50"/>
    </row>
    <row r="27" spans="1:12" s="97" customFormat="1" ht="21.75" customHeight="1">
      <c r="A27" s="52" t="s">
        <v>60</v>
      </c>
      <c r="B27" s="103"/>
      <c r="C27" s="98">
        <v>10</v>
      </c>
      <c r="D27" s="98"/>
      <c r="E27" s="101">
        <v>10211</v>
      </c>
      <c r="F27" s="50"/>
      <c r="G27" s="101">
        <v>10225</v>
      </c>
      <c r="H27" s="98"/>
      <c r="I27" s="113">
        <v>10149</v>
      </c>
      <c r="J27" s="50"/>
      <c r="K27" s="113">
        <v>10156</v>
      </c>
      <c r="L27" s="50"/>
    </row>
    <row r="28" spans="1:12" s="97" customFormat="1" ht="21.75" customHeight="1">
      <c r="A28" s="52" t="s">
        <v>109</v>
      </c>
      <c r="B28" s="103"/>
      <c r="C28" s="98"/>
      <c r="D28" s="98"/>
      <c r="E28" s="101">
        <v>67440</v>
      </c>
      <c r="F28" s="50"/>
      <c r="G28" s="101">
        <v>83266</v>
      </c>
      <c r="H28" s="52"/>
      <c r="I28" s="113">
        <v>49555</v>
      </c>
      <c r="J28" s="50"/>
      <c r="K28" s="113">
        <v>65331</v>
      </c>
      <c r="L28" s="50"/>
    </row>
    <row r="29" spans="1:12" s="97" customFormat="1" ht="21.75" customHeight="1">
      <c r="A29" s="96" t="s">
        <v>7</v>
      </c>
      <c r="C29" s="98"/>
      <c r="D29" s="98"/>
      <c r="E29" s="105">
        <f>SUM(E18:E28)</f>
        <v>2096814</v>
      </c>
      <c r="F29" s="102"/>
      <c r="G29" s="105">
        <f>SUM(G18:G28)</f>
        <v>2068275</v>
      </c>
      <c r="H29" s="52"/>
      <c r="I29" s="115">
        <f>SUM(I18:I28)</f>
        <v>1786442</v>
      </c>
      <c r="J29" s="102"/>
      <c r="K29" s="115">
        <f>SUM(K18:K28)</f>
        <v>1757930</v>
      </c>
      <c r="L29" s="102"/>
    </row>
    <row r="30" spans="1:12" s="97" customFormat="1" ht="21.75" customHeight="1" thickBot="1">
      <c r="A30" s="96" t="s">
        <v>8</v>
      </c>
      <c r="C30" s="52"/>
      <c r="D30" s="52"/>
      <c r="E30" s="107">
        <f>SUM(E16,E29)</f>
        <v>3241045</v>
      </c>
      <c r="F30" s="102"/>
      <c r="G30" s="107">
        <f>SUM(G16,G29)</f>
        <v>3166146</v>
      </c>
      <c r="H30" s="52"/>
      <c r="I30" s="116">
        <f>SUM(I16,I29)</f>
        <v>2020252</v>
      </c>
      <c r="J30" s="102"/>
      <c r="K30" s="116">
        <f>SUM(K16,K29)</f>
        <v>1944488</v>
      </c>
      <c r="L30" s="102"/>
    </row>
    <row r="31" spans="1:12" s="97" customFormat="1" ht="21.75" customHeight="1" thickTop="1">
      <c r="A31" s="96"/>
      <c r="C31" s="52"/>
      <c r="D31" s="52"/>
      <c r="E31" s="108"/>
      <c r="F31" s="102"/>
      <c r="G31" s="108"/>
      <c r="H31" s="52"/>
      <c r="I31" s="108"/>
      <c r="J31" s="102"/>
      <c r="K31" s="108"/>
      <c r="L31" s="102"/>
    </row>
    <row r="32" spans="1:12" ht="21.75" customHeight="1">
      <c r="A32" s="22" t="s">
        <v>186</v>
      </c>
      <c r="B32" s="17"/>
      <c r="K32" s="21"/>
      <c r="L32" s="21"/>
    </row>
    <row r="33" spans="1:12" s="6" customFormat="1" ht="21.75" customHeight="1">
      <c r="A33" s="2" t="s">
        <v>185</v>
      </c>
      <c r="B33" s="3"/>
      <c r="C33" s="4"/>
      <c r="D33" s="4"/>
      <c r="E33" s="4"/>
      <c r="F33" s="4"/>
      <c r="G33" s="4"/>
      <c r="H33" s="5"/>
      <c r="I33" s="4"/>
      <c r="J33" s="4"/>
      <c r="K33" s="5"/>
      <c r="L33" s="5"/>
    </row>
    <row r="34" spans="1:12" s="6" customFormat="1" ht="21.75" customHeight="1">
      <c r="A34" s="2" t="s">
        <v>59</v>
      </c>
      <c r="B34" s="5"/>
      <c r="C34" s="4"/>
      <c r="D34" s="4"/>
      <c r="E34" s="4"/>
      <c r="F34" s="4"/>
      <c r="G34" s="4"/>
      <c r="H34" s="5"/>
      <c r="I34" s="4"/>
      <c r="J34" s="4"/>
      <c r="K34" s="5"/>
      <c r="L34" s="5"/>
    </row>
    <row r="35" spans="1:12" s="6" customFormat="1" ht="21.75" customHeight="1">
      <c r="A35" s="7" t="s">
        <v>143</v>
      </c>
      <c r="B35" s="5"/>
      <c r="C35" s="4"/>
      <c r="D35" s="4"/>
      <c r="E35" s="4"/>
      <c r="F35" s="4"/>
      <c r="G35" s="4"/>
      <c r="H35" s="5"/>
      <c r="I35" s="4"/>
      <c r="J35" s="4"/>
      <c r="K35" s="5"/>
      <c r="L35" s="5"/>
    </row>
    <row r="36" spans="1:12" s="6" customFormat="1" ht="21.75" customHeight="1">
      <c r="B36" s="5"/>
      <c r="C36" s="4"/>
      <c r="D36" s="4"/>
      <c r="E36" s="4"/>
      <c r="F36" s="4"/>
      <c r="G36" s="4"/>
      <c r="H36" s="5"/>
      <c r="I36" s="4"/>
      <c r="J36" s="4"/>
      <c r="K36" s="8" t="s">
        <v>110</v>
      </c>
      <c r="L36" s="5"/>
    </row>
    <row r="37" spans="1:12" ht="21.75" customHeight="1">
      <c r="E37" s="159" t="s">
        <v>77</v>
      </c>
      <c r="F37" s="159"/>
      <c r="G37" s="159"/>
      <c r="I37" s="160" t="s">
        <v>78</v>
      </c>
      <c r="J37" s="160"/>
      <c r="K37" s="160"/>
      <c r="L37" s="11"/>
    </row>
    <row r="38" spans="1:12" ht="21.75" customHeight="1">
      <c r="C38" s="95" t="s">
        <v>0</v>
      </c>
      <c r="D38" s="11"/>
      <c r="E38" s="12" t="s">
        <v>144</v>
      </c>
      <c r="F38" s="13"/>
      <c r="G38" s="12" t="s">
        <v>145</v>
      </c>
      <c r="I38" s="12" t="s">
        <v>144</v>
      </c>
      <c r="J38" s="13"/>
      <c r="K38" s="12" t="s">
        <v>145</v>
      </c>
      <c r="L38" s="13"/>
    </row>
    <row r="39" spans="1:12" ht="21.75" customHeight="1">
      <c r="C39" s="11"/>
      <c r="D39" s="11"/>
      <c r="E39" s="75" t="s">
        <v>119</v>
      </c>
      <c r="F39" s="13"/>
      <c r="G39" s="75" t="s">
        <v>121</v>
      </c>
      <c r="I39" s="75" t="s">
        <v>119</v>
      </c>
      <c r="J39" s="13"/>
      <c r="K39" s="75" t="s">
        <v>121</v>
      </c>
      <c r="L39" s="13"/>
    </row>
    <row r="40" spans="1:12" ht="21.75" customHeight="1">
      <c r="C40" s="11"/>
      <c r="D40" s="11"/>
      <c r="E40" s="75" t="s">
        <v>120</v>
      </c>
      <c r="F40" s="13"/>
      <c r="G40" s="75"/>
      <c r="I40" s="75" t="s">
        <v>120</v>
      </c>
      <c r="J40" s="13"/>
      <c r="K40" s="75"/>
      <c r="L40" s="13"/>
    </row>
    <row r="41" spans="1:12" s="97" customFormat="1" ht="21.75" customHeight="1">
      <c r="A41" s="96" t="s">
        <v>9</v>
      </c>
      <c r="C41" s="98"/>
      <c r="D41" s="98"/>
      <c r="E41" s="98"/>
      <c r="F41" s="98"/>
      <c r="G41" s="99"/>
      <c r="I41" s="98"/>
      <c r="J41" s="98"/>
      <c r="K41" s="99"/>
      <c r="L41" s="50"/>
    </row>
    <row r="42" spans="1:12" s="97" customFormat="1" ht="21.75" customHeight="1">
      <c r="A42" s="96" t="s">
        <v>10</v>
      </c>
      <c r="C42" s="98"/>
      <c r="D42" s="98"/>
      <c r="E42" s="98"/>
      <c r="F42" s="98"/>
      <c r="G42" s="98"/>
      <c r="I42" s="98"/>
      <c r="J42" s="98"/>
      <c r="K42" s="50"/>
      <c r="L42" s="50"/>
    </row>
    <row r="43" spans="1:12" s="97" customFormat="1" ht="21.75" customHeight="1">
      <c r="A43" s="52" t="s">
        <v>51</v>
      </c>
      <c r="C43" s="98" t="s">
        <v>158</v>
      </c>
      <c r="D43" s="98"/>
      <c r="E43" s="92">
        <v>85396</v>
      </c>
      <c r="F43" s="109"/>
      <c r="G43" s="92">
        <v>76589</v>
      </c>
      <c r="H43" s="52"/>
      <c r="I43" s="113">
        <v>33296</v>
      </c>
      <c r="J43" s="109"/>
      <c r="K43" s="113">
        <v>35266</v>
      </c>
      <c r="L43" s="109"/>
    </row>
    <row r="44" spans="1:12" s="97" customFormat="1" ht="21.75" customHeight="1">
      <c r="A44" s="52" t="s">
        <v>81</v>
      </c>
      <c r="C44" s="98"/>
      <c r="D44" s="98"/>
      <c r="E44" s="101">
        <v>513011</v>
      </c>
      <c r="F44" s="102"/>
      <c r="G44" s="101">
        <v>517327</v>
      </c>
      <c r="H44" s="52"/>
      <c r="I44" s="102">
        <v>0</v>
      </c>
      <c r="J44" s="102"/>
      <c r="K44" s="102">
        <v>0</v>
      </c>
      <c r="L44" s="102"/>
    </row>
    <row r="45" spans="1:12" s="97" customFormat="1" ht="21.75" customHeight="1">
      <c r="A45" s="52" t="s">
        <v>147</v>
      </c>
      <c r="B45" s="103"/>
      <c r="C45" s="98"/>
      <c r="D45" s="98"/>
      <c r="L45" s="109"/>
    </row>
    <row r="46" spans="1:12" s="97" customFormat="1" ht="21.75" customHeight="1">
      <c r="A46" s="52" t="s">
        <v>148</v>
      </c>
      <c r="B46" s="103"/>
      <c r="C46" s="98">
        <v>12.2</v>
      </c>
      <c r="D46" s="98">
        <v>21</v>
      </c>
      <c r="E46" s="101">
        <v>10067</v>
      </c>
      <c r="F46" s="109"/>
      <c r="G46" s="101">
        <v>9897</v>
      </c>
      <c r="H46" s="52"/>
      <c r="I46" s="114">
        <v>2176</v>
      </c>
      <c r="J46" s="109"/>
      <c r="K46" s="114">
        <v>2145</v>
      </c>
      <c r="L46" s="109"/>
    </row>
    <row r="47" spans="1:12" s="97" customFormat="1" ht="21.75" customHeight="1">
      <c r="A47" s="52" t="s">
        <v>149</v>
      </c>
      <c r="B47" s="103"/>
      <c r="C47" s="98"/>
      <c r="D47" s="98"/>
      <c r="E47" s="101">
        <v>17345</v>
      </c>
      <c r="F47" s="109"/>
      <c r="G47" s="101">
        <v>17465</v>
      </c>
      <c r="H47" s="52"/>
      <c r="I47" s="102">
        <v>0</v>
      </c>
      <c r="J47" s="109"/>
      <c r="K47" s="102">
        <v>0</v>
      </c>
      <c r="L47" s="109"/>
    </row>
    <row r="48" spans="1:12" s="97" customFormat="1" ht="21.75" customHeight="1">
      <c r="A48" s="52" t="s">
        <v>11</v>
      </c>
      <c r="B48" s="103"/>
      <c r="C48" s="98"/>
      <c r="D48" s="98"/>
      <c r="E48" s="92">
        <v>40</v>
      </c>
      <c r="F48" s="109"/>
      <c r="G48" s="92">
        <v>24</v>
      </c>
      <c r="H48" s="52"/>
      <c r="I48" s="102">
        <v>0</v>
      </c>
      <c r="J48" s="109"/>
      <c r="K48" s="102">
        <v>0</v>
      </c>
      <c r="L48" s="109"/>
    </row>
    <row r="49" spans="1:15" s="97" customFormat="1" ht="21.75" customHeight="1">
      <c r="A49" s="52" t="s">
        <v>12</v>
      </c>
      <c r="C49" s="98"/>
      <c r="D49" s="98"/>
      <c r="E49" s="110">
        <v>5165</v>
      </c>
      <c r="F49" s="102"/>
      <c r="G49" s="110">
        <v>4278</v>
      </c>
      <c r="H49" s="52"/>
      <c r="I49" s="117">
        <v>1701</v>
      </c>
      <c r="J49" s="102"/>
      <c r="K49" s="117">
        <v>975</v>
      </c>
      <c r="L49" s="102"/>
    </row>
    <row r="50" spans="1:15" s="97" customFormat="1" ht="21.75" customHeight="1">
      <c r="A50" s="96" t="s">
        <v>13</v>
      </c>
      <c r="C50" s="98"/>
      <c r="D50" s="98"/>
      <c r="E50" s="110">
        <f>SUM(E43:E49)</f>
        <v>631024</v>
      </c>
      <c r="F50" s="102"/>
      <c r="G50" s="110">
        <f>SUM(G43:G49)</f>
        <v>625580</v>
      </c>
      <c r="H50" s="52"/>
      <c r="I50" s="117">
        <f>SUM(I43:I49)</f>
        <v>37173</v>
      </c>
      <c r="J50" s="102"/>
      <c r="K50" s="117">
        <f>SUM(K43:K49)</f>
        <v>38386</v>
      </c>
      <c r="L50" s="102"/>
    </row>
    <row r="51" spans="1:15" s="97" customFormat="1" ht="21.75" customHeight="1">
      <c r="A51" s="96" t="s">
        <v>14</v>
      </c>
      <c r="C51" s="98"/>
      <c r="D51" s="98"/>
      <c r="E51" s="101" t="s">
        <v>114</v>
      </c>
      <c r="F51" s="102"/>
      <c r="G51" s="101" t="s">
        <v>114</v>
      </c>
      <c r="H51" s="52"/>
      <c r="I51" s="113" t="s">
        <v>114</v>
      </c>
      <c r="J51" s="102"/>
      <c r="K51" s="113" t="s">
        <v>114</v>
      </c>
      <c r="L51" s="102"/>
    </row>
    <row r="52" spans="1:15" s="97" customFormat="1" ht="21.75" customHeight="1">
      <c r="A52" s="52" t="s">
        <v>150</v>
      </c>
      <c r="C52" s="98"/>
      <c r="D52" s="98"/>
      <c r="E52" s="101">
        <v>123947</v>
      </c>
      <c r="F52" s="102"/>
      <c r="G52" s="101">
        <v>132719</v>
      </c>
      <c r="H52" s="52"/>
      <c r="I52" s="102">
        <v>0</v>
      </c>
      <c r="J52" s="102"/>
      <c r="K52" s="102">
        <v>0</v>
      </c>
      <c r="L52" s="102"/>
    </row>
    <row r="53" spans="1:15" s="97" customFormat="1" ht="21.75" customHeight="1">
      <c r="A53" s="52" t="s">
        <v>151</v>
      </c>
      <c r="C53" s="98"/>
      <c r="D53" s="98"/>
      <c r="E53" s="101"/>
      <c r="F53" s="102"/>
      <c r="G53" s="101"/>
      <c r="H53" s="52"/>
      <c r="I53" s="102"/>
      <c r="J53" s="102"/>
      <c r="K53" s="102"/>
      <c r="L53" s="102"/>
    </row>
    <row r="54" spans="1:15" s="97" customFormat="1" ht="21.75" customHeight="1">
      <c r="A54" s="52" t="s">
        <v>152</v>
      </c>
      <c r="C54" s="98">
        <v>12.2</v>
      </c>
      <c r="D54" s="98"/>
      <c r="E54" s="92">
        <v>426623</v>
      </c>
      <c r="F54" s="102"/>
      <c r="G54" s="92">
        <v>428761</v>
      </c>
      <c r="H54" s="52"/>
      <c r="I54" s="114">
        <v>16358</v>
      </c>
      <c r="J54" s="102"/>
      <c r="K54" s="114">
        <v>16915</v>
      </c>
      <c r="L54" s="102"/>
    </row>
    <row r="55" spans="1:15" s="97" customFormat="1" ht="21.75" customHeight="1">
      <c r="A55" s="52" t="s">
        <v>153</v>
      </c>
      <c r="C55" s="98"/>
      <c r="D55" s="98"/>
      <c r="E55" s="92">
        <v>60480</v>
      </c>
      <c r="F55" s="102"/>
      <c r="G55" s="92">
        <v>59700</v>
      </c>
      <c r="H55" s="52"/>
      <c r="I55" s="102">
        <v>0</v>
      </c>
      <c r="J55" s="102"/>
      <c r="K55" s="102">
        <v>0</v>
      </c>
      <c r="L55" s="102"/>
      <c r="O55" s="52"/>
    </row>
    <row r="56" spans="1:15" s="97" customFormat="1" ht="21.75" customHeight="1">
      <c r="A56" s="52" t="s">
        <v>61</v>
      </c>
      <c r="C56" s="98"/>
      <c r="D56" s="98"/>
      <c r="E56" s="92">
        <v>12975</v>
      </c>
      <c r="F56" s="102"/>
      <c r="G56" s="92">
        <v>12900</v>
      </c>
      <c r="H56" s="52"/>
      <c r="I56" s="113">
        <v>836</v>
      </c>
      <c r="J56" s="102"/>
      <c r="K56" s="113">
        <v>830</v>
      </c>
      <c r="L56" s="102"/>
      <c r="O56" s="52"/>
    </row>
    <row r="57" spans="1:15" s="97" customFormat="1" ht="21.75" customHeight="1">
      <c r="A57" s="52" t="s">
        <v>48</v>
      </c>
      <c r="C57" s="98"/>
      <c r="D57" s="98"/>
      <c r="E57" s="101">
        <v>31099</v>
      </c>
      <c r="F57" s="102"/>
      <c r="G57" s="101">
        <v>28792</v>
      </c>
      <c r="H57" s="52"/>
      <c r="I57" s="113">
        <v>11440</v>
      </c>
      <c r="J57" s="102"/>
      <c r="K57" s="113">
        <v>11101</v>
      </c>
      <c r="L57" s="102"/>
      <c r="O57" s="52"/>
    </row>
    <row r="58" spans="1:15" s="97" customFormat="1" ht="21.75" customHeight="1">
      <c r="A58" s="52" t="s">
        <v>68</v>
      </c>
      <c r="C58" s="98"/>
      <c r="D58" s="98"/>
      <c r="E58" s="101">
        <v>452</v>
      </c>
      <c r="F58" s="102"/>
      <c r="G58" s="101">
        <v>438</v>
      </c>
      <c r="H58" s="52"/>
      <c r="I58" s="102">
        <v>0</v>
      </c>
      <c r="J58" s="102"/>
      <c r="K58" s="102">
        <v>0</v>
      </c>
      <c r="L58" s="102"/>
      <c r="O58" s="52"/>
    </row>
    <row r="59" spans="1:15" s="97" customFormat="1" ht="21.75" customHeight="1">
      <c r="A59" s="52" t="s">
        <v>15</v>
      </c>
      <c r="C59" s="98"/>
      <c r="D59" s="98"/>
      <c r="E59" s="101">
        <v>6691</v>
      </c>
      <c r="F59" s="102"/>
      <c r="G59" s="101">
        <v>100</v>
      </c>
      <c r="H59" s="52"/>
      <c r="I59" s="113">
        <v>6691</v>
      </c>
      <c r="J59" s="102"/>
      <c r="K59" s="113">
        <v>100</v>
      </c>
      <c r="L59" s="102"/>
    </row>
    <row r="60" spans="1:15" s="97" customFormat="1" ht="21.75" customHeight="1">
      <c r="A60" s="96" t="s">
        <v>16</v>
      </c>
      <c r="C60" s="98"/>
      <c r="D60" s="98"/>
      <c r="E60" s="105">
        <f>SUM(E52:E59)</f>
        <v>662267</v>
      </c>
      <c r="F60" s="102"/>
      <c r="G60" s="105">
        <f>SUM(G52:G59)</f>
        <v>663410</v>
      </c>
      <c r="H60" s="52"/>
      <c r="I60" s="115">
        <f>SUM(I52:I59)</f>
        <v>35325</v>
      </c>
      <c r="J60" s="102"/>
      <c r="K60" s="115">
        <f>SUM(K52:K59)</f>
        <v>28946</v>
      </c>
      <c r="L60" s="102"/>
    </row>
    <row r="61" spans="1:15" s="97" customFormat="1" ht="21.75" customHeight="1">
      <c r="A61" s="96" t="s">
        <v>17</v>
      </c>
      <c r="C61" s="52"/>
      <c r="D61" s="52"/>
      <c r="E61" s="105">
        <f>SUM(E50,E60)</f>
        <v>1293291</v>
      </c>
      <c r="F61" s="102"/>
      <c r="G61" s="105">
        <f>SUM(G50,G60)</f>
        <v>1288990</v>
      </c>
      <c r="H61" s="52"/>
      <c r="I61" s="115">
        <f>SUM(I50,I60)</f>
        <v>72498</v>
      </c>
      <c r="J61" s="102"/>
      <c r="K61" s="115">
        <f>SUM(K50,K60)</f>
        <v>67332</v>
      </c>
      <c r="L61" s="102"/>
    </row>
    <row r="62" spans="1:15" ht="21.75" customHeight="1">
      <c r="E62" s="10"/>
      <c r="F62" s="10"/>
      <c r="G62" s="10"/>
      <c r="I62" s="10"/>
      <c r="J62" s="10"/>
      <c r="L62" s="21"/>
    </row>
    <row r="63" spans="1:15" ht="21.75" customHeight="1">
      <c r="A63" s="22" t="s">
        <v>186</v>
      </c>
      <c r="B63" s="17"/>
      <c r="E63" s="10"/>
      <c r="F63" s="10"/>
      <c r="G63" s="10"/>
      <c r="I63" s="10"/>
      <c r="J63" s="10"/>
      <c r="L63" s="21"/>
    </row>
    <row r="64" spans="1:15" s="6" customFormat="1" ht="21.75" customHeight="1">
      <c r="A64" s="2" t="s">
        <v>185</v>
      </c>
      <c r="B64" s="3"/>
      <c r="C64" s="4"/>
      <c r="D64" s="4"/>
      <c r="E64" s="4"/>
      <c r="F64" s="4"/>
      <c r="G64" s="4"/>
      <c r="H64" s="5"/>
      <c r="I64" s="4"/>
      <c r="J64" s="4"/>
      <c r="K64" s="5"/>
      <c r="L64" s="5"/>
    </row>
    <row r="65" spans="1:12" s="6" customFormat="1" ht="21.75" customHeight="1">
      <c r="A65" s="2" t="s">
        <v>59</v>
      </c>
      <c r="B65" s="5"/>
      <c r="C65" s="4"/>
      <c r="D65" s="4"/>
      <c r="E65" s="4"/>
      <c r="F65" s="4"/>
      <c r="G65" s="4"/>
      <c r="H65" s="5"/>
      <c r="I65" s="4"/>
      <c r="J65" s="4"/>
      <c r="K65" s="5"/>
      <c r="L65" s="5"/>
    </row>
    <row r="66" spans="1:12" s="6" customFormat="1" ht="21.75" customHeight="1">
      <c r="A66" s="7" t="s">
        <v>143</v>
      </c>
      <c r="B66" s="5"/>
      <c r="C66" s="4"/>
      <c r="D66" s="4"/>
      <c r="E66" s="4"/>
      <c r="F66" s="4"/>
      <c r="G66" s="4"/>
      <c r="H66" s="5"/>
      <c r="I66" s="4"/>
      <c r="J66" s="4"/>
      <c r="K66" s="5"/>
      <c r="L66" s="5"/>
    </row>
    <row r="67" spans="1:12" s="6" customFormat="1" ht="21.75" customHeight="1">
      <c r="B67" s="5"/>
      <c r="C67" s="4"/>
      <c r="D67" s="4"/>
      <c r="E67" s="4"/>
      <c r="F67" s="4"/>
      <c r="G67" s="4"/>
      <c r="H67" s="5"/>
      <c r="I67" s="4"/>
      <c r="J67" s="4"/>
      <c r="K67" s="8" t="s">
        <v>110</v>
      </c>
      <c r="L67" s="5"/>
    </row>
    <row r="68" spans="1:12" ht="21.75" customHeight="1">
      <c r="E68" s="159" t="s">
        <v>77</v>
      </c>
      <c r="F68" s="159"/>
      <c r="G68" s="159"/>
      <c r="I68" s="160" t="s">
        <v>78</v>
      </c>
      <c r="J68" s="160"/>
      <c r="K68" s="160"/>
      <c r="L68" s="11"/>
    </row>
    <row r="69" spans="1:12" ht="21.75" customHeight="1">
      <c r="C69" s="6"/>
      <c r="D69" s="11"/>
      <c r="E69" s="12" t="s">
        <v>144</v>
      </c>
      <c r="F69" s="13"/>
      <c r="G69" s="12" t="s">
        <v>145</v>
      </c>
      <c r="I69" s="12" t="s">
        <v>144</v>
      </c>
      <c r="J69" s="13"/>
      <c r="K69" s="12" t="s">
        <v>145</v>
      </c>
      <c r="L69" s="13"/>
    </row>
    <row r="70" spans="1:12" ht="21.75" customHeight="1">
      <c r="C70" s="11"/>
      <c r="D70" s="11"/>
      <c r="E70" s="75" t="s">
        <v>119</v>
      </c>
      <c r="F70" s="13"/>
      <c r="G70" s="75" t="s">
        <v>121</v>
      </c>
      <c r="I70" s="75" t="s">
        <v>119</v>
      </c>
      <c r="J70" s="13"/>
      <c r="K70" s="75" t="s">
        <v>121</v>
      </c>
      <c r="L70" s="13"/>
    </row>
    <row r="71" spans="1:12" ht="21.75" customHeight="1">
      <c r="C71" s="11"/>
      <c r="D71" s="11"/>
      <c r="E71" s="75" t="s">
        <v>120</v>
      </c>
      <c r="F71" s="13"/>
      <c r="G71" s="75"/>
      <c r="I71" s="75" t="s">
        <v>120</v>
      </c>
      <c r="J71" s="13"/>
      <c r="K71" s="75"/>
      <c r="L71" s="13"/>
    </row>
    <row r="72" spans="1:12" s="97" customFormat="1" ht="21.75" customHeight="1">
      <c r="A72" s="96" t="s">
        <v>18</v>
      </c>
      <c r="C72" s="52"/>
      <c r="D72" s="52"/>
      <c r="E72" s="52"/>
      <c r="F72" s="52"/>
      <c r="G72" s="99"/>
      <c r="I72" s="52"/>
      <c r="J72" s="52"/>
      <c r="K72" s="99"/>
      <c r="L72" s="111"/>
    </row>
    <row r="73" spans="1:12" s="97" customFormat="1" ht="21.75" customHeight="1">
      <c r="A73" s="52" t="s">
        <v>19</v>
      </c>
      <c r="C73" s="98"/>
      <c r="D73" s="98"/>
      <c r="E73" s="98"/>
      <c r="F73" s="98"/>
      <c r="G73" s="98"/>
      <c r="I73" s="98"/>
      <c r="J73" s="98"/>
      <c r="K73" s="111"/>
      <c r="L73" s="111"/>
    </row>
    <row r="74" spans="1:12" s="97" customFormat="1" ht="21.75" customHeight="1">
      <c r="A74" s="52" t="s">
        <v>20</v>
      </c>
      <c r="B74" s="100"/>
      <c r="C74" s="98"/>
      <c r="D74" s="98"/>
      <c r="E74" s="98"/>
      <c r="F74" s="98"/>
      <c r="G74" s="98"/>
      <c r="I74" s="98"/>
      <c r="J74" s="98"/>
      <c r="K74" s="111"/>
      <c r="L74" s="111"/>
    </row>
    <row r="75" spans="1:12" s="97" customFormat="1" ht="21.75" customHeight="1" thickBot="1">
      <c r="A75" s="52" t="s">
        <v>106</v>
      </c>
      <c r="B75" s="100"/>
      <c r="C75" s="98"/>
      <c r="D75" s="98"/>
      <c r="E75" s="107">
        <v>470000</v>
      </c>
      <c r="F75" s="102"/>
      <c r="G75" s="107">
        <v>470000</v>
      </c>
      <c r="H75" s="52"/>
      <c r="I75" s="107">
        <v>470000</v>
      </c>
      <c r="J75" s="102"/>
      <c r="K75" s="107">
        <v>470000</v>
      </c>
      <c r="L75" s="111"/>
    </row>
    <row r="76" spans="1:12" s="97" customFormat="1" ht="21.75" customHeight="1" thickTop="1">
      <c r="A76" s="52" t="s">
        <v>21</v>
      </c>
      <c r="B76" s="100"/>
      <c r="C76" s="98"/>
      <c r="D76" s="98"/>
      <c r="E76" s="101"/>
      <c r="F76" s="102"/>
      <c r="G76" s="101"/>
      <c r="H76" s="52"/>
      <c r="I76" s="113"/>
      <c r="J76" s="102"/>
      <c r="K76" s="101"/>
      <c r="L76" s="50"/>
    </row>
    <row r="77" spans="1:12" s="97" customFormat="1" ht="21.75" customHeight="1">
      <c r="A77" s="52" t="s">
        <v>106</v>
      </c>
      <c r="B77" s="100"/>
      <c r="C77" s="98"/>
      <c r="D77" s="98"/>
      <c r="E77" s="101">
        <v>470000</v>
      </c>
      <c r="F77" s="102"/>
      <c r="G77" s="101">
        <v>470000</v>
      </c>
      <c r="H77" s="52"/>
      <c r="I77" s="113">
        <v>470000</v>
      </c>
      <c r="J77" s="102"/>
      <c r="K77" s="101">
        <v>470000</v>
      </c>
      <c r="L77" s="50"/>
    </row>
    <row r="78" spans="1:12" s="97" customFormat="1" ht="21.75" customHeight="1">
      <c r="A78" s="52" t="s">
        <v>154</v>
      </c>
      <c r="B78" s="103"/>
      <c r="C78" s="52"/>
      <c r="D78" s="52"/>
      <c r="E78" s="101">
        <v>1000</v>
      </c>
      <c r="F78" s="102"/>
      <c r="G78" s="101">
        <v>1000</v>
      </c>
      <c r="H78" s="52"/>
      <c r="I78" s="113">
        <v>1000</v>
      </c>
      <c r="J78" s="102"/>
      <c r="K78" s="101">
        <v>1000</v>
      </c>
      <c r="L78" s="102"/>
    </row>
    <row r="79" spans="1:12" s="97" customFormat="1" ht="21.75" customHeight="1">
      <c r="A79" s="52" t="s">
        <v>155</v>
      </c>
      <c r="B79" s="103"/>
      <c r="C79" s="98"/>
      <c r="D79" s="52"/>
      <c r="E79" s="101">
        <v>1127018</v>
      </c>
      <c r="F79" s="102"/>
      <c r="G79" s="101">
        <v>1127018</v>
      </c>
      <c r="H79" s="52"/>
      <c r="I79" s="113">
        <v>1127018</v>
      </c>
      <c r="J79" s="102"/>
      <c r="K79" s="101">
        <v>1127018</v>
      </c>
      <c r="L79" s="102"/>
    </row>
    <row r="80" spans="1:12" s="97" customFormat="1" ht="21.75" customHeight="1">
      <c r="A80" s="52" t="s">
        <v>156</v>
      </c>
      <c r="B80" s="103"/>
      <c r="C80" s="98"/>
      <c r="D80" s="98"/>
      <c r="E80" s="101"/>
      <c r="F80" s="102"/>
      <c r="G80" s="101"/>
      <c r="H80" s="52"/>
      <c r="I80" s="113"/>
      <c r="J80" s="102"/>
      <c r="K80" s="101"/>
      <c r="L80" s="50"/>
    </row>
    <row r="81" spans="1:12" s="97" customFormat="1" ht="21.75" customHeight="1">
      <c r="A81" s="52" t="s">
        <v>187</v>
      </c>
      <c r="B81" s="103"/>
      <c r="C81" s="98"/>
      <c r="D81" s="98"/>
      <c r="E81" s="101">
        <v>19200</v>
      </c>
      <c r="F81" s="102"/>
      <c r="G81" s="101">
        <v>19200</v>
      </c>
      <c r="H81" s="52"/>
      <c r="I81" s="113">
        <v>19200</v>
      </c>
      <c r="J81" s="102"/>
      <c r="K81" s="101">
        <v>19200</v>
      </c>
      <c r="L81" s="102"/>
    </row>
    <row r="82" spans="1:12" s="97" customFormat="1" ht="21.75" customHeight="1">
      <c r="A82" s="52" t="s">
        <v>63</v>
      </c>
      <c r="B82" s="103"/>
      <c r="C82" s="52"/>
      <c r="D82" s="52"/>
      <c r="E82" s="110">
        <v>330536</v>
      </c>
      <c r="F82" s="102"/>
      <c r="G82" s="110">
        <v>259938</v>
      </c>
      <c r="H82" s="52"/>
      <c r="I82" s="117">
        <v>330536</v>
      </c>
      <c r="J82" s="102"/>
      <c r="K82" s="110">
        <v>259938</v>
      </c>
      <c r="L82" s="102"/>
    </row>
    <row r="83" spans="1:12" s="97" customFormat="1" ht="21.75" customHeight="1">
      <c r="A83" s="52" t="s">
        <v>82</v>
      </c>
      <c r="B83" s="100"/>
      <c r="C83" s="52"/>
      <c r="D83" s="52"/>
      <c r="E83" s="112">
        <f>SUM(E77:E82)</f>
        <v>1947754</v>
      </c>
      <c r="F83" s="102"/>
      <c r="G83" s="112">
        <f>SUM(G77:G82)</f>
        <v>1877156</v>
      </c>
      <c r="H83" s="52"/>
      <c r="I83" s="112">
        <f>SUM(I77:I82)</f>
        <v>1947754</v>
      </c>
      <c r="J83" s="102"/>
      <c r="K83" s="115">
        <f>SUM(K77:K82)</f>
        <v>1877156</v>
      </c>
      <c r="L83" s="111"/>
    </row>
    <row r="84" spans="1:12" s="97" customFormat="1" ht="21.75" customHeight="1">
      <c r="A84" s="96" t="s">
        <v>22</v>
      </c>
      <c r="B84" s="100"/>
      <c r="C84" s="52"/>
      <c r="D84" s="52"/>
      <c r="E84" s="110">
        <f>SUM(E83)</f>
        <v>1947754</v>
      </c>
      <c r="F84" s="102"/>
      <c r="G84" s="110">
        <f>SUM(G83)</f>
        <v>1877156</v>
      </c>
      <c r="H84" s="52"/>
      <c r="I84" s="110">
        <f>SUM(I83)</f>
        <v>1947754</v>
      </c>
      <c r="J84" s="102"/>
      <c r="K84" s="110">
        <f>SUM(K83)</f>
        <v>1877156</v>
      </c>
      <c r="L84" s="111"/>
    </row>
    <row r="85" spans="1:12" s="97" customFormat="1" ht="21.75" customHeight="1" thickBot="1">
      <c r="A85" s="96" t="s">
        <v>23</v>
      </c>
      <c r="C85" s="52"/>
      <c r="D85" s="52"/>
      <c r="E85" s="107">
        <f>SUM(E84,E61)</f>
        <v>3241045</v>
      </c>
      <c r="F85" s="102"/>
      <c r="G85" s="107">
        <f>SUM(G84,G61)</f>
        <v>3166146</v>
      </c>
      <c r="H85" s="52"/>
      <c r="I85" s="107">
        <f>SUM(I84,I61)</f>
        <v>2020252</v>
      </c>
      <c r="J85" s="102"/>
      <c r="K85" s="107">
        <f>SUM(K84,K61)</f>
        <v>1944488</v>
      </c>
      <c r="L85" s="111"/>
    </row>
    <row r="86" spans="1:12" s="97" customFormat="1" ht="21.75" customHeight="1" thickTop="1">
      <c r="A86" s="52"/>
      <c r="C86" s="52"/>
      <c r="D86" s="52"/>
      <c r="E86" s="101">
        <f>E85-E30</f>
        <v>0</v>
      </c>
      <c r="F86" s="102"/>
      <c r="G86" s="101">
        <f>G85-G30</f>
        <v>0</v>
      </c>
      <c r="H86" s="52"/>
      <c r="I86" s="101">
        <f>I85-I30</f>
        <v>0</v>
      </c>
      <c r="J86" s="102"/>
      <c r="K86" s="101">
        <f>K85-K30</f>
        <v>0</v>
      </c>
      <c r="L86" s="111"/>
    </row>
    <row r="87" spans="1:12" ht="21.75" customHeight="1">
      <c r="A87" s="22" t="s">
        <v>186</v>
      </c>
      <c r="B87" s="17"/>
      <c r="C87" s="25"/>
      <c r="D87" s="25"/>
      <c r="E87" s="25"/>
      <c r="F87" s="25"/>
      <c r="G87" s="25"/>
      <c r="I87" s="25"/>
      <c r="J87" s="25"/>
    </row>
    <row r="88" spans="1:12" ht="21.75" customHeight="1">
      <c r="A88" s="22"/>
      <c r="B88" s="17"/>
      <c r="C88" s="25"/>
      <c r="D88" s="25"/>
      <c r="E88" s="25"/>
      <c r="F88" s="25"/>
      <c r="G88" s="25"/>
      <c r="I88" s="25"/>
      <c r="J88" s="25"/>
    </row>
    <row r="89" spans="1:12" ht="21.75" customHeight="1">
      <c r="A89" s="22"/>
      <c r="B89" s="17"/>
      <c r="C89" s="25"/>
      <c r="D89" s="25"/>
      <c r="E89" s="25"/>
      <c r="F89" s="25"/>
      <c r="G89" s="25"/>
      <c r="I89" s="25"/>
      <c r="J89" s="25"/>
      <c r="K89" s="26"/>
    </row>
    <row r="90" spans="1:12" ht="21.75" customHeight="1">
      <c r="A90" s="27"/>
      <c r="B90" s="28"/>
      <c r="C90" s="25"/>
      <c r="D90" s="25"/>
      <c r="E90" s="25"/>
      <c r="F90" s="25"/>
      <c r="G90" s="25"/>
      <c r="I90" s="25"/>
      <c r="J90" s="25"/>
    </row>
    <row r="91" spans="1:12" ht="21.75" customHeight="1">
      <c r="A91" s="22"/>
      <c r="B91" s="17"/>
      <c r="C91" s="25"/>
      <c r="D91" s="25"/>
      <c r="E91" s="25"/>
      <c r="F91" s="25"/>
      <c r="G91" s="25"/>
      <c r="I91" s="25"/>
      <c r="J91" s="25"/>
    </row>
    <row r="92" spans="1:12" ht="21.75" customHeight="1">
      <c r="A92" s="22"/>
      <c r="B92" s="29" t="s">
        <v>24</v>
      </c>
      <c r="C92" s="10"/>
      <c r="D92" s="10"/>
      <c r="E92" s="10"/>
      <c r="F92" s="10"/>
      <c r="G92" s="10"/>
      <c r="I92" s="10"/>
      <c r="J92" s="10"/>
    </row>
    <row r="93" spans="1:12" ht="21.75" customHeight="1">
      <c r="A93" s="27"/>
      <c r="B93" s="28"/>
      <c r="C93" s="30"/>
      <c r="D93" s="30"/>
      <c r="E93" s="30"/>
      <c r="F93" s="30"/>
      <c r="G93" s="30"/>
      <c r="I93" s="30"/>
      <c r="J93" s="30"/>
    </row>
    <row r="94" spans="1:12" ht="21.75" customHeight="1">
      <c r="A94" s="31"/>
      <c r="B94" s="28"/>
      <c r="C94" s="30"/>
      <c r="D94" s="30"/>
      <c r="E94" s="30"/>
      <c r="F94" s="30"/>
      <c r="G94" s="30"/>
      <c r="I94" s="30"/>
      <c r="J94" s="30"/>
    </row>
  </sheetData>
  <mergeCells count="6">
    <mergeCell ref="E5:G5"/>
    <mergeCell ref="I5:K5"/>
    <mergeCell ref="E37:G37"/>
    <mergeCell ref="I37:K37"/>
    <mergeCell ref="E68:G68"/>
    <mergeCell ref="I68:K68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2" max="16383" man="1"/>
    <brk id="6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L49"/>
  <sheetViews>
    <sheetView showGridLines="0" view="pageBreakPreview" topLeftCell="A46" zoomScale="85" zoomScaleNormal="100" zoomScaleSheetLayoutView="85" workbookViewId="0">
      <selection activeCell="A48" sqref="A48"/>
    </sheetView>
  </sheetViews>
  <sheetFormatPr defaultColWidth="10.7109375" defaultRowHeight="21.75" customHeight="1"/>
  <cols>
    <col min="1" max="1" width="66.28515625" style="9" customWidth="1"/>
    <col min="2" max="2" width="1.7109375" style="10" customWidth="1"/>
    <col min="3" max="3" width="5.5703125" style="9" customWidth="1"/>
    <col min="4" max="4" width="1.710937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10" customWidth="1"/>
    <col min="9" max="9" width="16" style="10" customWidth="1"/>
    <col min="10" max="10" width="1.7109375" style="10" customWidth="1"/>
    <col min="11" max="11" width="16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B1" s="3"/>
      <c r="C1" s="4"/>
      <c r="D1" s="4"/>
      <c r="E1" s="4"/>
      <c r="F1" s="4"/>
      <c r="G1" s="4"/>
      <c r="H1" s="5"/>
      <c r="I1" s="5"/>
      <c r="J1" s="5"/>
      <c r="K1" s="26" t="s">
        <v>118</v>
      </c>
    </row>
    <row r="2" spans="1:12" s="6" customFormat="1" ht="21.75" customHeight="1">
      <c r="A2" s="2" t="s">
        <v>185</v>
      </c>
      <c r="B2" s="3"/>
      <c r="C2" s="4"/>
      <c r="D2" s="4"/>
      <c r="E2" s="4"/>
      <c r="F2" s="4"/>
      <c r="G2" s="4"/>
      <c r="H2" s="5"/>
      <c r="I2" s="5"/>
      <c r="J2" s="5"/>
      <c r="K2" s="5"/>
    </row>
    <row r="3" spans="1:12" s="6" customFormat="1" ht="21.75" customHeight="1">
      <c r="A3" s="2" t="s">
        <v>55</v>
      </c>
      <c r="B3" s="5"/>
      <c r="C3" s="4"/>
      <c r="D3" s="4"/>
      <c r="E3" s="4"/>
      <c r="F3" s="4"/>
      <c r="G3" s="4"/>
      <c r="H3" s="5"/>
      <c r="I3" s="5"/>
      <c r="J3" s="5"/>
      <c r="K3" s="5"/>
    </row>
    <row r="4" spans="1:12" s="6" customFormat="1" ht="21.75" customHeight="1">
      <c r="A4" s="2" t="s">
        <v>139</v>
      </c>
      <c r="B4" s="5"/>
      <c r="C4" s="4"/>
      <c r="D4" s="4"/>
      <c r="E4" s="4"/>
      <c r="F4" s="4"/>
      <c r="G4" s="4"/>
      <c r="H4" s="5"/>
      <c r="I4" s="5"/>
      <c r="J4" s="5"/>
      <c r="K4" s="8"/>
    </row>
    <row r="5" spans="1:12" s="6" customFormat="1" ht="21.75" customHeight="1">
      <c r="A5" s="2"/>
      <c r="B5" s="5"/>
      <c r="C5" s="4"/>
      <c r="D5" s="4"/>
      <c r="E5" s="4"/>
      <c r="F5" s="4"/>
      <c r="G5" s="4"/>
      <c r="H5" s="5"/>
      <c r="I5" s="5"/>
      <c r="J5" s="5"/>
      <c r="K5" s="8" t="s">
        <v>110</v>
      </c>
    </row>
    <row r="6" spans="1:12" ht="21.75" customHeight="1">
      <c r="E6" s="159" t="s">
        <v>77</v>
      </c>
      <c r="F6" s="159"/>
      <c r="G6" s="159"/>
      <c r="I6" s="160" t="s">
        <v>78</v>
      </c>
      <c r="J6" s="160"/>
      <c r="K6" s="160"/>
      <c r="L6" s="11"/>
    </row>
    <row r="7" spans="1:12" ht="21.75" customHeight="1">
      <c r="C7" s="76" t="s">
        <v>0</v>
      </c>
      <c r="D7" s="11"/>
      <c r="E7" s="12" t="s">
        <v>140</v>
      </c>
      <c r="F7" s="13"/>
      <c r="G7" s="12" t="s">
        <v>123</v>
      </c>
      <c r="I7" s="12" t="s">
        <v>140</v>
      </c>
      <c r="J7" s="13"/>
      <c r="K7" s="12" t="s">
        <v>123</v>
      </c>
      <c r="L7" s="13"/>
    </row>
    <row r="8" spans="1:12" s="34" customFormat="1" ht="21.75" customHeight="1">
      <c r="A8" s="36" t="s">
        <v>69</v>
      </c>
      <c r="B8" s="33"/>
      <c r="C8" s="32"/>
      <c r="D8" s="32"/>
      <c r="E8" s="32"/>
      <c r="F8" s="32"/>
      <c r="G8" s="32"/>
      <c r="I8" s="35"/>
      <c r="K8" s="35"/>
    </row>
    <row r="9" spans="1:12" ht="21.75" customHeight="1">
      <c r="A9" s="2" t="s">
        <v>25</v>
      </c>
      <c r="H9" s="37"/>
      <c r="I9" s="15"/>
      <c r="J9" s="15"/>
      <c r="K9" s="15"/>
    </row>
    <row r="10" spans="1:12" ht="21.75" customHeight="1">
      <c r="A10" s="1" t="s">
        <v>73</v>
      </c>
      <c r="B10" s="6"/>
      <c r="C10" s="94">
        <v>13</v>
      </c>
      <c r="D10" s="59"/>
      <c r="E10" s="53">
        <v>291027</v>
      </c>
      <c r="F10" s="18"/>
      <c r="G10" s="53">
        <v>275435</v>
      </c>
      <c r="H10" s="16"/>
      <c r="I10" s="20">
        <v>0</v>
      </c>
      <c r="J10" s="18"/>
      <c r="K10" s="20">
        <v>0</v>
      </c>
    </row>
    <row r="11" spans="1:12" ht="21.75" customHeight="1">
      <c r="A11" s="1" t="s">
        <v>83</v>
      </c>
      <c r="B11" s="6"/>
      <c r="C11" s="94" t="s">
        <v>161</v>
      </c>
      <c r="D11" s="59"/>
      <c r="E11" s="20">
        <v>0</v>
      </c>
      <c r="F11" s="20"/>
      <c r="G11" s="20">
        <v>0</v>
      </c>
      <c r="H11" s="16"/>
      <c r="I11" s="53">
        <v>18507</v>
      </c>
      <c r="J11" s="18"/>
      <c r="K11" s="53">
        <v>18206</v>
      </c>
    </row>
    <row r="12" spans="1:12" ht="21.75" customHeight="1">
      <c r="A12" s="1" t="s">
        <v>64</v>
      </c>
      <c r="B12" s="6"/>
      <c r="C12" s="94" t="s">
        <v>161</v>
      </c>
      <c r="D12" s="59"/>
      <c r="E12" s="53">
        <v>1232</v>
      </c>
      <c r="F12" s="18"/>
      <c r="G12" s="53">
        <v>1312</v>
      </c>
      <c r="H12" s="16"/>
      <c r="I12" s="20">
        <v>0</v>
      </c>
      <c r="J12" s="18"/>
      <c r="K12" s="20">
        <v>0</v>
      </c>
    </row>
    <row r="13" spans="1:12" ht="21.75" customHeight="1">
      <c r="A13" s="1" t="s">
        <v>65</v>
      </c>
      <c r="B13" s="6"/>
      <c r="C13" s="94" t="s">
        <v>161</v>
      </c>
      <c r="D13" s="59"/>
      <c r="E13" s="19">
        <v>3696</v>
      </c>
      <c r="F13" s="18"/>
      <c r="G13" s="19">
        <v>6504</v>
      </c>
      <c r="H13" s="16"/>
      <c r="I13" s="19">
        <v>0</v>
      </c>
      <c r="J13" s="18"/>
      <c r="K13" s="79">
        <v>504</v>
      </c>
    </row>
    <row r="14" spans="1:12" ht="21.75" customHeight="1">
      <c r="A14" s="2" t="s">
        <v>26</v>
      </c>
      <c r="E14" s="19">
        <f>SUM(E10:E13)</f>
        <v>295955</v>
      </c>
      <c r="F14" s="18"/>
      <c r="G14" s="19">
        <f>SUM(G10:G13)</f>
        <v>283251</v>
      </c>
      <c r="H14" s="16"/>
      <c r="I14" s="79">
        <f>SUM(I10:I13)</f>
        <v>18507</v>
      </c>
      <c r="J14" s="18"/>
      <c r="K14" s="79">
        <f>SUM(K10:K13)</f>
        <v>18710</v>
      </c>
    </row>
    <row r="15" spans="1:12" ht="21.75" customHeight="1">
      <c r="A15" s="2" t="s">
        <v>27</v>
      </c>
      <c r="E15" s="18"/>
      <c r="F15" s="18"/>
      <c r="G15" s="18"/>
      <c r="H15" s="16"/>
      <c r="I15" s="77"/>
      <c r="J15" s="18"/>
      <c r="K15" s="77"/>
    </row>
    <row r="16" spans="1:12" ht="21.75" customHeight="1">
      <c r="A16" s="16" t="s">
        <v>75</v>
      </c>
      <c r="E16" s="18">
        <v>147854</v>
      </c>
      <c r="F16" s="18"/>
      <c r="G16" s="18">
        <v>150918</v>
      </c>
      <c r="H16" s="59"/>
      <c r="I16" s="20">
        <v>0</v>
      </c>
      <c r="J16" s="18"/>
      <c r="K16" s="20">
        <v>0</v>
      </c>
    </row>
    <row r="17" spans="1:11" ht="21.75" customHeight="1">
      <c r="A17" s="16" t="s">
        <v>84</v>
      </c>
      <c r="E17" s="18">
        <v>0</v>
      </c>
      <c r="F17" s="18"/>
      <c r="G17" s="18">
        <v>0</v>
      </c>
      <c r="H17" s="59"/>
      <c r="I17" s="77">
        <v>11370</v>
      </c>
      <c r="J17" s="18"/>
      <c r="K17" s="77">
        <v>15045</v>
      </c>
    </row>
    <row r="18" spans="1:11" ht="21.75" customHeight="1">
      <c r="A18" s="16" t="s">
        <v>28</v>
      </c>
      <c r="B18" s="6"/>
      <c r="E18" s="43">
        <v>72517</v>
      </c>
      <c r="F18" s="20"/>
      <c r="G18" s="43">
        <v>69117</v>
      </c>
      <c r="H18" s="59"/>
      <c r="I18" s="77">
        <v>8829</v>
      </c>
      <c r="J18" s="20"/>
      <c r="K18" s="77">
        <v>4706</v>
      </c>
    </row>
    <row r="19" spans="1:11" ht="21.75" customHeight="1">
      <c r="A19" s="16" t="s">
        <v>66</v>
      </c>
      <c r="B19" s="17"/>
      <c r="C19" s="14"/>
      <c r="D19" s="14"/>
      <c r="E19" s="54">
        <v>47</v>
      </c>
      <c r="F19" s="18"/>
      <c r="G19" s="54">
        <v>0</v>
      </c>
      <c r="H19" s="59"/>
      <c r="I19" s="54">
        <v>0</v>
      </c>
      <c r="J19" s="18"/>
      <c r="K19" s="54">
        <v>0</v>
      </c>
    </row>
    <row r="20" spans="1:11" ht="21.75" customHeight="1">
      <c r="A20" s="2" t="s">
        <v>29</v>
      </c>
      <c r="E20" s="19">
        <f>SUM(E16:E19)</f>
        <v>220418</v>
      </c>
      <c r="F20" s="18"/>
      <c r="G20" s="19">
        <f>SUM(G16:G19)</f>
        <v>220035</v>
      </c>
      <c r="H20" s="16"/>
      <c r="I20" s="79">
        <f>SUM(I16:I19)</f>
        <v>20199</v>
      </c>
      <c r="J20" s="18"/>
      <c r="K20" s="79">
        <f>SUM(K16:K19)</f>
        <v>19751</v>
      </c>
    </row>
    <row r="21" spans="1:11" ht="21.75" customHeight="1">
      <c r="A21" s="2" t="s">
        <v>128</v>
      </c>
      <c r="E21" s="20">
        <f>SUM(E14-E20)</f>
        <v>75537</v>
      </c>
      <c r="F21" s="18"/>
      <c r="G21" s="20">
        <f>SUM(G14-G20)</f>
        <v>63216</v>
      </c>
      <c r="H21" s="16"/>
      <c r="I21" s="78">
        <f>SUM(I14-I20)</f>
        <v>-1692</v>
      </c>
      <c r="J21" s="18"/>
      <c r="K21" s="78">
        <f>SUM(K14-K20)</f>
        <v>-1041</v>
      </c>
    </row>
    <row r="22" spans="1:11" ht="21.75" customHeight="1">
      <c r="A22" s="16" t="s">
        <v>129</v>
      </c>
      <c r="C22" s="94" t="s">
        <v>159</v>
      </c>
      <c r="E22" s="64">
        <v>497</v>
      </c>
      <c r="F22" s="64"/>
      <c r="G22" s="64">
        <v>1335</v>
      </c>
      <c r="H22" s="93"/>
      <c r="I22" s="70">
        <v>72372</v>
      </c>
      <c r="J22" s="64"/>
      <c r="K22" s="70">
        <v>58975</v>
      </c>
    </row>
    <row r="23" spans="1:11" ht="21.75" customHeight="1">
      <c r="A23" s="16" t="s">
        <v>160</v>
      </c>
      <c r="C23" s="94"/>
      <c r="E23" s="64">
        <v>1124</v>
      </c>
      <c r="F23" s="64"/>
      <c r="G23" s="64">
        <v>2842</v>
      </c>
      <c r="H23" s="93"/>
      <c r="I23" s="70">
        <v>203</v>
      </c>
      <c r="J23" s="64"/>
      <c r="K23" s="70">
        <v>1335</v>
      </c>
    </row>
    <row r="24" spans="1:11" ht="21.75" customHeight="1">
      <c r="A24" s="16" t="s">
        <v>30</v>
      </c>
      <c r="E24" s="19">
        <v>-6531</v>
      </c>
      <c r="F24" s="20"/>
      <c r="G24" s="19">
        <v>-7949</v>
      </c>
      <c r="H24" s="16"/>
      <c r="I24" s="79">
        <v>-285</v>
      </c>
      <c r="J24" s="20"/>
      <c r="K24" s="79">
        <v>-414</v>
      </c>
    </row>
    <row r="25" spans="1:11" ht="21.75" customHeight="1">
      <c r="A25" s="2" t="s">
        <v>166</v>
      </c>
      <c r="E25" s="20">
        <f>SUM(E21:E24)</f>
        <v>70627</v>
      </c>
      <c r="F25" s="20"/>
      <c r="G25" s="20">
        <f>SUM(G21:G24)</f>
        <v>59444</v>
      </c>
      <c r="H25" s="16"/>
      <c r="I25" s="78">
        <f>SUM(I21:I24)</f>
        <v>70598</v>
      </c>
      <c r="J25" s="20"/>
      <c r="K25" s="78">
        <f>SUM(K21:K24)</f>
        <v>58855</v>
      </c>
    </row>
    <row r="26" spans="1:11" ht="21.75" customHeight="1">
      <c r="A26" s="16" t="s">
        <v>165</v>
      </c>
      <c r="C26" s="94">
        <v>14</v>
      </c>
      <c r="D26" s="14"/>
      <c r="E26" s="55">
        <v>-29</v>
      </c>
      <c r="F26" s="20"/>
      <c r="G26" s="55">
        <v>-589</v>
      </c>
      <c r="H26" s="59"/>
      <c r="I26" s="54">
        <v>0</v>
      </c>
      <c r="J26" s="20"/>
      <c r="K26" s="54">
        <v>0</v>
      </c>
    </row>
    <row r="27" spans="1:11" ht="21.75" customHeight="1">
      <c r="A27" s="2" t="s">
        <v>111</v>
      </c>
      <c r="B27" s="6"/>
      <c r="C27" s="14"/>
      <c r="D27" s="14"/>
      <c r="E27" s="157">
        <f>SUM(E25:E26)</f>
        <v>70598</v>
      </c>
      <c r="F27" s="20"/>
      <c r="G27" s="157">
        <f>SUM(G25:G26)</f>
        <v>58855</v>
      </c>
      <c r="H27" s="16"/>
      <c r="I27" s="158">
        <f>SUM(I25:I26)</f>
        <v>70598</v>
      </c>
      <c r="J27" s="20"/>
      <c r="K27" s="158">
        <f>SUM(K25:K26)</f>
        <v>58855</v>
      </c>
    </row>
    <row r="28" spans="1:11" ht="21.75" customHeight="1">
      <c r="A28" s="16"/>
      <c r="C28" s="14"/>
      <c r="D28" s="14"/>
      <c r="E28" s="43"/>
      <c r="F28" s="43"/>
      <c r="G28" s="43"/>
      <c r="H28" s="16"/>
      <c r="I28" s="70"/>
      <c r="J28" s="88"/>
      <c r="K28" s="70"/>
    </row>
    <row r="29" spans="1:11" ht="21.75" customHeight="1">
      <c r="A29" s="39" t="s">
        <v>45</v>
      </c>
      <c r="C29" s="40"/>
      <c r="D29" s="40"/>
    </row>
    <row r="30" spans="1:11" ht="21.75" customHeight="1">
      <c r="A30" s="41" t="s">
        <v>112</v>
      </c>
      <c r="C30" s="42"/>
      <c r="D30" s="42"/>
      <c r="E30" s="89">
        <f>SUM(E28)</f>
        <v>0</v>
      </c>
      <c r="F30" s="43"/>
      <c r="G30" s="89">
        <f>SUM(G28)</f>
        <v>0</v>
      </c>
      <c r="H30" s="16"/>
      <c r="I30" s="89">
        <f>SUM(I28)</f>
        <v>0</v>
      </c>
      <c r="J30" s="43"/>
      <c r="K30" s="89">
        <f>SUM(K28)</f>
        <v>0</v>
      </c>
    </row>
    <row r="31" spans="1:11" ht="21.75" customHeight="1" thickBot="1">
      <c r="A31" s="39" t="s">
        <v>173</v>
      </c>
      <c r="C31" s="42"/>
      <c r="D31" s="42"/>
      <c r="E31" s="90">
        <f>E27+E30</f>
        <v>70598</v>
      </c>
      <c r="F31" s="91"/>
      <c r="G31" s="90">
        <f>G27+G30</f>
        <v>58855</v>
      </c>
      <c r="H31" s="16"/>
      <c r="I31" s="90">
        <f>I27+I30</f>
        <v>70598</v>
      </c>
      <c r="J31" s="91"/>
      <c r="K31" s="90">
        <f>K27+K30</f>
        <v>58855</v>
      </c>
    </row>
    <row r="32" spans="1:11" ht="21.75" customHeight="1" thickTop="1">
      <c r="A32" s="41"/>
      <c r="C32" s="42"/>
      <c r="D32" s="42"/>
      <c r="E32" s="15"/>
      <c r="F32" s="15"/>
      <c r="G32" s="15"/>
      <c r="H32" s="16"/>
      <c r="I32" s="15"/>
      <c r="J32" s="15"/>
      <c r="K32" s="15"/>
    </row>
    <row r="33" spans="1:11" ht="21.75" customHeight="1">
      <c r="A33" s="67" t="s">
        <v>85</v>
      </c>
      <c r="C33" s="42"/>
      <c r="D33" s="42"/>
    </row>
    <row r="34" spans="1:11" ht="21.75" customHeight="1" thickBot="1">
      <c r="A34" s="68" t="s">
        <v>86</v>
      </c>
      <c r="C34" s="42"/>
      <c r="D34" s="42"/>
      <c r="E34" s="43">
        <f>SUM(E27-E35)</f>
        <v>70598</v>
      </c>
      <c r="F34" s="15"/>
      <c r="G34" s="43">
        <f>SUM(G27-G35)</f>
        <v>58855</v>
      </c>
      <c r="H34" s="16"/>
      <c r="I34" s="69">
        <f>SUM(I27-I35)</f>
        <v>70598</v>
      </c>
      <c r="J34" s="15"/>
      <c r="K34" s="69">
        <f>SUM(K27-K35)</f>
        <v>58855</v>
      </c>
    </row>
    <row r="35" spans="1:11" ht="21.75" customHeight="1" thickTop="1">
      <c r="A35" s="68" t="s">
        <v>91</v>
      </c>
      <c r="C35" s="42"/>
      <c r="D35" s="42"/>
      <c r="E35" s="54">
        <v>0</v>
      </c>
      <c r="F35" s="15"/>
      <c r="G35" s="54">
        <v>0</v>
      </c>
      <c r="H35" s="16"/>
      <c r="I35" s="43"/>
      <c r="J35" s="15"/>
      <c r="K35" s="43"/>
    </row>
    <row r="36" spans="1:11" ht="21.75" customHeight="1" thickBot="1">
      <c r="C36" s="42"/>
      <c r="D36" s="42"/>
      <c r="E36" s="69">
        <f>SUM(E34:E35)</f>
        <v>70598</v>
      </c>
      <c r="F36" s="15"/>
      <c r="G36" s="69">
        <f>SUM(G34:G35)</f>
        <v>58855</v>
      </c>
      <c r="H36" s="16"/>
      <c r="I36" s="43"/>
      <c r="J36" s="15"/>
      <c r="K36" s="43"/>
    </row>
    <row r="37" spans="1:11" ht="21.75" customHeight="1" thickTop="1">
      <c r="C37" s="42"/>
      <c r="D37" s="42"/>
      <c r="E37" s="43"/>
      <c r="F37" s="15"/>
      <c r="G37" s="43"/>
      <c r="H37" s="16"/>
      <c r="I37" s="43"/>
      <c r="J37" s="15"/>
      <c r="K37" s="43"/>
    </row>
    <row r="38" spans="1:11" ht="21.75" customHeight="1">
      <c r="A38" s="65" t="s">
        <v>87</v>
      </c>
      <c r="C38" s="42"/>
      <c r="D38" s="42"/>
      <c r="E38" s="43"/>
      <c r="F38" s="15"/>
      <c r="G38" s="43"/>
      <c r="H38" s="16"/>
      <c r="I38" s="43"/>
      <c r="J38" s="15"/>
      <c r="K38" s="43"/>
    </row>
    <row r="39" spans="1:11" ht="21.75" customHeight="1" thickBot="1">
      <c r="A39" s="66" t="s">
        <v>86</v>
      </c>
      <c r="C39" s="42"/>
      <c r="D39" s="42"/>
      <c r="E39" s="43">
        <f>SUM(E31-E40)</f>
        <v>70598</v>
      </c>
      <c r="F39" s="15"/>
      <c r="G39" s="43">
        <f>SUM(G31-G40)</f>
        <v>58855</v>
      </c>
      <c r="H39" s="16"/>
      <c r="I39" s="69">
        <f>+I31</f>
        <v>70598</v>
      </c>
      <c r="J39" s="15"/>
      <c r="K39" s="69">
        <f>+K31</f>
        <v>58855</v>
      </c>
    </row>
    <row r="40" spans="1:11" ht="21.75" customHeight="1" thickTop="1">
      <c r="A40" s="66" t="s">
        <v>91</v>
      </c>
      <c r="C40" s="42"/>
      <c r="D40" s="42"/>
      <c r="E40" s="54">
        <v>0</v>
      </c>
      <c r="F40" s="15"/>
      <c r="G40" s="54">
        <v>0</v>
      </c>
      <c r="H40" s="16"/>
      <c r="I40" s="15"/>
      <c r="J40" s="15"/>
      <c r="K40" s="15"/>
    </row>
    <row r="41" spans="1:11" ht="21.75" customHeight="1" thickBot="1">
      <c r="A41" s="41"/>
      <c r="C41" s="42"/>
      <c r="D41" s="42"/>
      <c r="E41" s="69">
        <f>SUM(E39:E40)</f>
        <v>70598</v>
      </c>
      <c r="F41" s="15"/>
      <c r="G41" s="69">
        <f>SUM(G39:G40)</f>
        <v>58855</v>
      </c>
      <c r="H41" s="16"/>
      <c r="I41" s="15"/>
      <c r="J41" s="15"/>
      <c r="K41" s="15"/>
    </row>
    <row r="42" spans="1:11" ht="21.75" customHeight="1" thickTop="1">
      <c r="A42" s="41"/>
      <c r="C42" s="42"/>
      <c r="D42" s="42"/>
      <c r="E42" s="43"/>
      <c r="F42" s="15"/>
      <c r="G42" s="43"/>
      <c r="H42" s="16"/>
      <c r="I42" s="15"/>
      <c r="J42" s="15"/>
      <c r="K42" s="15"/>
    </row>
    <row r="43" spans="1:11" ht="21.75" customHeight="1">
      <c r="A43" s="2" t="s">
        <v>115</v>
      </c>
      <c r="C43" s="94">
        <v>15</v>
      </c>
      <c r="D43" s="14"/>
      <c r="E43" s="15"/>
      <c r="F43" s="15"/>
      <c r="G43" s="15"/>
      <c r="H43" s="16"/>
      <c r="I43" s="15"/>
      <c r="J43" s="15"/>
      <c r="K43" s="15"/>
    </row>
    <row r="44" spans="1:11" ht="21.75" customHeight="1">
      <c r="A44" s="2" t="s">
        <v>117</v>
      </c>
      <c r="C44" s="14"/>
      <c r="D44" s="14"/>
      <c r="E44" s="15"/>
      <c r="F44" s="15"/>
      <c r="G44" s="15"/>
      <c r="H44" s="16"/>
      <c r="I44" s="15"/>
      <c r="J44" s="15"/>
      <c r="K44" s="15"/>
    </row>
    <row r="45" spans="1:11" ht="21.75" customHeight="1" thickBot="1">
      <c r="A45" s="16" t="s">
        <v>116</v>
      </c>
      <c r="B45" s="6"/>
      <c r="C45" s="14"/>
      <c r="D45" s="14"/>
      <c r="E45" s="56">
        <v>0.08</v>
      </c>
      <c r="F45" s="57"/>
      <c r="G45" s="56">
        <v>6.2611702127659569E-2</v>
      </c>
      <c r="H45" s="16"/>
      <c r="I45" s="56">
        <v>0.08</v>
      </c>
      <c r="J45" s="57"/>
      <c r="K45" s="56">
        <v>6.2611702127659569E-2</v>
      </c>
    </row>
    <row r="46" spans="1:11" ht="21.75" customHeight="1" thickTop="1">
      <c r="A46" s="16"/>
      <c r="B46" s="6"/>
      <c r="C46" s="14"/>
      <c r="D46" s="14"/>
      <c r="E46" s="57"/>
      <c r="F46" s="57"/>
      <c r="G46" s="57"/>
      <c r="H46" s="16"/>
      <c r="I46" s="57"/>
      <c r="J46" s="57"/>
      <c r="K46" s="57"/>
    </row>
    <row r="47" spans="1:11" ht="21.75" customHeight="1">
      <c r="A47" s="16"/>
      <c r="B47" s="6"/>
      <c r="H47" s="44"/>
      <c r="I47" s="24"/>
      <c r="J47" s="23"/>
      <c r="K47" s="24"/>
    </row>
    <row r="48" spans="1:11" ht="21.75" customHeight="1">
      <c r="A48" s="22" t="s">
        <v>186</v>
      </c>
      <c r="C48" s="25"/>
      <c r="D48" s="25"/>
      <c r="E48" s="25"/>
      <c r="F48" s="25"/>
      <c r="G48" s="25"/>
      <c r="H48" s="28"/>
      <c r="I48" s="21"/>
      <c r="J48" s="21"/>
      <c r="K48" s="21"/>
    </row>
    <row r="49" spans="1:11" ht="21.75" customHeight="1">
      <c r="A49" s="31"/>
      <c r="B49" s="28"/>
      <c r="C49" s="30"/>
      <c r="D49" s="30"/>
      <c r="E49" s="30"/>
      <c r="F49" s="30"/>
      <c r="G49" s="30"/>
      <c r="K49" s="45"/>
    </row>
  </sheetData>
  <mergeCells count="2">
    <mergeCell ref="E6:G6"/>
    <mergeCell ref="I6:K6"/>
  </mergeCells>
  <pageMargins left="0.77" right="0.2" top="0.74803149606299202" bottom="0.2" header="0.31496062992126" footer="0.3149606299212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R25"/>
  <sheetViews>
    <sheetView showGridLines="0" view="pageBreakPreview" topLeftCell="A13" zoomScale="85" zoomScaleNormal="85" zoomScaleSheetLayoutView="85" workbookViewId="0">
      <selection activeCell="G19" sqref="G19"/>
    </sheetView>
  </sheetViews>
  <sheetFormatPr defaultColWidth="9.140625" defaultRowHeight="21.75" customHeight="1"/>
  <cols>
    <col min="1" max="2" width="11.140625" style="10" customWidth="1"/>
    <col min="3" max="3" width="28.28515625" style="10" customWidth="1"/>
    <col min="4" max="4" width="1.7109375" style="10" customWidth="1"/>
    <col min="5" max="5" width="20.7109375" style="10" customWidth="1"/>
    <col min="6" max="6" width="1.7109375" style="10" customWidth="1"/>
    <col min="7" max="7" width="20.140625" style="10" customWidth="1"/>
    <col min="8" max="8" width="1.7109375" style="10" customWidth="1"/>
    <col min="9" max="9" width="18.85546875" style="10" customWidth="1"/>
    <col min="10" max="10" width="1.7109375" style="10" customWidth="1"/>
    <col min="11" max="11" width="18" style="10" customWidth="1"/>
    <col min="12" max="12" width="1.7109375" style="10" customWidth="1"/>
    <col min="13" max="13" width="18.140625" style="10" customWidth="1"/>
    <col min="14" max="14" width="1.7109375" style="10" customWidth="1"/>
    <col min="15" max="15" width="18.5703125" style="10" customWidth="1"/>
    <col min="16" max="16" width="1.7109375" style="10" customWidth="1"/>
    <col min="17" max="17" width="16.5703125" style="10" customWidth="1"/>
    <col min="18" max="18" width="1.7109375" style="10" customWidth="1"/>
    <col min="19" max="16384" width="9.140625" style="10"/>
  </cols>
  <sheetData>
    <row r="1" spans="1:18" ht="21.75" customHeight="1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Q1" s="26" t="s">
        <v>118</v>
      </c>
    </row>
    <row r="2" spans="1:18" ht="21.75" customHeight="1">
      <c r="A2" s="2" t="s">
        <v>185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Q2" s="46"/>
    </row>
    <row r="3" spans="1:18" ht="21.75" customHeight="1">
      <c r="A3" s="2" t="s">
        <v>58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Q3" s="46"/>
    </row>
    <row r="4" spans="1:18" ht="21.75" customHeight="1">
      <c r="A4" s="2" t="s">
        <v>139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Q4" s="46"/>
    </row>
    <row r="5" spans="1:18" ht="21.75" customHeight="1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8"/>
      <c r="Q5" s="48" t="s">
        <v>110</v>
      </c>
    </row>
    <row r="6" spans="1:18" ht="21.75" customHeight="1">
      <c r="B6" s="47"/>
      <c r="C6" s="47"/>
      <c r="D6" s="71"/>
      <c r="E6" s="161" t="s">
        <v>77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8" s="38" customFormat="1" ht="21.75" customHeight="1">
      <c r="D7" s="71"/>
      <c r="E7" s="162" t="s">
        <v>82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73"/>
      <c r="Q7" s="73"/>
    </row>
    <row r="8" spans="1:18" s="38" customFormat="1" ht="21.75" customHeight="1">
      <c r="D8" s="71"/>
      <c r="E8" s="71"/>
      <c r="F8" s="71"/>
      <c r="G8" s="71"/>
      <c r="H8" s="71"/>
      <c r="I8" s="71"/>
      <c r="J8" s="71"/>
      <c r="K8" s="71"/>
      <c r="L8" s="71"/>
      <c r="M8" s="71"/>
      <c r="N8" s="11"/>
      <c r="O8" s="72" t="s">
        <v>88</v>
      </c>
      <c r="P8" s="11"/>
    </row>
    <row r="9" spans="1:18" s="38" customFormat="1" ht="21.75" customHeight="1">
      <c r="D9" s="74"/>
      <c r="E9" s="74"/>
      <c r="F9" s="74"/>
      <c r="G9" s="74"/>
      <c r="I9" s="74"/>
      <c r="K9" s="11"/>
      <c r="L9" s="11"/>
      <c r="M9" s="11"/>
      <c r="N9" s="11"/>
      <c r="O9" s="72" t="s">
        <v>89</v>
      </c>
      <c r="P9" s="11"/>
      <c r="Q9" s="38" t="s">
        <v>43</v>
      </c>
    </row>
    <row r="10" spans="1:18" s="38" customFormat="1" ht="21.75" customHeight="1">
      <c r="D10" s="74"/>
      <c r="E10" s="74" t="s">
        <v>174</v>
      </c>
      <c r="F10" s="74"/>
      <c r="G10" s="74" t="s">
        <v>70</v>
      </c>
      <c r="I10" s="74" t="s">
        <v>70</v>
      </c>
      <c r="K10" s="160" t="s">
        <v>156</v>
      </c>
      <c r="L10" s="160"/>
      <c r="M10" s="160"/>
      <c r="N10" s="11"/>
      <c r="O10" s="38" t="s">
        <v>93</v>
      </c>
      <c r="P10" s="11"/>
      <c r="Q10" s="38" t="s">
        <v>46</v>
      </c>
    </row>
    <row r="11" spans="1:18" s="38" customFormat="1" ht="21.75" customHeight="1">
      <c r="D11" s="74"/>
      <c r="E11" s="63" t="s">
        <v>92</v>
      </c>
      <c r="F11" s="74"/>
      <c r="G11" s="63" t="s">
        <v>71</v>
      </c>
      <c r="H11" s="11"/>
      <c r="I11" s="63" t="s">
        <v>105</v>
      </c>
      <c r="J11" s="11"/>
      <c r="K11" s="76" t="s">
        <v>67</v>
      </c>
      <c r="L11" s="11"/>
      <c r="M11" s="76" t="s">
        <v>44</v>
      </c>
      <c r="N11" s="11"/>
      <c r="O11" s="76" t="s">
        <v>90</v>
      </c>
      <c r="P11" s="11"/>
      <c r="Q11" s="76" t="s">
        <v>47</v>
      </c>
    </row>
    <row r="12" spans="1:18" s="28" customFormat="1" ht="21.75" customHeight="1">
      <c r="A12" s="39" t="s">
        <v>124</v>
      </c>
      <c r="B12" s="10"/>
      <c r="C12" s="10"/>
      <c r="D12" s="53"/>
      <c r="E12" s="60">
        <v>470000</v>
      </c>
      <c r="F12" s="60"/>
      <c r="G12" s="60">
        <v>1000</v>
      </c>
      <c r="H12" s="60"/>
      <c r="I12" s="61">
        <v>1127018</v>
      </c>
      <c r="J12" s="60"/>
      <c r="K12" s="60">
        <v>11200</v>
      </c>
      <c r="L12" s="60"/>
      <c r="M12" s="60">
        <v>208162</v>
      </c>
      <c r="N12" s="80"/>
      <c r="O12" s="61">
        <v>1817380</v>
      </c>
      <c r="P12" s="80"/>
      <c r="Q12" s="60">
        <v>1817380</v>
      </c>
      <c r="R12" s="11"/>
    </row>
    <row r="13" spans="1:18" s="28" customFormat="1" ht="21.75" customHeight="1">
      <c r="A13" s="41" t="s">
        <v>111</v>
      </c>
      <c r="B13" s="10"/>
      <c r="C13" s="10"/>
      <c r="D13" s="51"/>
      <c r="E13" s="61">
        <v>0</v>
      </c>
      <c r="F13" s="61"/>
      <c r="G13" s="61">
        <v>0</v>
      </c>
      <c r="H13" s="61"/>
      <c r="I13" s="61">
        <v>0</v>
      </c>
      <c r="J13" s="61"/>
      <c r="K13" s="61">
        <v>0</v>
      </c>
      <c r="L13" s="61"/>
      <c r="M13" s="61">
        <v>58855</v>
      </c>
      <c r="N13" s="80"/>
      <c r="O13" s="61">
        <v>58855</v>
      </c>
      <c r="P13" s="80"/>
      <c r="Q13" s="60">
        <v>58855</v>
      </c>
      <c r="R13" s="11"/>
    </row>
    <row r="14" spans="1:18" s="28" customFormat="1" ht="21.75" customHeight="1">
      <c r="A14" s="41" t="s">
        <v>112</v>
      </c>
      <c r="B14" s="10"/>
      <c r="C14" s="10"/>
      <c r="D14" s="51"/>
      <c r="E14" s="62">
        <v>0</v>
      </c>
      <c r="F14" s="61"/>
      <c r="G14" s="62">
        <v>0</v>
      </c>
      <c r="H14" s="61"/>
      <c r="I14" s="62">
        <v>0</v>
      </c>
      <c r="J14" s="61"/>
      <c r="K14" s="62">
        <v>0</v>
      </c>
      <c r="L14" s="61"/>
      <c r="M14" s="62">
        <v>0</v>
      </c>
      <c r="N14" s="9"/>
      <c r="O14" s="62">
        <v>0</v>
      </c>
      <c r="P14" s="9"/>
      <c r="Q14" s="62">
        <v>0</v>
      </c>
      <c r="R14" s="11"/>
    </row>
    <row r="15" spans="1:18" s="28" customFormat="1" ht="21.75" customHeight="1">
      <c r="A15" s="41" t="s">
        <v>113</v>
      </c>
      <c r="B15" s="10"/>
      <c r="C15" s="10"/>
      <c r="D15" s="20"/>
      <c r="E15" s="61">
        <f>SUM(E13:E14)</f>
        <v>0</v>
      </c>
      <c r="F15" s="61"/>
      <c r="G15" s="61">
        <f>SUM(G13:G14)</f>
        <v>0</v>
      </c>
      <c r="H15" s="61"/>
      <c r="I15" s="61">
        <f>SUM(I13:I14)</f>
        <v>0</v>
      </c>
      <c r="J15" s="61"/>
      <c r="K15" s="61">
        <f>SUM(K13:K14)</f>
        <v>0</v>
      </c>
      <c r="L15" s="61"/>
      <c r="M15" s="61">
        <f>SUM(M13:M14)</f>
        <v>58855</v>
      </c>
      <c r="N15" s="81"/>
      <c r="O15" s="61">
        <f>SUM(O13:O14)</f>
        <v>58855</v>
      </c>
      <c r="P15" s="81"/>
      <c r="Q15" s="61">
        <f>SUM(Q13:Q14)</f>
        <v>58855</v>
      </c>
      <c r="R15" s="11"/>
    </row>
    <row r="16" spans="1:18" ht="21.75" customHeight="1" thickBot="1">
      <c r="A16" s="39" t="s">
        <v>125</v>
      </c>
      <c r="D16" s="20"/>
      <c r="E16" s="82">
        <f>SUM(E12,E15:E15)</f>
        <v>470000</v>
      </c>
      <c r="F16" s="61"/>
      <c r="G16" s="82">
        <f>SUM(G12,G15:G15)</f>
        <v>1000</v>
      </c>
      <c r="H16" s="61"/>
      <c r="I16" s="82">
        <f>SUM(I12,I15:I15)</f>
        <v>1127018</v>
      </c>
      <c r="J16" s="61"/>
      <c r="K16" s="82">
        <f>SUM(K12,K15:K15)</f>
        <v>11200</v>
      </c>
      <c r="L16" s="61"/>
      <c r="M16" s="82">
        <f>SUM(M12,M15:M15)</f>
        <v>267017</v>
      </c>
      <c r="N16" s="81"/>
      <c r="O16" s="82">
        <f>SUM(O12,O15:O15)</f>
        <v>1876235</v>
      </c>
      <c r="P16" s="81"/>
      <c r="Q16" s="82">
        <f>SUM(Q12,Q15:Q15)</f>
        <v>1876235</v>
      </c>
    </row>
    <row r="17" spans="1:18" ht="21.75" customHeight="1" thickTop="1">
      <c r="A17" s="41"/>
      <c r="D17" s="20"/>
      <c r="E17" s="58"/>
      <c r="F17" s="61"/>
      <c r="G17" s="58"/>
      <c r="H17" s="61"/>
      <c r="I17" s="58"/>
      <c r="J17" s="61"/>
      <c r="K17" s="61"/>
      <c r="L17" s="61"/>
      <c r="M17" s="58"/>
      <c r="N17" s="83"/>
      <c r="O17" s="84"/>
      <c r="P17" s="83"/>
      <c r="Q17" s="58"/>
    </row>
    <row r="18" spans="1:18" s="28" customFormat="1" ht="21.75" customHeight="1">
      <c r="A18" s="39" t="s">
        <v>141</v>
      </c>
      <c r="B18" s="10"/>
      <c r="C18" s="10"/>
      <c r="D18" s="20"/>
      <c r="E18" s="61">
        <v>470000</v>
      </c>
      <c r="F18" s="61"/>
      <c r="G18" s="61">
        <v>1000</v>
      </c>
      <c r="H18" s="61"/>
      <c r="I18" s="61">
        <v>1127018</v>
      </c>
      <c r="J18" s="58"/>
      <c r="K18" s="61">
        <v>19200</v>
      </c>
      <c r="L18" s="61"/>
      <c r="M18" s="61">
        <v>259938</v>
      </c>
      <c r="N18" s="83"/>
      <c r="O18" s="61">
        <v>1877156</v>
      </c>
      <c r="P18" s="83"/>
      <c r="Q18" s="60">
        <v>1877156</v>
      </c>
      <c r="R18" s="11"/>
    </row>
    <row r="19" spans="1:18" s="28" customFormat="1" ht="21.75" customHeight="1">
      <c r="A19" s="41" t="s">
        <v>111</v>
      </c>
      <c r="B19" s="10"/>
      <c r="C19" s="10"/>
      <c r="D19" s="20"/>
      <c r="E19" s="58">
        <v>0</v>
      </c>
      <c r="F19" s="58"/>
      <c r="G19" s="58">
        <v>0</v>
      </c>
      <c r="H19" s="58"/>
      <c r="I19" s="61">
        <v>0</v>
      </c>
      <c r="J19" s="58"/>
      <c r="K19" s="58">
        <v>0</v>
      </c>
      <c r="L19" s="58"/>
      <c r="M19" s="58">
        <f>PL!E27</f>
        <v>70598</v>
      </c>
      <c r="N19" s="83"/>
      <c r="O19" s="61">
        <f>SUM(E19:M19)</f>
        <v>70598</v>
      </c>
      <c r="P19" s="83"/>
      <c r="Q19" s="60">
        <f>SUM(O19:P19)</f>
        <v>70598</v>
      </c>
      <c r="R19" s="11"/>
    </row>
    <row r="20" spans="1:18" s="28" customFormat="1" ht="21.75" customHeight="1">
      <c r="A20" s="41" t="s">
        <v>112</v>
      </c>
      <c r="B20" s="10"/>
      <c r="C20" s="10"/>
      <c r="D20" s="51"/>
      <c r="E20" s="62">
        <v>0</v>
      </c>
      <c r="F20" s="61"/>
      <c r="G20" s="62">
        <v>0</v>
      </c>
      <c r="H20" s="61"/>
      <c r="I20" s="62">
        <v>0</v>
      </c>
      <c r="J20" s="61"/>
      <c r="K20" s="62">
        <v>0</v>
      </c>
      <c r="L20" s="61"/>
      <c r="M20" s="62">
        <v>0</v>
      </c>
      <c r="N20" s="83"/>
      <c r="O20" s="62">
        <f>SUM(E20:M20)</f>
        <v>0</v>
      </c>
      <c r="P20" s="83"/>
      <c r="Q20" s="62">
        <f>SUM(O20:P20)</f>
        <v>0</v>
      </c>
      <c r="R20" s="11"/>
    </row>
    <row r="21" spans="1:18" ht="21.75" customHeight="1">
      <c r="A21" s="41" t="s">
        <v>113</v>
      </c>
      <c r="D21" s="20"/>
      <c r="E21" s="61">
        <f>SUM(E19:E20)</f>
        <v>0</v>
      </c>
      <c r="F21" s="61"/>
      <c r="G21" s="61">
        <f>SUM(G19:G20)</f>
        <v>0</v>
      </c>
      <c r="H21" s="61"/>
      <c r="I21" s="61">
        <f>SUM(I19:I20)</f>
        <v>0</v>
      </c>
      <c r="J21" s="58"/>
      <c r="K21" s="61">
        <f>SUM(K19:K20)</f>
        <v>0</v>
      </c>
      <c r="L21" s="61"/>
      <c r="M21" s="61">
        <f>SUM(M19:M20)</f>
        <v>70598</v>
      </c>
      <c r="N21" s="83"/>
      <c r="O21" s="61">
        <f>SUM(O19:O20)</f>
        <v>70598</v>
      </c>
      <c r="P21" s="83"/>
      <c r="Q21" s="62">
        <f>SUM(Q19:Q20)</f>
        <v>70598</v>
      </c>
    </row>
    <row r="22" spans="1:18" ht="21.75" customHeight="1" thickBot="1">
      <c r="A22" s="39" t="s">
        <v>142</v>
      </c>
      <c r="D22" s="20"/>
      <c r="E22" s="82">
        <f>SUM(E18,E21:E21)</f>
        <v>470000</v>
      </c>
      <c r="F22" s="61"/>
      <c r="G22" s="82">
        <f>SUM(G18,G21:G21)</f>
        <v>1000</v>
      </c>
      <c r="H22" s="61"/>
      <c r="I22" s="82">
        <f>SUM(I18,I21:I21)</f>
        <v>1127018</v>
      </c>
      <c r="J22" s="51"/>
      <c r="K22" s="82">
        <f>SUM(K18,K21:K21)</f>
        <v>19200</v>
      </c>
      <c r="L22" s="61"/>
      <c r="M22" s="82">
        <f>SUM(M18,M21:M21)</f>
        <v>330536</v>
      </c>
      <c r="N22" s="85"/>
      <c r="O22" s="82">
        <f>SUM(O18,O21:O21)</f>
        <v>1947754</v>
      </c>
      <c r="P22" s="85"/>
      <c r="Q22" s="82">
        <f>SUM(Q18,Q21:Q21)</f>
        <v>1947754</v>
      </c>
    </row>
    <row r="23" spans="1:18" ht="21.75" customHeight="1" thickTop="1">
      <c r="A23" s="49"/>
      <c r="D23" s="20"/>
      <c r="E23" s="20">
        <f>E18-BS!G77</f>
        <v>0</v>
      </c>
      <c r="F23" s="20"/>
      <c r="G23" s="20">
        <f>G18-BS!G78</f>
        <v>0</v>
      </c>
      <c r="H23" s="20"/>
      <c r="I23" s="20">
        <f>I18-BS!G79</f>
        <v>0</v>
      </c>
      <c r="J23" s="20"/>
      <c r="K23" s="20">
        <f>K18-BS!G81</f>
        <v>0</v>
      </c>
      <c r="L23" s="20"/>
      <c r="M23" s="20">
        <f>M18-BS!K82</f>
        <v>0</v>
      </c>
      <c r="N23" s="20"/>
      <c r="O23" s="20">
        <f>O18-BS!G83</f>
        <v>0</v>
      </c>
      <c r="Q23" s="20">
        <f>Q18-BS!G83</f>
        <v>0</v>
      </c>
    </row>
    <row r="24" spans="1:18" ht="21.75" customHeight="1">
      <c r="A24" s="49"/>
      <c r="D24" s="20"/>
      <c r="E24" s="20">
        <f>E22-BS!E77</f>
        <v>0</v>
      </c>
      <c r="F24" s="20"/>
      <c r="G24" s="20">
        <f>G22-BS!E78</f>
        <v>0</v>
      </c>
      <c r="H24" s="20"/>
      <c r="I24" s="20">
        <f>I22-BS!E79</f>
        <v>0</v>
      </c>
      <c r="J24" s="20"/>
      <c r="K24" s="20">
        <f>K22-BS!E81</f>
        <v>0</v>
      </c>
      <c r="L24" s="20"/>
      <c r="M24" s="20">
        <f>M22-BS!E82</f>
        <v>0</v>
      </c>
      <c r="N24" s="20"/>
      <c r="O24" s="20">
        <f>O22-BS!E83</f>
        <v>0</v>
      </c>
      <c r="Q24" s="20">
        <f>Q22-BS!E83</f>
        <v>0</v>
      </c>
    </row>
    <row r="25" spans="1:18" ht="21.75" customHeight="1">
      <c r="A25" s="22" t="s">
        <v>186</v>
      </c>
    </row>
  </sheetData>
  <mergeCells count="3">
    <mergeCell ref="K10:M10"/>
    <mergeCell ref="E6:Q6"/>
    <mergeCell ref="E7:O7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Q23"/>
  <sheetViews>
    <sheetView showGridLines="0" view="pageBreakPreview" topLeftCell="A16" zoomScaleNormal="85" zoomScaleSheetLayoutView="100" workbookViewId="0">
      <selection activeCell="A23" sqref="A23"/>
    </sheetView>
  </sheetViews>
  <sheetFormatPr defaultColWidth="9.140625" defaultRowHeight="21.75" customHeight="1"/>
  <cols>
    <col min="1" max="2" width="11.140625" style="10" customWidth="1"/>
    <col min="3" max="3" width="29.28515625" style="10" customWidth="1"/>
    <col min="4" max="5" width="1.7109375" style="10" customWidth="1"/>
    <col min="6" max="6" width="20.5703125" style="10" customWidth="1"/>
    <col min="7" max="7" width="1.7109375" style="10" customWidth="1"/>
    <col min="8" max="8" width="20.5703125" style="10" customWidth="1"/>
    <col min="9" max="9" width="1.7109375" style="10" customWidth="1"/>
    <col min="10" max="10" width="20.5703125" style="10" customWidth="1"/>
    <col min="11" max="11" width="1.7109375" style="10" customWidth="1"/>
    <col min="12" max="12" width="20.5703125" style="10" customWidth="1"/>
    <col min="13" max="13" width="1.710937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7109375" style="10" customWidth="1"/>
    <col min="18" max="16384" width="9.140625" style="10"/>
  </cols>
  <sheetData>
    <row r="1" spans="1:17" ht="21.75" customHeight="1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26" t="s">
        <v>118</v>
      </c>
    </row>
    <row r="2" spans="1:17" ht="21.75" customHeight="1">
      <c r="A2" s="2" t="s">
        <v>185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ht="21.75" customHeight="1">
      <c r="A3" s="2" t="s">
        <v>122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7" ht="21.75" customHeight="1">
      <c r="A4" s="2" t="s">
        <v>139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7" ht="21.75" customHeight="1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 t="s">
        <v>110</v>
      </c>
    </row>
    <row r="6" spans="1:17" ht="21.75" customHeight="1">
      <c r="B6" s="47"/>
      <c r="C6" s="47"/>
      <c r="D6" s="47"/>
      <c r="E6" s="163" t="s">
        <v>78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7" s="38" customFormat="1" ht="21.75" customHeight="1">
      <c r="E7" s="74"/>
      <c r="F7" s="74"/>
      <c r="G7" s="74"/>
      <c r="H7" s="74"/>
      <c r="J7" s="74"/>
      <c r="L7" s="11"/>
      <c r="M7" s="11"/>
      <c r="N7" s="11"/>
      <c r="O7" s="11"/>
      <c r="P7" s="38" t="s">
        <v>43</v>
      </c>
    </row>
    <row r="8" spans="1:17" s="38" customFormat="1" ht="21.75" customHeight="1">
      <c r="C8" s="11"/>
      <c r="D8" s="11"/>
      <c r="E8" s="74"/>
      <c r="F8" s="74" t="s">
        <v>174</v>
      </c>
      <c r="G8" s="74"/>
      <c r="H8" s="74" t="s">
        <v>70</v>
      </c>
      <c r="J8" s="74" t="s">
        <v>70</v>
      </c>
      <c r="L8" s="160" t="s">
        <v>156</v>
      </c>
      <c r="M8" s="160"/>
      <c r="N8" s="160"/>
      <c r="O8" s="11"/>
      <c r="P8" s="38" t="s">
        <v>46</v>
      </c>
    </row>
    <row r="9" spans="1:17" s="38" customFormat="1" ht="21.75" customHeight="1">
      <c r="E9" s="74"/>
      <c r="F9" s="63" t="s">
        <v>92</v>
      </c>
      <c r="G9" s="74"/>
      <c r="H9" s="63" t="s">
        <v>71</v>
      </c>
      <c r="I9" s="11"/>
      <c r="J9" s="63" t="s">
        <v>105</v>
      </c>
      <c r="K9" s="11"/>
      <c r="L9" s="76" t="s">
        <v>67</v>
      </c>
      <c r="M9" s="11"/>
      <c r="N9" s="76" t="s">
        <v>44</v>
      </c>
      <c r="O9" s="11"/>
      <c r="P9" s="76" t="s">
        <v>47</v>
      </c>
    </row>
    <row r="10" spans="1:17" s="28" customFormat="1" ht="21.75" customHeight="1">
      <c r="A10" s="39" t="s">
        <v>124</v>
      </c>
      <c r="B10" s="10"/>
      <c r="C10" s="10"/>
      <c r="D10" s="11"/>
      <c r="E10" s="53"/>
      <c r="F10" s="61">
        <v>470000</v>
      </c>
      <c r="G10" s="60"/>
      <c r="H10" s="61">
        <v>1000</v>
      </c>
      <c r="I10" s="60"/>
      <c r="J10" s="61">
        <v>1127018</v>
      </c>
      <c r="K10" s="60"/>
      <c r="L10" s="61">
        <v>11200</v>
      </c>
      <c r="M10" s="60"/>
      <c r="N10" s="60">
        <v>208162</v>
      </c>
      <c r="O10" s="60"/>
      <c r="P10" s="60">
        <v>1817380</v>
      </c>
      <c r="Q10" s="11"/>
    </row>
    <row r="11" spans="1:17" s="28" customFormat="1" ht="21.75" customHeight="1">
      <c r="A11" s="41" t="s">
        <v>111</v>
      </c>
      <c r="B11" s="10"/>
      <c r="C11" s="10"/>
      <c r="D11" s="11"/>
      <c r="E11" s="51"/>
      <c r="F11" s="61">
        <v>0</v>
      </c>
      <c r="G11" s="61"/>
      <c r="H11" s="61">
        <v>0</v>
      </c>
      <c r="I11" s="61"/>
      <c r="J11" s="61">
        <v>0</v>
      </c>
      <c r="K11" s="61"/>
      <c r="L11" s="61">
        <v>0</v>
      </c>
      <c r="M11" s="61"/>
      <c r="N11" s="60">
        <v>58855</v>
      </c>
      <c r="O11" s="61"/>
      <c r="P11" s="60">
        <v>58855</v>
      </c>
      <c r="Q11" s="11"/>
    </row>
    <row r="12" spans="1:17" s="28" customFormat="1" ht="21.75" customHeight="1">
      <c r="A12" s="41" t="s">
        <v>112</v>
      </c>
      <c r="B12" s="10"/>
      <c r="C12" s="10"/>
      <c r="D12" s="11"/>
      <c r="E12" s="51"/>
      <c r="F12" s="62">
        <v>0</v>
      </c>
      <c r="G12" s="61"/>
      <c r="H12" s="62">
        <v>0</v>
      </c>
      <c r="I12" s="61"/>
      <c r="J12" s="62">
        <v>0</v>
      </c>
      <c r="K12" s="61"/>
      <c r="L12" s="62">
        <v>0</v>
      </c>
      <c r="M12" s="61"/>
      <c r="N12" s="62">
        <v>0</v>
      </c>
      <c r="O12" s="61"/>
      <c r="P12" s="62">
        <f t="shared" ref="P12" si="0">SUM(F12:N12)</f>
        <v>0</v>
      </c>
      <c r="Q12" s="11"/>
    </row>
    <row r="13" spans="1:17" s="28" customFormat="1" ht="21.75" customHeight="1">
      <c r="A13" s="41" t="s">
        <v>113</v>
      </c>
      <c r="B13" s="10"/>
      <c r="C13" s="10"/>
      <c r="D13" s="11"/>
      <c r="E13" s="20"/>
      <c r="F13" s="61">
        <f>SUM(F11:F12)</f>
        <v>0</v>
      </c>
      <c r="G13" s="61"/>
      <c r="H13" s="61">
        <f>SUM(H11:H12)</f>
        <v>0</v>
      </c>
      <c r="I13" s="61"/>
      <c r="J13" s="61">
        <f>SUM(J11:J12)</f>
        <v>0</v>
      </c>
      <c r="K13" s="61"/>
      <c r="L13" s="61">
        <f>SUM(L11:L12)</f>
        <v>0</v>
      </c>
      <c r="M13" s="61"/>
      <c r="N13" s="60">
        <f>SUM(N11:N12)</f>
        <v>58855</v>
      </c>
      <c r="O13" s="61"/>
      <c r="P13" s="61">
        <f>SUM(P11:P12)</f>
        <v>58855</v>
      </c>
      <c r="Q13" s="11"/>
    </row>
    <row r="14" spans="1:17" ht="21.75" customHeight="1" thickBot="1">
      <c r="A14" s="39" t="s">
        <v>125</v>
      </c>
      <c r="D14" s="11"/>
      <c r="E14" s="20"/>
      <c r="F14" s="82">
        <f>SUM(F10,F13:F13)</f>
        <v>470000</v>
      </c>
      <c r="G14" s="61"/>
      <c r="H14" s="82">
        <f>SUM(H10,H13:H13)</f>
        <v>1000</v>
      </c>
      <c r="I14" s="61"/>
      <c r="J14" s="82">
        <f>SUM(J10,J13:J13)</f>
        <v>1127018</v>
      </c>
      <c r="K14" s="61"/>
      <c r="L14" s="82">
        <f>SUM(L10,L13:L13)</f>
        <v>11200</v>
      </c>
      <c r="M14" s="61"/>
      <c r="N14" s="86">
        <f>SUM(N10,N13:N13)</f>
        <v>267017</v>
      </c>
      <c r="O14" s="58"/>
      <c r="P14" s="82">
        <f>SUM(P10,P13:P13)</f>
        <v>1876235</v>
      </c>
    </row>
    <row r="15" spans="1:17" ht="21.75" customHeight="1" thickTop="1">
      <c r="A15" s="41"/>
      <c r="D15" s="11"/>
      <c r="E15" s="20"/>
      <c r="F15" s="58"/>
      <c r="G15" s="61"/>
      <c r="H15" s="58"/>
      <c r="I15" s="61"/>
      <c r="J15" s="58"/>
      <c r="K15" s="61"/>
      <c r="L15" s="61"/>
      <c r="M15" s="61"/>
      <c r="N15" s="87"/>
      <c r="O15" s="58"/>
      <c r="P15" s="58"/>
    </row>
    <row r="16" spans="1:17" s="28" customFormat="1" ht="21.75" customHeight="1">
      <c r="A16" s="39" t="s">
        <v>141</v>
      </c>
      <c r="B16" s="10"/>
      <c r="C16" s="10"/>
      <c r="D16" s="11"/>
      <c r="E16" s="20"/>
      <c r="F16" s="61">
        <v>470000</v>
      </c>
      <c r="G16" s="60"/>
      <c r="H16" s="61">
        <v>1000</v>
      </c>
      <c r="I16" s="61"/>
      <c r="J16" s="61">
        <v>1127018</v>
      </c>
      <c r="K16" s="58"/>
      <c r="L16" s="61">
        <v>19200</v>
      </c>
      <c r="M16" s="61"/>
      <c r="N16" s="60">
        <v>259938</v>
      </c>
      <c r="O16" s="61"/>
      <c r="P16" s="60">
        <v>1877156</v>
      </c>
      <c r="Q16" s="11"/>
    </row>
    <row r="17" spans="1:17" s="28" customFormat="1" ht="21.75" customHeight="1">
      <c r="A17" s="41" t="s">
        <v>111</v>
      </c>
      <c r="B17" s="10"/>
      <c r="C17" s="10"/>
      <c r="D17" s="11"/>
      <c r="E17" s="20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f>PL!I27</f>
        <v>70598</v>
      </c>
      <c r="O17" s="58"/>
      <c r="P17" s="58">
        <f t="shared" ref="P17:P18" si="1">SUM(F17:N17)</f>
        <v>70598</v>
      </c>
      <c r="Q17" s="11"/>
    </row>
    <row r="18" spans="1:17" s="28" customFormat="1" ht="21.75" customHeight="1">
      <c r="A18" s="41" t="s">
        <v>112</v>
      </c>
      <c r="B18" s="10"/>
      <c r="C18" s="10"/>
      <c r="D18" s="11"/>
      <c r="E18" s="51"/>
      <c r="F18" s="62">
        <v>0</v>
      </c>
      <c r="G18" s="61"/>
      <c r="H18" s="62">
        <v>0</v>
      </c>
      <c r="I18" s="61"/>
      <c r="J18" s="62">
        <v>0</v>
      </c>
      <c r="K18" s="61"/>
      <c r="L18" s="62">
        <v>0</v>
      </c>
      <c r="M18" s="61"/>
      <c r="N18" s="62">
        <v>0</v>
      </c>
      <c r="O18" s="58"/>
      <c r="P18" s="62">
        <f t="shared" si="1"/>
        <v>0</v>
      </c>
      <c r="Q18" s="11"/>
    </row>
    <row r="19" spans="1:17" ht="21.75" customHeight="1">
      <c r="A19" s="41" t="s">
        <v>113</v>
      </c>
      <c r="D19" s="38"/>
      <c r="E19" s="20"/>
      <c r="F19" s="61">
        <f>SUM(F17:F18)</f>
        <v>0</v>
      </c>
      <c r="G19" s="61"/>
      <c r="H19" s="61">
        <f>SUM(H17:H18)</f>
        <v>0</v>
      </c>
      <c r="I19" s="61"/>
      <c r="J19" s="61">
        <f>SUM(J17:J18)</f>
        <v>0</v>
      </c>
      <c r="K19" s="58"/>
      <c r="L19" s="61">
        <f>SUM(L17:L18)</f>
        <v>0</v>
      </c>
      <c r="M19" s="61"/>
      <c r="N19" s="61">
        <f>SUM(N17:N18)</f>
        <v>70598</v>
      </c>
      <c r="O19" s="61"/>
      <c r="P19" s="61">
        <f>SUM(P17:P18)</f>
        <v>70598</v>
      </c>
    </row>
    <row r="20" spans="1:17" ht="21.75" customHeight="1" thickBot="1">
      <c r="A20" s="39" t="s">
        <v>142</v>
      </c>
      <c r="D20" s="11"/>
      <c r="E20" s="20"/>
      <c r="F20" s="82">
        <f>SUM(F16,F19:F19)</f>
        <v>470000</v>
      </c>
      <c r="G20" s="61"/>
      <c r="H20" s="82">
        <f>SUM(H16,H19:H19)</f>
        <v>1000</v>
      </c>
      <c r="I20" s="61"/>
      <c r="J20" s="82">
        <f>SUM(J16,J19:J19)</f>
        <v>1127018</v>
      </c>
      <c r="K20" s="51"/>
      <c r="L20" s="82">
        <f>SUM(L16,L19:L19)</f>
        <v>19200</v>
      </c>
      <c r="M20" s="61"/>
      <c r="N20" s="82">
        <f>SUM(N16,N19:N19)</f>
        <v>330536</v>
      </c>
      <c r="O20" s="58"/>
      <c r="P20" s="82">
        <f>SUM(P16,P19:P19)</f>
        <v>1947754</v>
      </c>
    </row>
    <row r="21" spans="1:17" ht="21.75" customHeight="1" thickTop="1">
      <c r="A21" s="49"/>
      <c r="D21" s="11"/>
      <c r="E21" s="20"/>
      <c r="F21" s="20">
        <f>F16-BS!K77</f>
        <v>0</v>
      </c>
      <c r="G21" s="20"/>
      <c r="H21" s="20">
        <f>H16-BS!K78</f>
        <v>0</v>
      </c>
      <c r="I21" s="20"/>
      <c r="J21" s="20">
        <f>J16-BS!K79</f>
        <v>0</v>
      </c>
      <c r="K21" s="20"/>
      <c r="L21" s="20">
        <f>L16-BS!K81</f>
        <v>0</v>
      </c>
      <c r="M21" s="20"/>
      <c r="N21" s="20">
        <f>N16-BS!K82</f>
        <v>0</v>
      </c>
      <c r="O21" s="20"/>
      <c r="P21" s="20">
        <f>P16-BS!K83</f>
        <v>0</v>
      </c>
    </row>
    <row r="22" spans="1:17" ht="21.75" customHeight="1">
      <c r="A22" s="49"/>
      <c r="D22" s="11"/>
      <c r="E22" s="20"/>
      <c r="F22" s="20">
        <f>F20-BS!I77</f>
        <v>0</v>
      </c>
      <c r="G22" s="20"/>
      <c r="H22" s="20">
        <f>H20-BS!I78</f>
        <v>0</v>
      </c>
      <c r="I22" s="20"/>
      <c r="J22" s="20">
        <f>J20-BS!I79</f>
        <v>0</v>
      </c>
      <c r="K22" s="20"/>
      <c r="L22" s="20">
        <f>L20-BS!I81</f>
        <v>0</v>
      </c>
      <c r="M22" s="20"/>
      <c r="N22" s="20">
        <f>N20-BS!I82</f>
        <v>0</v>
      </c>
      <c r="O22" s="20"/>
      <c r="P22" s="20">
        <f>P20-BS!I83</f>
        <v>0</v>
      </c>
    </row>
    <row r="23" spans="1:17" ht="21.75" customHeight="1">
      <c r="A23" s="22" t="s">
        <v>186</v>
      </c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J77"/>
  <sheetViews>
    <sheetView showGridLines="0" tabSelected="1" view="pageBreakPreview" topLeftCell="A58" zoomScaleNormal="100" zoomScaleSheetLayoutView="100" workbookViewId="0">
      <selection activeCell="C75" sqref="C75"/>
    </sheetView>
  </sheetViews>
  <sheetFormatPr defaultColWidth="10.7109375" defaultRowHeight="21.75" customHeight="1"/>
  <cols>
    <col min="1" max="1" width="54.28515625" style="124" customWidth="1"/>
    <col min="2" max="2" width="1.7109375" style="124" customWidth="1"/>
    <col min="3" max="3" width="16" style="124" customWidth="1"/>
    <col min="4" max="4" width="1.7109375" style="124" customWidth="1"/>
    <col min="5" max="5" width="16" style="124" customWidth="1"/>
    <col min="6" max="6" width="1.7109375" style="125" customWidth="1"/>
    <col min="7" max="7" width="16" style="125" customWidth="1"/>
    <col min="8" max="8" width="1.7109375" style="125" customWidth="1"/>
    <col min="9" max="9" width="16" style="125" customWidth="1"/>
    <col min="10" max="10" width="1.5703125" style="125" customWidth="1"/>
    <col min="11" max="16384" width="10.7109375" style="125"/>
  </cols>
  <sheetData>
    <row r="1" spans="1:10" s="118" customFormat="1" ht="21.75" customHeight="1">
      <c r="B1" s="119"/>
      <c r="C1" s="119"/>
      <c r="D1" s="119"/>
      <c r="E1" s="119"/>
      <c r="F1" s="120"/>
      <c r="G1" s="120"/>
      <c r="H1" s="120"/>
      <c r="I1" s="121" t="s">
        <v>118</v>
      </c>
    </row>
    <row r="2" spans="1:10" s="118" customFormat="1" ht="21.75" customHeight="1">
      <c r="A2" s="2" t="s">
        <v>185</v>
      </c>
      <c r="B2" s="119"/>
      <c r="C2" s="119"/>
      <c r="D2" s="119"/>
      <c r="E2" s="119"/>
      <c r="F2" s="120"/>
      <c r="G2" s="120"/>
      <c r="H2" s="120"/>
      <c r="I2" s="120"/>
    </row>
    <row r="3" spans="1:10" s="118" customFormat="1" ht="21.6" customHeight="1">
      <c r="A3" s="122" t="s">
        <v>56</v>
      </c>
      <c r="B3" s="119"/>
      <c r="C3" s="119"/>
      <c r="D3" s="119"/>
      <c r="E3" s="119"/>
      <c r="F3" s="120"/>
      <c r="G3" s="120"/>
      <c r="H3" s="120"/>
      <c r="I3" s="120"/>
    </row>
    <row r="4" spans="1:10" s="118" customFormat="1" ht="21.75" customHeight="1">
      <c r="A4" s="122" t="s">
        <v>139</v>
      </c>
      <c r="B4" s="119"/>
      <c r="C4" s="119"/>
      <c r="D4" s="119"/>
      <c r="E4" s="119"/>
      <c r="F4" s="120"/>
      <c r="G4" s="120"/>
      <c r="H4" s="120"/>
      <c r="I4" s="120"/>
    </row>
    <row r="5" spans="1:10" s="118" customFormat="1" ht="21.75" customHeight="1">
      <c r="A5" s="122"/>
      <c r="B5" s="119"/>
      <c r="C5" s="119"/>
      <c r="D5" s="119"/>
      <c r="E5" s="119"/>
      <c r="F5" s="120"/>
      <c r="G5" s="120"/>
      <c r="H5" s="120"/>
      <c r="I5" s="120"/>
    </row>
    <row r="6" spans="1:10" s="118" customFormat="1" ht="21.75" customHeight="1">
      <c r="B6" s="119"/>
      <c r="C6" s="119"/>
      <c r="D6" s="119"/>
      <c r="E6" s="119"/>
      <c r="F6" s="120"/>
      <c r="G6" s="120"/>
      <c r="H6" s="120"/>
      <c r="I6" s="123" t="s">
        <v>110</v>
      </c>
    </row>
    <row r="7" spans="1:10" ht="21.75" customHeight="1">
      <c r="C7" s="164" t="s">
        <v>77</v>
      </c>
      <c r="D7" s="164"/>
      <c r="E7" s="164"/>
      <c r="G7" s="165" t="s">
        <v>78</v>
      </c>
      <c r="H7" s="165"/>
      <c r="I7" s="165"/>
      <c r="J7" s="126"/>
    </row>
    <row r="8" spans="1:10" ht="21.75" customHeight="1">
      <c r="B8" s="126"/>
      <c r="C8" s="127" t="s">
        <v>140</v>
      </c>
      <c r="D8" s="128"/>
      <c r="E8" s="127" t="s">
        <v>123</v>
      </c>
      <c r="G8" s="127" t="s">
        <v>140</v>
      </c>
      <c r="H8" s="128"/>
      <c r="I8" s="127" t="s">
        <v>123</v>
      </c>
      <c r="J8" s="128"/>
    </row>
    <row r="9" spans="1:10" s="130" customFormat="1" ht="21.75" customHeight="1">
      <c r="A9" s="129" t="s">
        <v>31</v>
      </c>
      <c r="B9" s="119"/>
      <c r="C9" s="119"/>
      <c r="D9" s="119"/>
      <c r="E9" s="119"/>
      <c r="G9" s="131"/>
      <c r="H9" s="131"/>
      <c r="I9" s="131"/>
    </row>
    <row r="10" spans="1:10" ht="21.75" customHeight="1">
      <c r="A10" s="124" t="s">
        <v>107</v>
      </c>
      <c r="B10" s="132"/>
      <c r="C10" s="126">
        <f>PL!E25</f>
        <v>70627</v>
      </c>
      <c r="D10" s="126"/>
      <c r="E10" s="126">
        <f>PL!G25</f>
        <v>59444</v>
      </c>
      <c r="G10" s="126">
        <f>PL!I25</f>
        <v>70598</v>
      </c>
      <c r="H10" s="126"/>
      <c r="I10" s="126">
        <f>PL!K25</f>
        <v>58855</v>
      </c>
    </row>
    <row r="11" spans="1:10" ht="21.75" customHeight="1">
      <c r="A11" s="124" t="s">
        <v>175</v>
      </c>
      <c r="B11" s="132"/>
      <c r="C11" s="133"/>
      <c r="D11" s="133"/>
      <c r="E11" s="133"/>
      <c r="G11" s="133"/>
      <c r="H11" s="133"/>
      <c r="I11" s="133"/>
    </row>
    <row r="12" spans="1:10" ht="21.75" customHeight="1">
      <c r="A12" s="124" t="s">
        <v>32</v>
      </c>
      <c r="B12" s="132"/>
      <c r="C12" s="133"/>
      <c r="D12" s="133"/>
      <c r="E12" s="133"/>
      <c r="G12" s="133"/>
      <c r="H12" s="133"/>
      <c r="I12" s="133"/>
    </row>
    <row r="13" spans="1:10" ht="21.75" customHeight="1">
      <c r="A13" s="134" t="s">
        <v>33</v>
      </c>
      <c r="B13" s="132"/>
      <c r="C13" s="135">
        <v>37567</v>
      </c>
      <c r="D13" s="136"/>
      <c r="E13" s="135">
        <v>39521</v>
      </c>
      <c r="F13" s="137"/>
      <c r="G13" s="137">
        <v>1900</v>
      </c>
      <c r="H13" s="137"/>
      <c r="I13" s="137">
        <v>1737</v>
      </c>
    </row>
    <row r="14" spans="1:10" ht="21.75" customHeight="1">
      <c r="A14" s="134" t="s">
        <v>170</v>
      </c>
      <c r="B14" s="132"/>
      <c r="C14" s="135">
        <v>1747</v>
      </c>
      <c r="D14" s="136"/>
      <c r="E14" s="135">
        <v>1440</v>
      </c>
      <c r="F14" s="137"/>
      <c r="G14" s="136">
        <v>0</v>
      </c>
      <c r="H14" s="137"/>
      <c r="I14" s="136">
        <v>0</v>
      </c>
    </row>
    <row r="15" spans="1:10" ht="21.75" customHeight="1">
      <c r="A15" s="134" t="s">
        <v>130</v>
      </c>
      <c r="B15" s="132"/>
      <c r="C15" s="138">
        <v>-44</v>
      </c>
      <c r="D15" s="136"/>
      <c r="E15" s="138">
        <v>-38</v>
      </c>
      <c r="F15" s="137"/>
      <c r="G15" s="136">
        <v>0</v>
      </c>
      <c r="H15" s="137"/>
      <c r="I15" s="136">
        <v>0</v>
      </c>
    </row>
    <row r="16" spans="1:10" ht="21.75" customHeight="1">
      <c r="A16" s="134" t="s">
        <v>167</v>
      </c>
      <c r="B16" s="132"/>
      <c r="C16" s="138">
        <v>-43</v>
      </c>
      <c r="D16" s="136"/>
      <c r="E16" s="138">
        <v>0</v>
      </c>
      <c r="F16" s="137"/>
      <c r="G16" s="136">
        <v>0</v>
      </c>
      <c r="H16" s="137"/>
      <c r="I16" s="136">
        <v>0</v>
      </c>
    </row>
    <row r="17" spans="1:9" ht="21.75" customHeight="1">
      <c r="A17" s="124" t="s">
        <v>131</v>
      </c>
      <c r="B17" s="132"/>
      <c r="C17" s="138"/>
      <c r="D17" s="136"/>
      <c r="E17" s="138"/>
      <c r="F17" s="137"/>
      <c r="G17" s="136"/>
      <c r="H17" s="137"/>
      <c r="I17" s="136"/>
    </row>
    <row r="18" spans="1:9" ht="21.75" customHeight="1">
      <c r="A18" s="124" t="s">
        <v>132</v>
      </c>
      <c r="B18" s="132"/>
      <c r="C18" s="138">
        <v>-244</v>
      </c>
      <c r="D18" s="136"/>
      <c r="E18" s="138">
        <v>-350</v>
      </c>
      <c r="F18" s="137"/>
      <c r="G18" s="136">
        <v>0</v>
      </c>
      <c r="H18" s="137"/>
      <c r="I18" s="136">
        <v>0</v>
      </c>
    </row>
    <row r="19" spans="1:9" ht="21.75" customHeight="1">
      <c r="A19" s="124" t="s">
        <v>162</v>
      </c>
      <c r="B19" s="132"/>
      <c r="C19" s="138"/>
      <c r="D19" s="136"/>
      <c r="E19" s="138"/>
      <c r="F19" s="137"/>
      <c r="G19" s="136"/>
      <c r="H19" s="137"/>
      <c r="I19" s="136"/>
    </row>
    <row r="20" spans="1:9" ht="21.75" customHeight="1">
      <c r="A20" s="124" t="s">
        <v>163</v>
      </c>
      <c r="B20" s="132"/>
      <c r="C20" s="138">
        <v>428</v>
      </c>
      <c r="D20" s="136"/>
      <c r="E20" s="138">
        <v>0</v>
      </c>
      <c r="F20" s="137"/>
      <c r="G20" s="136">
        <v>0</v>
      </c>
      <c r="H20" s="137"/>
      <c r="I20" s="136">
        <v>0</v>
      </c>
    </row>
    <row r="21" spans="1:9" ht="21.75" customHeight="1">
      <c r="A21" s="139" t="s">
        <v>49</v>
      </c>
      <c r="B21" s="132"/>
      <c r="C21" s="140">
        <v>2377</v>
      </c>
      <c r="D21" s="137"/>
      <c r="E21" s="140">
        <v>1150</v>
      </c>
      <c r="F21" s="137"/>
      <c r="G21" s="137">
        <v>339</v>
      </c>
      <c r="H21" s="137"/>
      <c r="I21" s="137">
        <v>362</v>
      </c>
    </row>
    <row r="22" spans="1:9" ht="21.75" customHeight="1">
      <c r="A22" s="139" t="s">
        <v>176</v>
      </c>
      <c r="B22" s="132"/>
      <c r="C22" s="140">
        <v>3000</v>
      </c>
      <c r="D22" s="137"/>
      <c r="E22" s="140">
        <v>1000</v>
      </c>
      <c r="F22" s="137"/>
      <c r="G22" s="141">
        <v>3000</v>
      </c>
      <c r="H22" s="137"/>
      <c r="I22" s="141">
        <v>1000</v>
      </c>
    </row>
    <row r="23" spans="1:9" ht="21.75" customHeight="1">
      <c r="A23" s="124" t="s">
        <v>177</v>
      </c>
      <c r="B23" s="132"/>
      <c r="C23" s="137">
        <v>-1124</v>
      </c>
      <c r="D23" s="137"/>
      <c r="E23" s="137">
        <v>-2842</v>
      </c>
      <c r="F23" s="137"/>
      <c r="G23" s="137">
        <v>-203</v>
      </c>
      <c r="H23" s="137"/>
      <c r="I23" s="137">
        <v>-1335</v>
      </c>
    </row>
    <row r="24" spans="1:9" ht="21.75" customHeight="1">
      <c r="A24" s="124" t="s">
        <v>135</v>
      </c>
      <c r="B24" s="132"/>
      <c r="C24" s="142"/>
      <c r="D24" s="125"/>
      <c r="E24" s="142"/>
    </row>
    <row r="25" spans="1:9" ht="21.75" customHeight="1">
      <c r="A25" s="124" t="s">
        <v>99</v>
      </c>
      <c r="B25" s="132"/>
      <c r="C25" s="137">
        <v>-497</v>
      </c>
      <c r="D25" s="136"/>
      <c r="E25" s="137">
        <v>-1335</v>
      </c>
      <c r="F25" s="137"/>
      <c r="G25" s="141">
        <v>-72372</v>
      </c>
      <c r="H25" s="137"/>
      <c r="I25" s="141">
        <v>-58975</v>
      </c>
    </row>
    <row r="26" spans="1:9" ht="21.75" customHeight="1">
      <c r="A26" s="124" t="s">
        <v>178</v>
      </c>
      <c r="B26" s="132"/>
      <c r="C26" s="143">
        <v>5977</v>
      </c>
      <c r="D26" s="136"/>
      <c r="E26" s="143">
        <v>7541</v>
      </c>
      <c r="F26" s="137"/>
      <c r="G26" s="144">
        <v>267</v>
      </c>
      <c r="H26" s="137"/>
      <c r="I26" s="144">
        <v>397</v>
      </c>
    </row>
    <row r="27" spans="1:9" ht="21.75" customHeight="1">
      <c r="A27" s="134" t="s">
        <v>50</v>
      </c>
      <c r="B27" s="132"/>
      <c r="C27" s="140"/>
      <c r="D27" s="136"/>
      <c r="E27" s="140"/>
      <c r="F27" s="139"/>
      <c r="G27" s="140"/>
      <c r="H27" s="136"/>
      <c r="I27" s="140"/>
    </row>
    <row r="28" spans="1:9" ht="21.75" customHeight="1">
      <c r="A28" s="124" t="s">
        <v>34</v>
      </c>
      <c r="B28" s="132"/>
      <c r="C28" s="145">
        <f>SUM(C10:C26)</f>
        <v>119771</v>
      </c>
      <c r="D28" s="136"/>
      <c r="E28" s="145">
        <f>SUM(E10:E26)</f>
        <v>105531</v>
      </c>
      <c r="F28" s="139"/>
      <c r="G28" s="145">
        <f>SUM(G10:G26)</f>
        <v>3529</v>
      </c>
      <c r="H28" s="136"/>
      <c r="I28" s="145">
        <f>SUM(I10:I26)</f>
        <v>2041</v>
      </c>
    </row>
    <row r="29" spans="1:9" ht="21.75" customHeight="1">
      <c r="A29" s="124" t="s">
        <v>35</v>
      </c>
      <c r="B29" s="132"/>
      <c r="C29" s="135"/>
      <c r="D29" s="136"/>
      <c r="E29" s="135"/>
      <c r="F29" s="139"/>
      <c r="G29" s="135"/>
      <c r="H29" s="136"/>
      <c r="I29" s="135"/>
    </row>
    <row r="30" spans="1:9" ht="21.75" customHeight="1">
      <c r="A30" s="124" t="s">
        <v>53</v>
      </c>
      <c r="B30" s="132"/>
      <c r="C30" s="135">
        <v>-44349</v>
      </c>
      <c r="D30" s="136"/>
      <c r="E30" s="135">
        <v>-92337</v>
      </c>
      <c r="F30" s="137"/>
      <c r="G30" s="146">
        <v>-711</v>
      </c>
      <c r="H30" s="137"/>
      <c r="I30" s="146">
        <v>-302</v>
      </c>
    </row>
    <row r="31" spans="1:9" ht="21.75" customHeight="1">
      <c r="A31" s="124" t="s">
        <v>36</v>
      </c>
      <c r="B31" s="132"/>
      <c r="C31" s="135">
        <v>1135</v>
      </c>
      <c r="D31" s="136"/>
      <c r="E31" s="135">
        <v>1342</v>
      </c>
      <c r="F31" s="137"/>
      <c r="G31" s="146">
        <v>0</v>
      </c>
      <c r="H31" s="137"/>
      <c r="I31" s="146">
        <v>0</v>
      </c>
    </row>
    <row r="32" spans="1:9" ht="21.75" customHeight="1">
      <c r="A32" s="134" t="s">
        <v>37</v>
      </c>
      <c r="B32" s="132"/>
      <c r="C32" s="135">
        <v>337</v>
      </c>
      <c r="D32" s="136"/>
      <c r="E32" s="135">
        <v>-225</v>
      </c>
      <c r="F32" s="137"/>
      <c r="G32" s="146">
        <v>-40</v>
      </c>
      <c r="H32" s="137"/>
      <c r="I32" s="146">
        <v>-273</v>
      </c>
    </row>
    <row r="33" spans="1:9" ht="21.75" customHeight="1">
      <c r="A33" s="124" t="s">
        <v>179</v>
      </c>
      <c r="B33" s="132"/>
      <c r="C33" s="147">
        <v>13394</v>
      </c>
      <c r="D33" s="136"/>
      <c r="E33" s="147">
        <v>267</v>
      </c>
      <c r="F33" s="137"/>
      <c r="G33" s="146">
        <v>13328</v>
      </c>
      <c r="H33" s="137"/>
      <c r="I33" s="146">
        <v>4</v>
      </c>
    </row>
    <row r="34" spans="1:9" ht="21.75" customHeight="1">
      <c r="A34" s="124" t="s">
        <v>38</v>
      </c>
      <c r="B34" s="132"/>
      <c r="C34" s="135"/>
      <c r="D34" s="136"/>
      <c r="E34" s="135"/>
      <c r="F34" s="139"/>
      <c r="G34" s="135"/>
      <c r="H34" s="136"/>
      <c r="I34" s="135"/>
    </row>
    <row r="35" spans="1:9" ht="21.75" customHeight="1">
      <c r="A35" s="134" t="s">
        <v>54</v>
      </c>
      <c r="B35" s="132"/>
      <c r="C35" s="135">
        <v>-14319</v>
      </c>
      <c r="D35" s="136"/>
      <c r="E35" s="135">
        <v>26570</v>
      </c>
      <c r="F35" s="137"/>
      <c r="G35" s="136">
        <v>-25354</v>
      </c>
      <c r="H35" s="137"/>
      <c r="I35" s="136">
        <v>180</v>
      </c>
    </row>
    <row r="36" spans="1:9" ht="21.75" customHeight="1">
      <c r="A36" s="134" t="s">
        <v>76</v>
      </c>
      <c r="B36" s="132"/>
      <c r="C36" s="135">
        <v>-13088</v>
      </c>
      <c r="D36" s="136"/>
      <c r="E36" s="135">
        <v>-61157</v>
      </c>
      <c r="F36" s="137"/>
      <c r="G36" s="146">
        <v>0</v>
      </c>
      <c r="H36" s="137"/>
      <c r="I36" s="146">
        <v>0</v>
      </c>
    </row>
    <row r="37" spans="1:9" ht="21.75" customHeight="1">
      <c r="A37" s="124" t="s">
        <v>39</v>
      </c>
      <c r="B37" s="132"/>
      <c r="C37" s="147">
        <v>767</v>
      </c>
      <c r="D37" s="136"/>
      <c r="E37" s="147">
        <v>-2311</v>
      </c>
      <c r="F37" s="137"/>
      <c r="G37" s="141">
        <v>726</v>
      </c>
      <c r="H37" s="137"/>
      <c r="I37" s="141">
        <v>266</v>
      </c>
    </row>
    <row r="38" spans="1:9" ht="21.75" customHeight="1">
      <c r="A38" s="124" t="s">
        <v>72</v>
      </c>
      <c r="B38" s="132"/>
      <c r="C38" s="148">
        <v>-70</v>
      </c>
      <c r="D38" s="137"/>
      <c r="E38" s="148">
        <v>0</v>
      </c>
      <c r="F38" s="137"/>
      <c r="G38" s="141">
        <v>0</v>
      </c>
      <c r="H38" s="137"/>
      <c r="I38" s="141">
        <v>0</v>
      </c>
    </row>
    <row r="39" spans="1:9" ht="21.75" customHeight="1">
      <c r="A39" s="124" t="s">
        <v>40</v>
      </c>
      <c r="B39" s="132"/>
      <c r="C39" s="149">
        <v>7446</v>
      </c>
      <c r="D39" s="136"/>
      <c r="E39" s="149">
        <v>1392</v>
      </c>
      <c r="F39" s="137"/>
      <c r="G39" s="144">
        <v>6597</v>
      </c>
      <c r="H39" s="137"/>
      <c r="I39" s="144">
        <v>110</v>
      </c>
    </row>
    <row r="40" spans="1:9" ht="21.75" customHeight="1">
      <c r="A40" s="124" t="s">
        <v>108</v>
      </c>
      <c r="B40" s="132"/>
      <c r="C40" s="150">
        <f>SUM(C28:C39)</f>
        <v>71024</v>
      </c>
      <c r="D40" s="137"/>
      <c r="E40" s="150">
        <f>SUM(E28:E39)</f>
        <v>-20928</v>
      </c>
      <c r="F40" s="139"/>
      <c r="G40" s="150">
        <f>SUM(G28:G39)</f>
        <v>-1925</v>
      </c>
      <c r="H40" s="137"/>
      <c r="I40" s="150">
        <f>SUM(I28:I39)</f>
        <v>2026</v>
      </c>
    </row>
    <row r="41" spans="1:9" ht="21.75" customHeight="1">
      <c r="A41" s="124" t="s">
        <v>180</v>
      </c>
      <c r="B41" s="132"/>
      <c r="C41" s="138">
        <v>-567</v>
      </c>
      <c r="D41" s="136"/>
      <c r="E41" s="138">
        <v>-638</v>
      </c>
      <c r="F41" s="137"/>
      <c r="G41" s="144">
        <v>-552</v>
      </c>
      <c r="H41" s="137"/>
      <c r="I41" s="144">
        <v>-590</v>
      </c>
    </row>
    <row r="42" spans="1:9" ht="21.75" customHeight="1">
      <c r="A42" s="151" t="s">
        <v>100</v>
      </c>
      <c r="B42" s="132"/>
      <c r="C42" s="152">
        <f>SUM(C40:C41)</f>
        <v>70457</v>
      </c>
      <c r="D42" s="136"/>
      <c r="E42" s="152">
        <f>SUM(E40:E41)</f>
        <v>-21566</v>
      </c>
      <c r="F42" s="139"/>
      <c r="G42" s="152">
        <f>SUM(G40:G41)</f>
        <v>-2477</v>
      </c>
      <c r="H42" s="136"/>
      <c r="I42" s="152">
        <f>SUM(I40:I41)</f>
        <v>1436</v>
      </c>
    </row>
    <row r="43" spans="1:9" ht="21.75" customHeight="1">
      <c r="A43" s="134"/>
      <c r="B43" s="132"/>
      <c r="C43" s="132"/>
      <c r="D43" s="132"/>
      <c r="E43" s="132"/>
    </row>
    <row r="44" spans="1:9" ht="21.75" customHeight="1">
      <c r="A44" s="22" t="s">
        <v>186</v>
      </c>
      <c r="B44" s="132"/>
      <c r="C44" s="132"/>
      <c r="D44" s="132"/>
      <c r="E44" s="132"/>
    </row>
    <row r="45" spans="1:9" ht="21.75" customHeight="1">
      <c r="A45" s="153"/>
      <c r="B45" s="132"/>
      <c r="C45" s="132"/>
      <c r="D45" s="132"/>
      <c r="E45" s="132"/>
      <c r="I45" s="154"/>
    </row>
    <row r="46" spans="1:9" s="118" customFormat="1" ht="21.75" customHeight="1">
      <c r="B46" s="119"/>
      <c r="C46" s="119"/>
      <c r="D46" s="119"/>
      <c r="E46" s="119"/>
      <c r="F46" s="120"/>
      <c r="G46" s="120"/>
      <c r="H46" s="120"/>
      <c r="I46" s="121" t="s">
        <v>118</v>
      </c>
    </row>
    <row r="47" spans="1:9" s="118" customFormat="1" ht="21.75" customHeight="1">
      <c r="A47" s="2" t="s">
        <v>185</v>
      </c>
      <c r="B47" s="119"/>
      <c r="C47" s="119"/>
      <c r="D47" s="119"/>
      <c r="E47" s="119"/>
      <c r="F47" s="120"/>
      <c r="G47" s="120"/>
      <c r="H47" s="120"/>
      <c r="I47" s="120"/>
    </row>
    <row r="48" spans="1:9" s="118" customFormat="1" ht="21.6" customHeight="1">
      <c r="A48" s="122" t="s">
        <v>57</v>
      </c>
      <c r="B48" s="119"/>
      <c r="C48" s="119"/>
      <c r="D48" s="119"/>
      <c r="E48" s="119"/>
      <c r="F48" s="120"/>
      <c r="G48" s="120"/>
      <c r="H48" s="120"/>
      <c r="I48" s="120"/>
    </row>
    <row r="49" spans="1:10" s="118" customFormat="1" ht="21.75" customHeight="1">
      <c r="A49" s="122" t="s">
        <v>139</v>
      </c>
      <c r="B49" s="119"/>
      <c r="C49" s="119"/>
      <c r="D49" s="119"/>
      <c r="E49" s="119"/>
      <c r="F49" s="120"/>
      <c r="G49" s="120"/>
      <c r="H49" s="120"/>
      <c r="I49" s="120"/>
    </row>
    <row r="50" spans="1:10" s="118" customFormat="1" ht="21.75" customHeight="1">
      <c r="B50" s="119"/>
      <c r="C50" s="119"/>
      <c r="D50" s="119"/>
      <c r="E50" s="119"/>
      <c r="F50" s="120"/>
      <c r="G50" s="120"/>
      <c r="H50" s="120"/>
      <c r="I50" s="123" t="s">
        <v>110</v>
      </c>
    </row>
    <row r="51" spans="1:10" ht="21.75" customHeight="1">
      <c r="C51" s="164" t="s">
        <v>77</v>
      </c>
      <c r="D51" s="164"/>
      <c r="E51" s="164"/>
      <c r="G51" s="165" t="s">
        <v>78</v>
      </c>
      <c r="H51" s="165"/>
      <c r="I51" s="165"/>
      <c r="J51" s="126"/>
    </row>
    <row r="52" spans="1:10" ht="21.75" customHeight="1">
      <c r="B52" s="126"/>
      <c r="C52" s="127" t="s">
        <v>140</v>
      </c>
      <c r="D52" s="128"/>
      <c r="E52" s="127" t="s">
        <v>123</v>
      </c>
      <c r="G52" s="127" t="s">
        <v>140</v>
      </c>
      <c r="H52" s="128"/>
      <c r="I52" s="127" t="s">
        <v>123</v>
      </c>
      <c r="J52" s="128"/>
    </row>
    <row r="53" spans="1:10" ht="21.6" customHeight="1">
      <c r="A53" s="129" t="s">
        <v>41</v>
      </c>
      <c r="B53" s="119"/>
      <c r="C53" s="155"/>
      <c r="D53" s="128"/>
      <c r="E53" s="155"/>
      <c r="G53" s="155"/>
      <c r="H53" s="128"/>
      <c r="I53" s="155"/>
    </row>
    <row r="54" spans="1:10" ht="21.6" customHeight="1">
      <c r="A54" s="124" t="s">
        <v>171</v>
      </c>
      <c r="B54" s="119"/>
      <c r="C54" s="138">
        <v>350000</v>
      </c>
      <c r="D54" s="128"/>
      <c r="E54" s="138">
        <v>591000</v>
      </c>
      <c r="G54" s="138">
        <v>0</v>
      </c>
      <c r="H54" s="128"/>
      <c r="I54" s="138">
        <v>233000</v>
      </c>
    </row>
    <row r="55" spans="1:10" ht="21.6" customHeight="1">
      <c r="A55" s="124" t="s">
        <v>172</v>
      </c>
      <c r="B55" s="119"/>
      <c r="C55" s="138">
        <v>-558000</v>
      </c>
      <c r="D55" s="128"/>
      <c r="E55" s="138">
        <v>-338000</v>
      </c>
      <c r="G55" s="136">
        <v>-70000</v>
      </c>
      <c r="H55" s="128"/>
      <c r="I55" s="136">
        <v>-160000</v>
      </c>
    </row>
    <row r="56" spans="1:10" ht="21.75" customHeight="1">
      <c r="A56" s="124" t="s">
        <v>181</v>
      </c>
      <c r="B56" s="119"/>
      <c r="C56" s="135">
        <v>-57501</v>
      </c>
      <c r="D56" s="135"/>
      <c r="E56" s="135">
        <v>-34969</v>
      </c>
      <c r="F56" s="137"/>
      <c r="G56" s="136">
        <v>-55271</v>
      </c>
      <c r="H56" s="137"/>
      <c r="I56" s="136">
        <v>-15168</v>
      </c>
    </row>
    <row r="57" spans="1:10" ht="21.75" customHeight="1">
      <c r="A57" s="124" t="s">
        <v>164</v>
      </c>
      <c r="B57" s="119"/>
      <c r="C57" s="135">
        <v>-161</v>
      </c>
      <c r="D57" s="135"/>
      <c r="E57" s="135">
        <v>-505</v>
      </c>
      <c r="F57" s="137"/>
      <c r="G57" s="136">
        <v>-161</v>
      </c>
      <c r="H57" s="137"/>
      <c r="I57" s="136">
        <v>-501</v>
      </c>
    </row>
    <row r="58" spans="1:10" ht="21.75" customHeight="1">
      <c r="A58" s="124" t="s">
        <v>182</v>
      </c>
      <c r="B58" s="119"/>
      <c r="C58" s="135">
        <v>111</v>
      </c>
      <c r="D58" s="135"/>
      <c r="E58" s="135">
        <v>0</v>
      </c>
      <c r="F58" s="137"/>
      <c r="G58" s="136">
        <v>0</v>
      </c>
      <c r="H58" s="137"/>
      <c r="I58" s="136">
        <v>0</v>
      </c>
    </row>
    <row r="59" spans="1:10" ht="21.75" customHeight="1">
      <c r="A59" s="124" t="s">
        <v>102</v>
      </c>
      <c r="B59" s="132"/>
      <c r="C59" s="135">
        <v>0</v>
      </c>
      <c r="D59" s="135"/>
      <c r="E59" s="135">
        <v>0</v>
      </c>
      <c r="F59" s="137"/>
      <c r="G59" s="136">
        <v>105000</v>
      </c>
      <c r="H59" s="137"/>
      <c r="I59" s="136">
        <v>100000</v>
      </c>
    </row>
    <row r="60" spans="1:10" ht="21.75" customHeight="1">
      <c r="A60" s="124" t="s">
        <v>101</v>
      </c>
      <c r="B60" s="132"/>
      <c r="C60" s="138">
        <v>812</v>
      </c>
      <c r="D60" s="138"/>
      <c r="E60" s="138">
        <v>4257</v>
      </c>
      <c r="F60" s="139"/>
      <c r="G60" s="138">
        <v>0</v>
      </c>
      <c r="H60" s="138"/>
      <c r="I60" s="138">
        <v>1082</v>
      </c>
    </row>
    <row r="61" spans="1:10" ht="21.75" customHeight="1">
      <c r="A61" s="129" t="s">
        <v>168</v>
      </c>
      <c r="B61" s="132"/>
      <c r="C61" s="152">
        <f>SUM(C54:C60)</f>
        <v>-264739</v>
      </c>
      <c r="D61" s="136"/>
      <c r="E61" s="152">
        <f>SUM(E54:E60)</f>
        <v>221783</v>
      </c>
      <c r="F61" s="139"/>
      <c r="G61" s="152">
        <f>SUM(G54:G60)</f>
        <v>-20432</v>
      </c>
      <c r="H61" s="136"/>
      <c r="I61" s="152">
        <f>SUM(I54:I60)</f>
        <v>158413</v>
      </c>
    </row>
    <row r="62" spans="1:10" ht="21.75" customHeight="1">
      <c r="A62" s="129" t="s">
        <v>42</v>
      </c>
      <c r="B62" s="132"/>
      <c r="C62" s="147"/>
      <c r="D62" s="136"/>
      <c r="E62" s="147"/>
      <c r="F62" s="139"/>
      <c r="G62" s="147"/>
      <c r="H62" s="136"/>
      <c r="I62" s="147"/>
    </row>
    <row r="63" spans="1:10" ht="21.75" customHeight="1">
      <c r="A63" s="134" t="s">
        <v>133</v>
      </c>
      <c r="B63" s="132"/>
      <c r="C63" s="135">
        <v>-8660</v>
      </c>
      <c r="D63" s="136"/>
      <c r="E63" s="135">
        <v>-10348</v>
      </c>
      <c r="F63" s="137"/>
      <c r="G63" s="146">
        <v>-793</v>
      </c>
      <c r="H63" s="137"/>
      <c r="I63" s="146">
        <v>-886</v>
      </c>
    </row>
    <row r="64" spans="1:10" ht="21.75" customHeight="1">
      <c r="A64" s="129" t="s">
        <v>136</v>
      </c>
      <c r="B64" s="132"/>
      <c r="C64" s="152">
        <f>SUM(C63:C63)</f>
        <v>-8660</v>
      </c>
      <c r="D64" s="136"/>
      <c r="E64" s="152">
        <f>SUM(E63:E63)</f>
        <v>-10348</v>
      </c>
      <c r="F64" s="139"/>
      <c r="G64" s="152">
        <f>SUM(G63:G63)</f>
        <v>-793</v>
      </c>
      <c r="H64" s="136"/>
      <c r="I64" s="152">
        <f>SUM(I63:I63)</f>
        <v>-886</v>
      </c>
    </row>
    <row r="65" spans="1:9" ht="21.75" customHeight="1">
      <c r="A65" s="129" t="s">
        <v>169</v>
      </c>
      <c r="B65" s="132"/>
      <c r="C65" s="135">
        <f>SUM(C42,C61,C64)</f>
        <v>-202942</v>
      </c>
      <c r="D65" s="135"/>
      <c r="E65" s="135">
        <f>SUM(E42,E61,E64)</f>
        <v>189869</v>
      </c>
      <c r="F65" s="139"/>
      <c r="G65" s="135">
        <f>SUM(G42,G61,G64)</f>
        <v>-23702</v>
      </c>
      <c r="H65" s="135"/>
      <c r="I65" s="135">
        <f>SUM(I42,I61,I64)</f>
        <v>158963</v>
      </c>
    </row>
    <row r="66" spans="1:9" ht="21.75" customHeight="1">
      <c r="A66" s="134" t="s">
        <v>137</v>
      </c>
      <c r="B66" s="132"/>
      <c r="C66" s="135">
        <v>512302</v>
      </c>
      <c r="D66" s="135"/>
      <c r="E66" s="135">
        <v>261524</v>
      </c>
      <c r="F66" s="139"/>
      <c r="G66" s="135">
        <v>180346</v>
      </c>
      <c r="H66" s="135"/>
      <c r="I66" s="135">
        <v>58545</v>
      </c>
    </row>
    <row r="67" spans="1:9" ht="21.75" customHeight="1" thickBot="1">
      <c r="A67" s="151" t="s">
        <v>138</v>
      </c>
      <c r="B67" s="132"/>
      <c r="C67" s="156">
        <f>SUM(C65:C66)</f>
        <v>309360</v>
      </c>
      <c r="D67" s="135"/>
      <c r="E67" s="156">
        <f>SUM(E65:E66)</f>
        <v>451393</v>
      </c>
      <c r="F67" s="139"/>
      <c r="G67" s="156">
        <f>SUM(G65:G66)</f>
        <v>156644</v>
      </c>
      <c r="H67" s="135"/>
      <c r="I67" s="156">
        <f>SUM(I65:I66)</f>
        <v>217508</v>
      </c>
    </row>
    <row r="68" spans="1:9" ht="21.75" customHeight="1" thickTop="1">
      <c r="B68" s="132"/>
      <c r="C68" s="136"/>
      <c r="D68" s="136"/>
      <c r="E68" s="136"/>
      <c r="F68" s="139"/>
      <c r="G68" s="136"/>
      <c r="H68" s="136"/>
      <c r="I68" s="136"/>
    </row>
    <row r="69" spans="1:9" ht="21.75" customHeight="1">
      <c r="B69" s="132"/>
      <c r="C69" s="136"/>
      <c r="D69" s="136"/>
      <c r="E69" s="136"/>
      <c r="F69" s="139"/>
      <c r="G69" s="136"/>
      <c r="H69" s="136"/>
      <c r="I69" s="136"/>
    </row>
    <row r="70" spans="1:9" ht="21.75" customHeight="1">
      <c r="A70" s="129" t="s">
        <v>94</v>
      </c>
      <c r="B70" s="132"/>
      <c r="C70" s="136"/>
      <c r="D70" s="136"/>
      <c r="E70" s="136"/>
      <c r="F70" s="139"/>
      <c r="G70" s="136"/>
      <c r="H70" s="136"/>
      <c r="I70" s="136"/>
    </row>
    <row r="71" spans="1:9" ht="21.75" customHeight="1">
      <c r="A71" s="124" t="s">
        <v>95</v>
      </c>
      <c r="B71" s="132"/>
      <c r="C71" s="125"/>
      <c r="D71" s="125"/>
      <c r="E71" s="125"/>
    </row>
    <row r="72" spans="1:9" ht="21.75" customHeight="1">
      <c r="A72" s="124" t="s">
        <v>183</v>
      </c>
      <c r="B72" s="132"/>
      <c r="C72" s="147"/>
      <c r="D72" s="147"/>
      <c r="E72" s="147"/>
      <c r="F72" s="147"/>
      <c r="G72" s="147"/>
      <c r="H72" s="147"/>
      <c r="I72" s="147"/>
    </row>
    <row r="73" spans="1:9" ht="21.75" customHeight="1">
      <c r="A73" s="124" t="s">
        <v>103</v>
      </c>
      <c r="B73" s="132"/>
      <c r="C73" s="136">
        <v>23126</v>
      </c>
      <c r="D73" s="136"/>
      <c r="E73" s="136">
        <v>1701</v>
      </c>
      <c r="F73" s="136"/>
      <c r="G73" s="136">
        <v>23384</v>
      </c>
      <c r="H73" s="139"/>
      <c r="I73" s="136">
        <v>2584</v>
      </c>
    </row>
    <row r="74" spans="1:9" ht="21.75" customHeight="1">
      <c r="A74" s="124" t="s">
        <v>134</v>
      </c>
      <c r="B74" s="132"/>
      <c r="C74" s="136">
        <v>715</v>
      </c>
      <c r="D74" s="136"/>
      <c r="E74" s="136">
        <v>1015</v>
      </c>
      <c r="F74" s="136"/>
      <c r="G74" s="136">
        <v>0</v>
      </c>
      <c r="H74" s="139"/>
      <c r="I74" s="136">
        <v>0</v>
      </c>
    </row>
    <row r="75" spans="1:9" ht="21.75" customHeight="1">
      <c r="A75" s="124" t="s">
        <v>184</v>
      </c>
      <c r="B75" s="132"/>
      <c r="C75" s="136">
        <v>0</v>
      </c>
      <c r="D75" s="147"/>
      <c r="E75" s="136">
        <v>0</v>
      </c>
      <c r="F75" s="147"/>
      <c r="G75" s="136">
        <v>42233</v>
      </c>
      <c r="H75" s="147"/>
      <c r="I75" s="136">
        <v>0</v>
      </c>
    </row>
    <row r="76" spans="1:9" ht="21.75" customHeight="1">
      <c r="B76" s="132"/>
      <c r="C76" s="132"/>
      <c r="D76" s="132"/>
      <c r="E76" s="132"/>
      <c r="G76" s="133"/>
      <c r="H76" s="133"/>
      <c r="I76" s="133"/>
    </row>
    <row r="77" spans="1:9" ht="21.75" customHeight="1">
      <c r="A77" s="22" t="s">
        <v>186</v>
      </c>
      <c r="B77" s="132"/>
      <c r="C77" s="132"/>
      <c r="D77" s="132"/>
      <c r="E77" s="132"/>
    </row>
  </sheetData>
  <mergeCells count="4">
    <mergeCell ref="C7:E7"/>
    <mergeCell ref="G7:I7"/>
    <mergeCell ref="C51:E51"/>
    <mergeCell ref="G51:I51"/>
  </mergeCells>
  <pageMargins left="0.6692913385826772" right="0.31496062992125984" top="0.70866141732283472" bottom="0.31496062992125984" header="0.31496062992125984" footer="0.31496062992125984"/>
  <pageSetup paperSize="9" scale="74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2021-05-12T06:18:06Z</cp:lastPrinted>
  <dcterms:created xsi:type="dcterms:W3CDTF">2011-03-15T03:50:46Z</dcterms:created>
  <dcterms:modified xsi:type="dcterms:W3CDTF">2021-05-12T06:18:08Z</dcterms:modified>
</cp:coreProperties>
</file>