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Mar21 (SHI-14)\"/>
    </mc:Choice>
  </mc:AlternateContent>
  <xr:revisionPtr revIDLastSave="0" documentId="13_ncr:1_{F9ADB9A3-B649-45F5-9607-9976865A35B7}" xr6:coauthVersionLast="45" xr6:coauthVersionMax="45" xr10:uidLastSave="{00000000-0000-0000-0000-000000000000}"/>
  <bookViews>
    <workbookView xWindow="-120" yWindow="-120" windowWidth="21840" windowHeight="13140" activeTab="1" xr2:uid="{00000000-000D-0000-FFFF-FFFF00000000}"/>
  </bookViews>
  <sheets>
    <sheet name="E2-4" sheetId="1" r:id="rId1"/>
    <sheet name="E5" sheetId="2" r:id="rId2"/>
    <sheet name="E6" sheetId="6" r:id="rId3"/>
    <sheet name="Eng7" sheetId="7" r:id="rId4"/>
    <sheet name="Eng8-9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4" hidden="1">{"'Summary'!$A$5:$H$42"}</definedName>
    <definedName name="_______b2" hidden="1">{"'Summary'!$A$5:$H$42"}</definedName>
    <definedName name="_______b6" localSheetId="4" hidden="1">{"'Summary'!$A$5:$H$42"}</definedName>
    <definedName name="_______b6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4" hidden="1">{"'Summary'!$A$5:$H$42"}</definedName>
    <definedName name="_______jib2" hidden="1">{"'Summary'!$A$5:$H$42"}</definedName>
    <definedName name="_______xlfn.BAHTTEXT" hidden="1">#NAME?</definedName>
    <definedName name="______b2" localSheetId="4" hidden="1">{"'Summary'!$A$5:$H$42"}</definedName>
    <definedName name="______b2" hidden="1">{"'Summary'!$A$5:$H$42"}</definedName>
    <definedName name="______b6" localSheetId="4" hidden="1">{"'Summary'!$A$5:$H$42"}</definedName>
    <definedName name="______b6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4" hidden="1">{"'Summary'!$A$5:$H$42"}</definedName>
    <definedName name="______jib2" hidden="1">{"'Summary'!$A$5:$H$42"}</definedName>
    <definedName name="______xlfn.BAHTTEXT" hidden="1">#NAME?</definedName>
    <definedName name="_____b2" localSheetId="4" hidden="1">{"'Summary'!$A$5:$H$42"}</definedName>
    <definedName name="_____b2" hidden="1">{"'Summary'!$A$5:$H$42"}</definedName>
    <definedName name="_____b6" localSheetId="4" hidden="1">{"'Summary'!$A$5:$H$42"}</definedName>
    <definedName name="_____b6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4" hidden="1">{"'Summary'!$A$5:$H$42"}</definedName>
    <definedName name="_____jib2" hidden="1">{"'Summary'!$A$5:$H$42"}</definedName>
    <definedName name="_____xlfn.BAHTTEXT" hidden="1">#NAME?</definedName>
    <definedName name="____b2" localSheetId="4" hidden="1">{"'Summary'!$A$5:$H$42"}</definedName>
    <definedName name="____b2" hidden="1">{"'Summary'!$A$5:$H$42"}</definedName>
    <definedName name="____b6" localSheetId="4" hidden="1">{"'Summary'!$A$5:$H$42"}</definedName>
    <definedName name="____b6" hidden="1">{"'Summary'!$A$5:$H$42"}</definedName>
    <definedName name="____dfr4" hidden="1">[1]A!$J$4:$U$4</definedName>
    <definedName name="____jib1" localSheetId="4" hidden="1">{"'Summary'!$A$5:$H$42"}</definedName>
    <definedName name="____jib1" hidden="1">{"'Summary'!$A$5:$H$42"}</definedName>
    <definedName name="____jib2" localSheetId="4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4" hidden="1">{"'Summary'!$A$5:$H$42"}</definedName>
    <definedName name="___b2" hidden="1">{"'Summary'!$A$5:$H$42"}</definedName>
    <definedName name="___b6" localSheetId="4" hidden="1">{"'Summary'!$A$5:$H$42"}</definedName>
    <definedName name="___b6" hidden="1">{"'Summary'!$A$5:$H$42"}</definedName>
    <definedName name="___dfr4" hidden="1">[1]A!$J$4:$U$4</definedName>
    <definedName name="___jib1" localSheetId="4" hidden="1">{"'Summary'!$A$5:$H$42"}</definedName>
    <definedName name="___jib1" hidden="1">{"'Summary'!$A$5:$H$42"}</definedName>
    <definedName name="___jib2" localSheetId="4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4" hidden="1">{"'Summary'!$A$5:$H$42"}</definedName>
    <definedName name="__b2" hidden="1">{"'Summary'!$A$5:$H$42"}</definedName>
    <definedName name="__b6" localSheetId="4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4" hidden="1">{"'Summary'!$A$5:$H$42"}</definedName>
    <definedName name="__jib1" hidden="1">{"'Summary'!$A$5:$H$42"}</definedName>
    <definedName name="__jib2" localSheetId="4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4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4" hidden="1">{"'Summary'!$A$5:$H$42"}</definedName>
    <definedName name="_a3" hidden="1">{"'Summary'!$A$5:$H$42"}</definedName>
    <definedName name="_b2" localSheetId="4" hidden="1">{"'Summary'!$A$5:$H$42"}</definedName>
    <definedName name="_b2" hidden="1">{"'Summary'!$A$5:$H$42"}</definedName>
    <definedName name="_b3" localSheetId="4" hidden="1">{"'Summary'!$A$5:$H$42"}</definedName>
    <definedName name="_b3" hidden="1">{"'Summary'!$A$5:$H$42"}</definedName>
    <definedName name="_b6" localSheetId="4" hidden="1">{"'Summary'!$A$5:$H$42"}</definedName>
    <definedName name="_b6" hidden="1">{"'Summary'!$A$5:$H$42"}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4" hidden="1">{"'Summary'!$A$5:$H$42"}</definedName>
    <definedName name="_jib1" hidden="1">{"'Summary'!$A$5:$H$42"}</definedName>
    <definedName name="_jib2" localSheetId="4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4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4" hidden="1">{"'Summary'!$A$5:$H$42"}</definedName>
    <definedName name="aaaa" hidden="1">{"'Summary'!$A$5:$H$42"}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4" hidden="1">{"'Summary'!$A$5:$H$42"}</definedName>
    <definedName name="beau" hidden="1">{"'Summary'!$A$5:$H$42"}</definedName>
    <definedName name="beau1" localSheetId="4" hidden="1">{"'Summary'!$A$5:$H$42"}</definedName>
    <definedName name="beau1" hidden="1">{"'Summary'!$A$5:$H$42"}</definedName>
    <definedName name="beau2" localSheetId="4" hidden="1">{"'Summary'!$A$5:$H$42"}</definedName>
    <definedName name="beau2" hidden="1">{"'Summary'!$A$5:$H$42"}</definedName>
    <definedName name="beau3" localSheetId="4" hidden="1">{"'Summary'!$A$5:$H$42"}</definedName>
    <definedName name="beau3" hidden="1">{"'Summary'!$A$5:$H$42"}</definedName>
    <definedName name="beau4" localSheetId="4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4" hidden="1">{"Rent1",#N/A,FALSE,"RENT";"Rent2",#N/A,FALSE,"RENT"}</definedName>
    <definedName name="CCFG" hidden="1">{"Rent1",#N/A,FALSE,"RENT";"Rent2",#N/A,FALSE,"RENT"}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4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4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4" hidden="1">{"'Summary'!$A$5:$H$42"}</definedName>
    <definedName name="HTML_Control" hidden="1">{"'Summary'!$A$5:$H$42"}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4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4" hidden="1">{"'Summary'!$A$5:$H$42"}</definedName>
    <definedName name="JV07A" hidden="1">{"'Summary'!$A$5:$H$42"}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4" hidden="1">{"'Summary'!$A$5:$H$42"}</definedName>
    <definedName name="Kat" hidden="1">{"'Summary'!$A$5:$H$42"}</definedName>
    <definedName name="kghjff" hidden="1">[1]A!$J$144:$U$144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4" hidden="1">{"'Summary'!$A$5:$H$42"}</definedName>
    <definedName name="nittaya_su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4" hidden="1">{"'Summary'!$A$5:$H$42"}</definedName>
    <definedName name="nittaya_su_5_1" hidden="1">{"'Summary'!$A$5:$H$42"}</definedName>
    <definedName name="nnn" localSheetId="4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4" hidden="1">{#N/A,#N/A,FALSE,"SALES-03"}</definedName>
    <definedName name="price1" hidden="1">{#N/A,#N/A,FALSE,"SALES-03"}</definedName>
    <definedName name="_xlnm.Print_Area" localSheetId="0">'E2-4'!$A$1:$M$152</definedName>
    <definedName name="_xlnm.Print_Area" localSheetId="2">'E6'!$A$1:$Z$37</definedName>
    <definedName name="_xlnm.Print_Area" localSheetId="3">'Eng7'!$A$1:$P$32</definedName>
    <definedName name="ProdForm" hidden="1">#REF!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4" hidden="1">{"'Summary'!$A$5:$H$42"}</definedName>
    <definedName name="Remit0907" hidden="1">{"'Summary'!$A$5:$H$42"}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4" hidden="1">{"Rent1",#N/A,FALSE,"RENT";"Rent2",#N/A,FALSE,"RENT"}</definedName>
    <definedName name="rr" hidden="1">{"Rent1",#N/A,FALSE,"RENT";"Rent2",#N/A,FALSE,"RENT"}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CO" localSheetId="2">'E6'!$A$18</definedName>
    <definedName name="SCO" localSheetId="3">'Eng7'!#REF!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FP" localSheetId="0">'E2-4'!$A$13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4" hidden="1">{"'Summary'!$A$5:$H$42"}</definedName>
    <definedName name="tryuioytuio" hidden="1">{"'Summary'!$A$5:$H$42"}</definedName>
    <definedName name="tsdetstfghfgh" localSheetId="4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4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4" hidden="1">{#N/A,#N/A,FALSE,"SALES-03"}</definedName>
    <definedName name="wrn.dd." hidden="1">{#N/A,#N/A,FALSE,"SALES-03"}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4" hidden="1">{"Graphic",#N/A,TRUE,"Graphic"}</definedName>
    <definedName name="wrn.PEWC1." hidden="1">{"Graphic",#N/A,TRUE,"Graphic"}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3" i="1" l="1"/>
  <c r="K23" i="1"/>
  <c r="G19" i="1"/>
  <c r="M83" i="9" l="1"/>
  <c r="K83" i="9"/>
  <c r="I83" i="9"/>
  <c r="G83" i="9"/>
  <c r="M70" i="9"/>
  <c r="K70" i="9"/>
  <c r="I70" i="9"/>
  <c r="G70" i="9"/>
  <c r="M41" i="9"/>
  <c r="M45" i="9" s="1"/>
  <c r="K41" i="9"/>
  <c r="K45" i="9" s="1"/>
  <c r="I41" i="9"/>
  <c r="I45" i="9" s="1"/>
  <c r="G41" i="9"/>
  <c r="G45" i="9" s="1"/>
  <c r="A54" i="9"/>
  <c r="G86" i="9" l="1"/>
  <c r="G91" i="9" s="1"/>
  <c r="I86" i="9"/>
  <c r="I91" i="9" s="1"/>
  <c r="K86" i="9"/>
  <c r="K91" i="9" s="1"/>
  <c r="M86" i="9"/>
  <c r="M91" i="9" s="1"/>
  <c r="A2" i="6"/>
  <c r="A1" i="6"/>
  <c r="A1" i="7" s="1"/>
  <c r="A1" i="2"/>
  <c r="I53" i="2" l="1"/>
  <c r="M15" i="2"/>
  <c r="I15" i="2"/>
  <c r="I90" i="1"/>
  <c r="G90" i="1"/>
  <c r="G27" i="1" l="1"/>
  <c r="K27" i="1"/>
  <c r="I27" i="1"/>
  <c r="M27" i="1"/>
  <c r="G40" i="1"/>
  <c r="G42" i="1" s="1"/>
  <c r="K40" i="1"/>
  <c r="K42" i="1" s="1"/>
  <c r="I42" i="1"/>
  <c r="M42" i="1"/>
  <c r="I44" i="1" l="1"/>
  <c r="M44" i="1"/>
  <c r="K44" i="1"/>
  <c r="G44" i="1"/>
  <c r="L21" i="7"/>
  <c r="L28" i="7"/>
  <c r="P28" i="7" s="1"/>
  <c r="X30" i="6"/>
  <c r="X23" i="6"/>
  <c r="P30" i="6"/>
  <c r="N30" i="6"/>
  <c r="T23" i="6"/>
  <c r="N23" i="6"/>
  <c r="V23" i="6" l="1"/>
  <c r="N30" i="7"/>
  <c r="L30" i="7"/>
  <c r="K131" i="1" s="1"/>
  <c r="X32" i="6"/>
  <c r="G135" i="1" s="1"/>
  <c r="R32" i="6"/>
  <c r="P32" i="6"/>
  <c r="N32" i="6"/>
  <c r="G131" i="1" s="1"/>
  <c r="M53" i="2"/>
  <c r="K53" i="2"/>
  <c r="G53" i="2"/>
  <c r="K19" i="2"/>
  <c r="G19" i="2"/>
  <c r="K18" i="2"/>
  <c r="G18" i="2"/>
  <c r="K90" i="1"/>
  <c r="K78" i="1"/>
  <c r="G78" i="1"/>
  <c r="G68" i="1"/>
  <c r="G14" i="2" l="1"/>
  <c r="K14" i="2"/>
  <c r="A152" i="1" l="1"/>
  <c r="N19" i="7" l="1"/>
  <c r="N23" i="7" s="1"/>
  <c r="L19" i="7"/>
  <c r="L23" i="7" s="1"/>
  <c r="J19" i="7"/>
  <c r="J23" i="7" s="1"/>
  <c r="J26" i="7" s="1"/>
  <c r="J30" i="7" s="1"/>
  <c r="H19" i="7"/>
  <c r="H23" i="7" s="1"/>
  <c r="H26" i="7" s="1"/>
  <c r="H30" i="7" s="1"/>
  <c r="F19" i="7"/>
  <c r="F23" i="7" s="1"/>
  <c r="F26" i="7" s="1"/>
  <c r="P16" i="7"/>
  <c r="P21" i="7"/>
  <c r="X21" i="6"/>
  <c r="R21" i="6"/>
  <c r="P21" i="6"/>
  <c r="N21" i="6"/>
  <c r="L21" i="6"/>
  <c r="J21" i="6"/>
  <c r="H21" i="6"/>
  <c r="F21" i="6"/>
  <c r="T18" i="6"/>
  <c r="V18" i="6" s="1"/>
  <c r="Z18" i="6" s="1"/>
  <c r="M34" i="2"/>
  <c r="K34" i="2"/>
  <c r="G34" i="2"/>
  <c r="I34" i="2"/>
  <c r="P26" i="7" l="1"/>
  <c r="F30" i="7"/>
  <c r="J25" i="6"/>
  <c r="J28" i="6" s="1"/>
  <c r="J32" i="6" s="1"/>
  <c r="H25" i="6"/>
  <c r="H28" i="6" s="1"/>
  <c r="H32" i="6" s="1"/>
  <c r="L25" i="6"/>
  <c r="L28" i="6" s="1"/>
  <c r="L32" i="6" s="1"/>
  <c r="N25" i="6"/>
  <c r="R25" i="6"/>
  <c r="X25" i="6"/>
  <c r="P25" i="6"/>
  <c r="F25" i="6"/>
  <c r="F28" i="6" s="1"/>
  <c r="F32" i="6" s="1"/>
  <c r="T28" i="6" l="1"/>
  <c r="T19" i="6"/>
  <c r="V28" i="6" l="1"/>
  <c r="V19" i="6"/>
  <c r="T21" i="6"/>
  <c r="M14" i="2"/>
  <c r="M23" i="2" s="1"/>
  <c r="K23" i="2"/>
  <c r="I14" i="2"/>
  <c r="I23" i="2" s="1"/>
  <c r="Z28" i="6" l="1"/>
  <c r="T25" i="6"/>
  <c r="Z19" i="6"/>
  <c r="Z21" i="6" s="1"/>
  <c r="V21" i="6"/>
  <c r="G23" i="2"/>
  <c r="G26" i="2" s="1"/>
  <c r="Z25" i="6" l="1"/>
  <c r="V25" i="6"/>
  <c r="P30" i="7" l="1"/>
  <c r="P17" i="7"/>
  <c r="P19" i="7" s="1"/>
  <c r="P23" i="7" s="1"/>
  <c r="T30" i="6"/>
  <c r="T32" i="6" l="1"/>
  <c r="G132" i="1" s="1"/>
  <c r="V30" i="6"/>
  <c r="Z30" i="6" s="1"/>
  <c r="Z32" i="6" l="1"/>
  <c r="V32" i="6"/>
  <c r="I50" i="2"/>
  <c r="G50" i="2"/>
  <c r="G43" i="2"/>
  <c r="M26" i="2" l="1"/>
  <c r="M50" i="2" s="1"/>
  <c r="K26" i="2"/>
  <c r="K37" i="2" s="1"/>
  <c r="I26" i="2"/>
  <c r="K50" i="2" l="1"/>
  <c r="M43" i="2"/>
  <c r="K43" i="2" l="1"/>
  <c r="A102" i="1"/>
  <c r="A104" i="1"/>
  <c r="A53" i="1"/>
  <c r="A51" i="1"/>
  <c r="I37" i="2" l="1"/>
  <c r="M134" i="1"/>
  <c r="M137" i="1" s="1"/>
  <c r="K134" i="1"/>
  <c r="K137" i="1" s="1"/>
  <c r="I134" i="1"/>
  <c r="I137" i="1" s="1"/>
  <c r="G134" i="1"/>
  <c r="G137" i="1" s="1"/>
  <c r="M92" i="1"/>
  <c r="K92" i="1"/>
  <c r="I92" i="1"/>
  <c r="G92" i="1"/>
  <c r="M80" i="1"/>
  <c r="K80" i="1"/>
  <c r="I80" i="1"/>
  <c r="G80" i="1"/>
  <c r="G37" i="2" l="1"/>
  <c r="M37" i="2"/>
  <c r="G94" i="1"/>
  <c r="G139" i="1" s="1"/>
  <c r="M94" i="1"/>
  <c r="M139" i="1" s="1"/>
  <c r="I94" i="1"/>
  <c r="I139" i="1" s="1"/>
  <c r="K94" i="1"/>
  <c r="K139" i="1" l="1"/>
  <c r="I43" i="2"/>
</calcChain>
</file>

<file path=xl/sharedStrings.xml><?xml version="1.0" encoding="utf-8"?>
<sst xmlns="http://schemas.openxmlformats.org/spreadsheetml/2006/main" count="378" uniqueCount="220">
  <si>
    <t xml:space="preserve"> </t>
  </si>
  <si>
    <t>As at 31 March 2021</t>
  </si>
  <si>
    <t>Consolidated</t>
  </si>
  <si>
    <t>Separate</t>
  </si>
  <si>
    <t>(Unaudited)</t>
  </si>
  <si>
    <t>(Audited)</t>
  </si>
  <si>
    <t>31 March</t>
  </si>
  <si>
    <t>31 December</t>
  </si>
  <si>
    <t>Baht'000</t>
  </si>
  <si>
    <t>Notes</t>
  </si>
  <si>
    <t>Assets</t>
  </si>
  <si>
    <t>Current assets</t>
  </si>
  <si>
    <t xml:space="preserve">Cash and cash equivalents </t>
  </si>
  <si>
    <t xml:space="preserve">Inventories </t>
  </si>
  <si>
    <t>Other current assets</t>
  </si>
  <si>
    <t>Total current assets</t>
  </si>
  <si>
    <t>Non-current assets</t>
  </si>
  <si>
    <t>Deposits used as collateral</t>
  </si>
  <si>
    <t>Property, plant and equipment</t>
  </si>
  <si>
    <t>Deferred tax assets</t>
  </si>
  <si>
    <t xml:space="preserve">Other non-current assets  </t>
  </si>
  <si>
    <t>Total non-current assets</t>
  </si>
  <si>
    <t>Total assets</t>
  </si>
  <si>
    <t>The accompanying notes are an intregal part of these interim financial information</t>
  </si>
  <si>
    <t>Liabilities and equity</t>
  </si>
  <si>
    <t>Current liabilities</t>
  </si>
  <si>
    <t>Current portion of long-term borrowings</t>
  </si>
  <si>
    <t>from financial institutions</t>
  </si>
  <si>
    <t>Current portion of long-term borrowing</t>
  </si>
  <si>
    <t>Current portion of lease liabilities</t>
  </si>
  <si>
    <t>Current income tax payable</t>
  </si>
  <si>
    <t>Other current liabilities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</si>
  <si>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</si>
  <si>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</si>
  <si>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</si>
  <si>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</si>
  <si>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</si>
  <si>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</si>
  <si>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Authorized share capital</t>
  </si>
  <si>
    <t>Issued and paid-up share capital</t>
  </si>
  <si>
    <t>Unappropriated</t>
  </si>
  <si>
    <t>Gross Profit</t>
  </si>
  <si>
    <t>Other income</t>
  </si>
  <si>
    <t>Distribution costs</t>
  </si>
  <si>
    <t xml:space="preserve">Administrative expenses </t>
  </si>
  <si>
    <t>Gain (Loss) on exchange rate</t>
  </si>
  <si>
    <t>Finance costs</t>
  </si>
  <si>
    <t>Profit (loss) before income tax expense</t>
  </si>
  <si>
    <t>Income tax expense</t>
  </si>
  <si>
    <t>Share capital</t>
  </si>
  <si>
    <t>Surplus on gain from transfer of business</t>
  </si>
  <si>
    <t>Other components of shareholders' equity</t>
  </si>
  <si>
    <t>Profit (loss) for the period</t>
  </si>
  <si>
    <t>Profit (loss) attributable to:</t>
  </si>
  <si>
    <t>Basic earnings (loss) per share (baht)</t>
  </si>
  <si>
    <t>Retained earnings</t>
  </si>
  <si>
    <t xml:space="preserve">Issued and </t>
  </si>
  <si>
    <t>Premium on</t>
  </si>
  <si>
    <t>Surplus on gain</t>
  </si>
  <si>
    <t>paid-up</t>
  </si>
  <si>
    <t>ordinary</t>
  </si>
  <si>
    <t xml:space="preserve">from transfer </t>
  </si>
  <si>
    <t>share capital</t>
  </si>
  <si>
    <t>shares</t>
  </si>
  <si>
    <t>of business</t>
  </si>
  <si>
    <t xml:space="preserve"> entity</t>
  </si>
  <si>
    <t>Appropriated</t>
  </si>
  <si>
    <t>financial</t>
  </si>
  <si>
    <t>statements</t>
  </si>
  <si>
    <t>Total</t>
  </si>
  <si>
    <t>Total other</t>
  </si>
  <si>
    <t>components of</t>
  </si>
  <si>
    <t>the Parent</t>
  </si>
  <si>
    <t>Non-controlling</t>
  </si>
  <si>
    <t>interests</t>
  </si>
  <si>
    <t>equity</t>
  </si>
  <si>
    <t>ordinary shares</t>
  </si>
  <si>
    <t>Other components</t>
  </si>
  <si>
    <t>For the three-month period ended 31 March 2021</t>
  </si>
  <si>
    <t>Statement of Comprehensive Income (Unaudited)</t>
  </si>
  <si>
    <t>Discount from temporary relief measures</t>
  </si>
  <si>
    <t>Dividend income</t>
  </si>
  <si>
    <t>Interest income</t>
  </si>
  <si>
    <t xml:space="preserve">Other current assets </t>
  </si>
  <si>
    <t>Other non-current assets</t>
  </si>
  <si>
    <t>Cash flows from investing activities</t>
  </si>
  <si>
    <t>Interest received</t>
  </si>
  <si>
    <t>Net cash used in investing activities</t>
  </si>
  <si>
    <t>Cash  flows  from  financing  activities</t>
  </si>
  <si>
    <t>Net cash used in financing activities</t>
  </si>
  <si>
    <t>Closing balance of cash and cash equivalents</t>
  </si>
  <si>
    <t>Opening balance of cash and cash equivalents</t>
  </si>
  <si>
    <t xml:space="preserve">Items that will be reclassified subsequently </t>
  </si>
  <si>
    <t>for the period - net of tax</t>
  </si>
  <si>
    <t>owners of</t>
  </si>
  <si>
    <t>Issued and</t>
  </si>
  <si>
    <t xml:space="preserve">Cost of sales </t>
  </si>
  <si>
    <t xml:space="preserve">Appropriated - Legal reserve </t>
  </si>
  <si>
    <t xml:space="preserve">Changes in equity for period </t>
  </si>
  <si>
    <t>Changes in working capital:</t>
  </si>
  <si>
    <t>Net cash generated from operating activities</t>
  </si>
  <si>
    <t>Cash generated from operations</t>
  </si>
  <si>
    <t xml:space="preserve">Earnings (loss) per share </t>
  </si>
  <si>
    <t>financial information</t>
  </si>
  <si>
    <t>Consolidated financial information (Unaudited)</t>
  </si>
  <si>
    <t>Separate financial information (Unaudited)</t>
  </si>
  <si>
    <t>Consolidated
financial information</t>
  </si>
  <si>
    <t>Separate
financial information</t>
  </si>
  <si>
    <t>Profit (loss) before income tax</t>
  </si>
  <si>
    <t>Adjustments for:</t>
  </si>
  <si>
    <t xml:space="preserve">Loss on write-off of property, plant and equipment, </t>
  </si>
  <si>
    <t>Customer loyalty program expense</t>
  </si>
  <si>
    <t>Employee benefit obligations</t>
  </si>
  <si>
    <t>Interest paid</t>
  </si>
  <si>
    <t>Income tax paid</t>
  </si>
  <si>
    <t>-</t>
  </si>
  <si>
    <t>Repayments on lease liabilities</t>
  </si>
  <si>
    <t>Dividend paid</t>
  </si>
  <si>
    <t>Non-cash items</t>
  </si>
  <si>
    <t>Attributable to owners of the Parent</t>
  </si>
  <si>
    <t>Translation of</t>
  </si>
  <si>
    <t>Remeasurement of</t>
  </si>
  <si>
    <t>Other components of equity</t>
  </si>
  <si>
    <t>of equity</t>
  </si>
  <si>
    <t>Investment in subsidiaries</t>
  </si>
  <si>
    <t>Investment in associate</t>
  </si>
  <si>
    <t>Share of profit (loss) from investment</t>
  </si>
  <si>
    <t>in associate and joint ventures</t>
  </si>
  <si>
    <t>Equity</t>
  </si>
  <si>
    <t>Equity attributable to owners of the parent</t>
  </si>
  <si>
    <t>Total equity</t>
  </si>
  <si>
    <t>Total liabilities and equity</t>
  </si>
  <si>
    <t>and intangible assets</t>
  </si>
  <si>
    <t>Accrued dividends</t>
  </si>
  <si>
    <t>Trade and other receivables</t>
  </si>
  <si>
    <t>Trade and other payables</t>
  </si>
  <si>
    <r>
      <t xml:space="preserve">Liabilities and equity </t>
    </r>
    <r>
      <rPr>
        <sz val="9"/>
        <rFont val="Arial"/>
        <family val="2"/>
      </rPr>
      <t>(Cont'd)</t>
    </r>
  </si>
  <si>
    <t>S&amp;P Syndicate Public Company Limited and its subsidiaries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</si>
  <si>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</si>
  <si>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(Cont'd)</t>
    </r>
  </si>
  <si>
    <t xml:space="preserve">Short-term borrowings </t>
  </si>
  <si>
    <t xml:space="preserve">Long-term borrowings </t>
  </si>
  <si>
    <t>Beginning balances as at 1 January 2020</t>
  </si>
  <si>
    <t>Ending balances as at 31 March 2020</t>
  </si>
  <si>
    <t>Beginning balances as at 1 January 2021</t>
  </si>
  <si>
    <t>Ending balances as at 31 March 2021</t>
  </si>
  <si>
    <r>
      <t xml:space="preserve">Statements of Changes in Equity </t>
    </r>
    <r>
      <rPr>
        <sz val="9"/>
        <rFont val="Arial"/>
        <family val="2"/>
      </rPr>
      <t>(Con't)</t>
    </r>
  </si>
  <si>
    <t xml:space="preserve">   in fair value of financial assets</t>
  </si>
  <si>
    <t>Proceeds from short-term</t>
  </si>
  <si>
    <t xml:space="preserve">   borrowings from financial institutions</t>
  </si>
  <si>
    <t>Proceeds from long-term</t>
  </si>
  <si>
    <t>Repayments on long-term</t>
  </si>
  <si>
    <t xml:space="preserve">Exchange gains (losses) </t>
  </si>
  <si>
    <t xml:space="preserve">   on cash and cash equivalents</t>
  </si>
  <si>
    <t>Payable balances from purchase</t>
  </si>
  <si>
    <t xml:space="preserve">   of property, plant and equipment</t>
  </si>
  <si>
    <t>Statements of Cash Flows (Unaudited)</t>
  </si>
  <si>
    <r>
      <t xml:space="preserve">Statements of Cash Flows (Unaudited) </t>
    </r>
    <r>
      <rPr>
        <sz val="9"/>
        <rFont val="Arial"/>
        <family val="2"/>
      </rPr>
      <t>(Cont'd)</t>
    </r>
  </si>
  <si>
    <t xml:space="preserve">Payments for purchase of property, plant and </t>
  </si>
  <si>
    <t xml:space="preserve">equipment and intangible assets </t>
  </si>
  <si>
    <t xml:space="preserve">    and cash equivalents</t>
  </si>
  <si>
    <t>Net increase (decrease) in cash</t>
  </si>
  <si>
    <t>Other comprehensive income (expense)</t>
  </si>
  <si>
    <t>Total other comprehensive income (expense)</t>
  </si>
  <si>
    <t>Owners of the parent</t>
  </si>
  <si>
    <t>Non-controlling interests</t>
  </si>
  <si>
    <t>Comprehensive income (expense) for the period</t>
  </si>
  <si>
    <t xml:space="preserve">Total comprehensive income (expense) for the period </t>
  </si>
  <si>
    <t>Depreciation and amortisation</t>
  </si>
  <si>
    <t>Unrealised gain from changes</t>
  </si>
  <si>
    <t>Proceeds from disposals of property, plant and equipment</t>
  </si>
  <si>
    <t>Interest paid on lease liabilities</t>
  </si>
  <si>
    <t>Premium on ordinary shares</t>
  </si>
  <si>
    <t>Unrealised (gain) loss on exchange rate</t>
  </si>
  <si>
    <t xml:space="preserve">legal reserve </t>
  </si>
  <si>
    <t>Balance as at 1 January 2020 - restated</t>
  </si>
  <si>
    <t>legal reserve</t>
  </si>
  <si>
    <t>Total comprehensive income</t>
  </si>
  <si>
    <t>(expense) for the period</t>
  </si>
  <si>
    <t>(expense) attributable  to:</t>
  </si>
  <si>
    <t xml:space="preserve">to profit or loss </t>
  </si>
  <si>
    <t>Currency translation differences</t>
  </si>
  <si>
    <t>and right-of-use assets</t>
  </si>
  <si>
    <t xml:space="preserve">and intangible assets </t>
  </si>
  <si>
    <t>Right-of-use assets</t>
  </si>
  <si>
    <t>Gain on disposals of property, plant and equipment</t>
  </si>
  <si>
    <t>Investment in joint ventures</t>
  </si>
  <si>
    <t>Revenue from sales</t>
  </si>
  <si>
    <t xml:space="preserve"> fair value through profit or loss</t>
  </si>
  <si>
    <t xml:space="preserve">Current portion of long-term loans to </t>
  </si>
  <si>
    <t>related parties</t>
  </si>
  <si>
    <t>Intangible assets</t>
  </si>
  <si>
    <t>Employee benefit paid</t>
  </si>
  <si>
    <t>obligations</t>
  </si>
  <si>
    <t>employee benefit</t>
  </si>
  <si>
    <t>Financial assets measured at</t>
  </si>
  <si>
    <t xml:space="preserve">   joint ventures</t>
  </si>
  <si>
    <t xml:space="preserve">Share of (profit) loss from associate and </t>
  </si>
  <si>
    <t>Impairment charge on property, plant and</t>
  </si>
  <si>
    <t>equipment (reversal)</t>
  </si>
  <si>
    <t>Long-term loans to related parties</t>
  </si>
  <si>
    <t xml:space="preserve">Employee benefit obligations </t>
  </si>
  <si>
    <t>- current portion</t>
  </si>
  <si>
    <t>- non-current portion</t>
  </si>
  <si>
    <t>490,408,365 ordinary shares,</t>
  </si>
  <si>
    <t>at par value of Baht 1 each</t>
  </si>
  <si>
    <t>fully paid-up of Baht 1 each</t>
  </si>
  <si>
    <t xml:space="preserve"> income (expense)</t>
  </si>
  <si>
    <t>Other comprehensive</t>
  </si>
  <si>
    <t>Effect of initial application of new TFRS</t>
  </si>
  <si>
    <t>Expected credit loss - trade receivables</t>
  </si>
  <si>
    <t>Repayment of loans to related parties</t>
  </si>
  <si>
    <t>2021</t>
  </si>
  <si>
    <t>2020</t>
  </si>
  <si>
    <t>Note</t>
  </si>
  <si>
    <t>Short-term loan to related party</t>
  </si>
  <si>
    <t>from related party</t>
  </si>
  <si>
    <t>Long-term borrowing from related party</t>
  </si>
  <si>
    <t>to joint venture entity</t>
  </si>
  <si>
    <t>to joint-venture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</si>
</sst>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;\(#,##0\);&quot;-&quot;;@"/>
    <numFmt numFmtId="171" formatCode="#,##0.00;\(#,##0.00\);&quot;-&quot;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rgb="FF00000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5" fillId="0" borderId="0"/>
  </cellStyleXfs>
  <cellXfs count="259">
    <xf numFmtId="0" fontId="0" fillId="0" borderId="0" xfId="0"/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9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9" fontId="6" fillId="0" borderId="0" xfId="0" applyNumberFormat="1" applyFont="1" applyBorder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1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4" fontId="6" fillId="0" borderId="0" xfId="0" applyNumberFormat="1" applyFont="1" applyFill="1" applyAlignment="1">
      <alignment horizontal="left" vertical="center"/>
    </xf>
    <xf numFmtId="164" fontId="8" fillId="0" borderId="0" xfId="1" quotePrefix="1" applyNumberFormat="1" applyFont="1" applyAlignment="1">
      <alignment horizontal="left" vertical="center"/>
    </xf>
    <xf numFmtId="164" fontId="9" fillId="0" borderId="0" xfId="1" applyNumberFormat="1" applyFont="1" applyAlignment="1">
      <alignment horizontal="lef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0" fontId="10" fillId="0" borderId="0" xfId="0" applyFont="1" applyAlignment="1" applyProtection="1">
      <alignment vertical="center"/>
      <protection locked="0"/>
    </xf>
    <xf numFmtId="164" fontId="8" fillId="0" borderId="0" xfId="1" applyNumberFormat="1" applyFont="1" applyAlignment="1">
      <alignment horizontal="left" vertical="center"/>
    </xf>
    <xf numFmtId="164" fontId="8" fillId="0" borderId="1" xfId="1" applyNumberFormat="1" applyFont="1" applyBorder="1" applyAlignment="1">
      <alignment horizontal="left" vertical="center"/>
    </xf>
    <xf numFmtId="164" fontId="9" fillId="0" borderId="1" xfId="1" applyNumberFormat="1" applyFont="1" applyBorder="1" applyAlignment="1">
      <alignment horizontal="left"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right" vertical="center"/>
    </xf>
    <xf numFmtId="166" fontId="9" fillId="0" borderId="1" xfId="5" applyNumberFormat="1" applyFont="1" applyFill="1" applyBorder="1" applyAlignment="1">
      <alignment horizontal="right" vertical="center"/>
    </xf>
    <xf numFmtId="164" fontId="8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0" fontId="10" fillId="0" borderId="0" xfId="0" applyFont="1" applyBorder="1" applyAlignment="1" applyProtection="1">
      <alignment vertical="center"/>
      <protection locked="0"/>
    </xf>
    <xf numFmtId="164" fontId="8" fillId="0" borderId="1" xfId="1" applyNumberFormat="1" applyFont="1" applyFill="1" applyBorder="1" applyAlignment="1">
      <alignment horizontal="center" vertical="center"/>
    </xf>
    <xf numFmtId="3" fontId="8" fillId="0" borderId="1" xfId="6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left" vertical="center"/>
    </xf>
    <xf numFmtId="0" fontId="10" fillId="0" borderId="0" xfId="0" quotePrefix="1" applyFont="1" applyFill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167" fontId="9" fillId="0" borderId="0" xfId="5" applyNumberFormat="1" applyFont="1" applyFill="1" applyAlignment="1">
      <alignment horizontal="right" vertical="center"/>
    </xf>
    <xf numFmtId="167" fontId="9" fillId="0" borderId="1" xfId="5" applyNumberFormat="1" applyFont="1" applyFill="1" applyBorder="1" applyAlignment="1">
      <alignment horizontal="right" vertical="center"/>
    </xf>
    <xf numFmtId="164" fontId="9" fillId="0" borderId="1" xfId="5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left" vertical="center"/>
    </xf>
    <xf numFmtId="164" fontId="9" fillId="0" borderId="0" xfId="1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0" fontId="9" fillId="0" borderId="0" xfId="1" quotePrefix="1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0" fontId="9" fillId="0" borderId="0" xfId="4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164" fontId="9" fillId="0" borderId="1" xfId="0" applyNumberFormat="1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center" vertical="center"/>
    </xf>
    <xf numFmtId="169" fontId="9" fillId="0" borderId="1" xfId="0" applyNumberFormat="1" applyFont="1" applyFill="1" applyBorder="1" applyAlignment="1">
      <alignment horizontal="right" vertical="center"/>
    </xf>
    <xf numFmtId="167" fontId="9" fillId="0" borderId="0" xfId="5" applyNumberFormat="1" applyFont="1" applyFill="1" applyBorder="1" applyAlignment="1">
      <alignment horizontal="right" vertical="center"/>
    </xf>
    <xf numFmtId="164" fontId="9" fillId="0" borderId="0" xfId="5" applyNumberFormat="1" applyFont="1" applyFill="1" applyBorder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4" fontId="9" fillId="0" borderId="1" xfId="1" applyNumberFormat="1" applyFont="1" applyBorder="1" applyAlignment="1">
      <alignment horizontal="right" vertical="center"/>
    </xf>
    <xf numFmtId="164" fontId="9" fillId="0" borderId="0" xfId="1" applyNumberFormat="1" applyFont="1" applyBorder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9" fillId="0" borderId="1" xfId="0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9" fontId="9" fillId="0" borderId="1" xfId="0" applyNumberFormat="1" applyFont="1" applyBorder="1" applyAlignment="1">
      <alignment horizontal="right" vertical="center"/>
    </xf>
    <xf numFmtId="169" fontId="9" fillId="0" borderId="1" xfId="0" applyNumberFormat="1" applyFont="1" applyBorder="1" applyAlignment="1">
      <alignment vertical="center"/>
    </xf>
    <xf numFmtId="169" fontId="9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horizontal="right" vertical="center"/>
    </xf>
    <xf numFmtId="169" fontId="9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9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9" fontId="9" fillId="0" borderId="0" xfId="0" applyNumberFormat="1" applyFont="1" applyFill="1" applyAlignment="1">
      <alignment vertical="center"/>
    </xf>
    <xf numFmtId="169" fontId="9" fillId="0" borderId="0" xfId="0" applyNumberFormat="1" applyFont="1" applyFill="1" applyBorder="1" applyAlignment="1">
      <alignment vertical="center"/>
    </xf>
    <xf numFmtId="0" fontId="8" fillId="0" borderId="0" xfId="1" applyFont="1" applyFill="1" applyAlignment="1">
      <alignment horizontal="left" vertical="center"/>
    </xf>
    <xf numFmtId="169" fontId="9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169" fontId="9" fillId="0" borderId="2" xfId="0" applyNumberFormat="1" applyFont="1" applyFill="1" applyBorder="1" applyAlignment="1">
      <alignment horizontal="right" vertical="center"/>
    </xf>
    <xf numFmtId="169" fontId="9" fillId="2" borderId="0" xfId="0" applyNumberFormat="1" applyFont="1" applyFill="1" applyAlignment="1">
      <alignment horizontal="right" vertical="center"/>
    </xf>
    <xf numFmtId="169" fontId="9" fillId="2" borderId="0" xfId="0" applyNumberFormat="1" applyFont="1" applyFill="1" applyAlignment="1">
      <alignment vertical="center"/>
    </xf>
    <xf numFmtId="169" fontId="9" fillId="2" borderId="1" xfId="0" applyNumberFormat="1" applyFont="1" applyFill="1" applyBorder="1" applyAlignment="1">
      <alignment horizontal="right" vertical="center"/>
    </xf>
    <xf numFmtId="169" fontId="9" fillId="2" borderId="1" xfId="0" applyNumberFormat="1" applyFont="1" applyFill="1" applyBorder="1" applyAlignment="1">
      <alignment vertical="center"/>
    </xf>
    <xf numFmtId="169" fontId="9" fillId="2" borderId="0" xfId="0" applyNumberFormat="1" applyFont="1" applyFill="1" applyBorder="1" applyAlignment="1">
      <alignment horizontal="right" vertical="center"/>
    </xf>
    <xf numFmtId="169" fontId="9" fillId="2" borderId="0" xfId="0" applyNumberFormat="1" applyFont="1" applyFill="1" applyBorder="1" applyAlignment="1">
      <alignment vertical="center"/>
    </xf>
    <xf numFmtId="169" fontId="9" fillId="2" borderId="2" xfId="0" applyNumberFormat="1" applyFont="1" applyFill="1" applyBorder="1" applyAlignment="1">
      <alignment horizontal="right" vertical="center"/>
    </xf>
    <xf numFmtId="166" fontId="9" fillId="0" borderId="1" xfId="5" applyNumberFormat="1" applyFont="1" applyBorder="1" applyAlignment="1">
      <alignment horizontal="right" vertical="center"/>
    </xf>
    <xf numFmtId="167" fontId="9" fillId="0" borderId="1" xfId="5" applyNumberFormat="1" applyFont="1" applyBorder="1" applyAlignment="1">
      <alignment horizontal="right" vertical="center"/>
    </xf>
    <xf numFmtId="164" fontId="9" fillId="0" borderId="1" xfId="5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64" fontId="8" fillId="0" borderId="0" xfId="1" quotePrefix="1" applyNumberFormat="1" applyFont="1" applyFill="1" applyAlignment="1">
      <alignment horizontal="left" vertical="center"/>
    </xf>
    <xf numFmtId="169" fontId="8" fillId="0" borderId="0" xfId="0" applyNumberFormat="1" applyFont="1" applyFill="1" applyAlignment="1">
      <alignment horizontal="right" vertical="center"/>
    </xf>
    <xf numFmtId="164" fontId="8" fillId="0" borderId="1" xfId="1" applyNumberFormat="1" applyFont="1" applyFill="1" applyBorder="1" applyAlignment="1">
      <alignment horizontal="lef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69" fontId="8" fillId="0" borderId="4" xfId="0" applyNumberFormat="1" applyFont="1" applyFill="1" applyBorder="1" applyAlignment="1">
      <alignment horizontal="center" vertical="center"/>
    </xf>
    <xf numFmtId="169" fontId="8" fillId="0" borderId="4" xfId="0" applyNumberFormat="1" applyFont="1" applyFill="1" applyBorder="1" applyAlignment="1">
      <alignment vertical="center"/>
    </xf>
    <xf numFmtId="169" fontId="8" fillId="0" borderId="0" xfId="0" applyNumberFormat="1" applyFont="1" applyFill="1" applyAlignment="1">
      <alignment vertical="center"/>
    </xf>
    <xf numFmtId="169" fontId="8" fillId="0" borderId="1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164" fontId="9" fillId="0" borderId="0" xfId="1" applyNumberFormat="1" applyFont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69" fontId="9" fillId="0" borderId="0" xfId="1" applyNumberFormat="1" applyFont="1" applyAlignment="1">
      <alignment horizontal="right" vertical="center"/>
    </xf>
    <xf numFmtId="169" fontId="9" fillId="0" borderId="0" xfId="6" applyNumberFormat="1" applyFont="1" applyAlignment="1">
      <alignment horizontal="right" vertical="center"/>
    </xf>
    <xf numFmtId="168" fontId="9" fillId="0" borderId="0" xfId="6" applyNumberFormat="1" applyFont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3" fontId="10" fillId="0" borderId="0" xfId="0" applyNumberFormat="1" applyFont="1" applyAlignment="1">
      <alignment vertical="center" wrapText="1"/>
    </xf>
    <xf numFmtId="164" fontId="9" fillId="0" borderId="0" xfId="0" applyNumberFormat="1" applyFont="1" applyAlignment="1">
      <alignment horizontal="left" vertical="center"/>
    </xf>
    <xf numFmtId="169" fontId="10" fillId="0" borderId="0" xfId="0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4" applyFont="1" applyAlignment="1">
      <alignment vertical="center"/>
    </xf>
    <xf numFmtId="164" fontId="8" fillId="0" borderId="0" xfId="1" quotePrefix="1" applyNumberFormat="1" applyFont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8" fillId="0" borderId="0" xfId="1" applyNumberFormat="1" applyFont="1" applyAlignment="1">
      <alignment vertical="center"/>
    </xf>
    <xf numFmtId="164" fontId="8" fillId="0" borderId="1" xfId="1" applyNumberFormat="1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164" fontId="8" fillId="0" borderId="0" xfId="1" applyNumberFormat="1" applyFont="1" applyBorder="1" applyAlignment="1">
      <alignment vertical="center"/>
    </xf>
    <xf numFmtId="164" fontId="9" fillId="0" borderId="0" xfId="1" applyNumberFormat="1" applyFont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4" fontId="8" fillId="0" borderId="0" xfId="1" quotePrefix="1" applyNumberFormat="1" applyFont="1" applyFill="1" applyBorder="1" applyAlignment="1">
      <alignment vertical="center"/>
    </xf>
    <xf numFmtId="167" fontId="9" fillId="0" borderId="0" xfId="5" applyNumberFormat="1" applyFont="1" applyFill="1" applyBorder="1" applyAlignment="1">
      <alignment vertical="center"/>
    </xf>
    <xf numFmtId="164" fontId="9" fillId="0" borderId="0" xfId="5" applyNumberFormat="1" applyFont="1" applyFill="1" applyBorder="1" applyAlignment="1">
      <alignment vertical="center"/>
    </xf>
    <xf numFmtId="0" fontId="10" fillId="0" borderId="0" xfId="0" applyFont="1" applyFill="1" applyBorder="1" applyAlignment="1" applyProtection="1">
      <alignment horizontal="right" vertical="center"/>
      <protection locked="0"/>
    </xf>
    <xf numFmtId="164" fontId="13" fillId="0" borderId="0" xfId="1" applyNumberFormat="1" applyFont="1" applyAlignment="1">
      <alignment vertical="center"/>
    </xf>
    <xf numFmtId="164" fontId="13" fillId="0" borderId="0" xfId="1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Fill="1" applyBorder="1" applyAlignment="1" applyProtection="1">
      <alignment vertical="center"/>
      <protection locked="0"/>
    </xf>
    <xf numFmtId="3" fontId="6" fillId="0" borderId="0" xfId="6" applyNumberFormat="1" applyFont="1" applyBorder="1" applyAlignment="1">
      <alignment horizontal="right" vertical="center"/>
    </xf>
    <xf numFmtId="164" fontId="8" fillId="0" borderId="0" xfId="1" applyNumberFormat="1" applyFont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center" vertical="center"/>
    </xf>
    <xf numFmtId="0" fontId="10" fillId="0" borderId="0" xfId="0" quotePrefix="1" applyFont="1" applyFill="1" applyBorder="1" applyAlignment="1">
      <alignment vertical="center"/>
    </xf>
    <xf numFmtId="164" fontId="9" fillId="0" borderId="0" xfId="1" quotePrefix="1" applyNumberFormat="1" applyFont="1" applyFill="1" applyBorder="1" applyAlignment="1">
      <alignment horizontal="left" vertical="center"/>
    </xf>
    <xf numFmtId="170" fontId="9" fillId="0" borderId="0" xfId="5" applyNumberFormat="1" applyFont="1" applyFill="1" applyAlignment="1">
      <alignment vertical="center"/>
    </xf>
    <xf numFmtId="170" fontId="9" fillId="0" borderId="1" xfId="5" applyNumberFormat="1" applyFont="1" applyFill="1" applyBorder="1" applyAlignment="1">
      <alignment vertical="center"/>
    </xf>
    <xf numFmtId="170" fontId="9" fillId="0" borderId="0" xfId="5" applyNumberFormat="1" applyFont="1" applyFill="1" applyBorder="1" applyAlignment="1">
      <alignment vertical="center"/>
    </xf>
    <xf numFmtId="170" fontId="8" fillId="0" borderId="0" xfId="6" applyNumberFormat="1" applyFont="1" applyFill="1" applyBorder="1" applyAlignment="1">
      <alignment horizontal="right" vertical="center"/>
    </xf>
    <xf numFmtId="170" fontId="8" fillId="0" borderId="1" xfId="6" applyNumberFormat="1" applyFont="1" applyFill="1" applyBorder="1" applyAlignment="1">
      <alignment horizontal="right" vertical="center"/>
    </xf>
    <xf numFmtId="170" fontId="9" fillId="2" borderId="0" xfId="5" applyNumberFormat="1" applyFont="1" applyFill="1" applyAlignment="1">
      <alignment horizontal="right" vertical="center"/>
    </xf>
    <xf numFmtId="170" fontId="9" fillId="2" borderId="0" xfId="6" applyNumberFormat="1" applyFont="1" applyFill="1" applyAlignment="1">
      <alignment horizontal="right" vertical="center"/>
    </xf>
    <xf numFmtId="170" fontId="9" fillId="2" borderId="1" xfId="6" applyNumberFormat="1" applyFont="1" applyFill="1" applyBorder="1" applyAlignment="1">
      <alignment horizontal="right" vertical="center"/>
    </xf>
    <xf numFmtId="170" fontId="8" fillId="2" borderId="0" xfId="6" applyNumberFormat="1" applyFont="1" applyFill="1" applyBorder="1" applyAlignment="1">
      <alignment horizontal="right" vertical="center"/>
    </xf>
    <xf numFmtId="170" fontId="9" fillId="2" borderId="0" xfId="6" applyNumberFormat="1" applyFont="1" applyFill="1" applyBorder="1" applyAlignment="1">
      <alignment horizontal="right" vertical="center"/>
    </xf>
    <xf numFmtId="170" fontId="9" fillId="2" borderId="2" xfId="6" applyNumberFormat="1" applyFont="1" applyFill="1" applyBorder="1" applyAlignment="1">
      <alignment horizontal="right" vertical="center"/>
    </xf>
    <xf numFmtId="170" fontId="9" fillId="2" borderId="0" xfId="5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 applyProtection="1">
      <alignment vertical="center"/>
      <protection locked="0"/>
    </xf>
    <xf numFmtId="170" fontId="9" fillId="0" borderId="1" xfId="6" applyNumberFormat="1" applyFont="1" applyFill="1" applyBorder="1" applyAlignment="1">
      <alignment vertical="center"/>
    </xf>
    <xf numFmtId="170" fontId="9" fillId="0" borderId="0" xfId="6" applyNumberFormat="1" applyFont="1" applyFill="1" applyBorder="1" applyAlignment="1">
      <alignment vertical="center"/>
    </xf>
    <xf numFmtId="170" fontId="9" fillId="0" borderId="0" xfId="5" applyNumberFormat="1" applyFont="1" applyFill="1" applyAlignment="1">
      <alignment horizontal="right" vertical="center"/>
    </xf>
    <xf numFmtId="170" fontId="9" fillId="0" borderId="0" xfId="6" applyNumberFormat="1" applyFont="1" applyFill="1" applyAlignment="1">
      <alignment horizontal="right" vertical="center"/>
    </xf>
    <xf numFmtId="170" fontId="9" fillId="0" borderId="1" xfId="6" applyNumberFormat="1" applyFont="1" applyFill="1" applyBorder="1" applyAlignment="1">
      <alignment horizontal="right" vertical="center"/>
    </xf>
    <xf numFmtId="170" fontId="9" fillId="0" borderId="0" xfId="6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 applyProtection="1">
      <alignment horizontal="right" vertical="center"/>
      <protection locked="0"/>
    </xf>
    <xf numFmtId="170" fontId="9" fillId="0" borderId="2" xfId="6" applyNumberFormat="1" applyFont="1" applyFill="1" applyBorder="1" applyAlignment="1">
      <alignment horizontal="right" vertical="center"/>
    </xf>
    <xf numFmtId="170" fontId="9" fillId="0" borderId="0" xfId="5" applyNumberFormat="1" applyFont="1" applyFill="1" applyBorder="1" applyAlignment="1">
      <alignment horizontal="right" vertical="center"/>
    </xf>
    <xf numFmtId="170" fontId="8" fillId="0" borderId="1" xfId="6" applyNumberFormat="1" applyFont="1" applyBorder="1" applyAlignment="1">
      <alignment horizontal="right" vertical="center"/>
    </xf>
    <xf numFmtId="171" fontId="9" fillId="2" borderId="0" xfId="6" applyNumberFormat="1" applyFont="1" applyFill="1" applyAlignment="1">
      <alignment horizontal="right" vertical="center"/>
    </xf>
    <xf numFmtId="171" fontId="9" fillId="0" borderId="0" xfId="6" applyNumberFormat="1" applyFont="1" applyFill="1" applyBorder="1" applyAlignment="1">
      <alignment horizontal="right" vertical="center"/>
    </xf>
    <xf numFmtId="170" fontId="9" fillId="0" borderId="1" xfId="5" applyNumberFormat="1" applyFont="1" applyFill="1" applyBorder="1" applyAlignment="1">
      <alignment horizontal="right" vertical="center"/>
    </xf>
    <xf numFmtId="170" fontId="8" fillId="0" borderId="0" xfId="6" applyNumberFormat="1" applyFont="1" applyFill="1" applyAlignment="1">
      <alignment horizontal="right" vertical="center"/>
    </xf>
    <xf numFmtId="170" fontId="8" fillId="0" borderId="0" xfId="6" quotePrefix="1" applyNumberFormat="1" applyFont="1" applyFill="1" applyAlignment="1">
      <alignment horizontal="right" vertical="center"/>
    </xf>
    <xf numFmtId="170" fontId="10" fillId="2" borderId="0" xfId="0" applyNumberFormat="1" applyFont="1" applyFill="1" applyBorder="1" applyAlignment="1">
      <alignment vertical="center"/>
    </xf>
    <xf numFmtId="170" fontId="9" fillId="2" borderId="1" xfId="5" applyNumberFormat="1" applyFont="1" applyFill="1" applyBorder="1" applyAlignment="1">
      <alignment horizontal="right" vertical="center"/>
    </xf>
    <xf numFmtId="170" fontId="9" fillId="0" borderId="1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>
      <alignment vertical="center"/>
    </xf>
    <xf numFmtId="170" fontId="9" fillId="0" borderId="0" xfId="0" applyNumberFormat="1" applyFont="1" applyAlignment="1">
      <alignment horizontal="right" vertical="center"/>
    </xf>
    <xf numFmtId="170" fontId="9" fillId="0" borderId="1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0" fontId="6" fillId="0" borderId="1" xfId="6" applyNumberFormat="1" applyFont="1" applyBorder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7" fillId="0" borderId="1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7" fillId="0" borderId="2" xfId="0" applyNumberFormat="1" applyFont="1" applyFill="1" applyBorder="1" applyAlignment="1">
      <alignment horizontal="right" vertical="center"/>
    </xf>
    <xf numFmtId="170" fontId="7" fillId="2" borderId="0" xfId="0" applyNumberFormat="1" applyFont="1" applyFill="1" applyAlignment="1">
      <alignment horizontal="right" vertical="center"/>
    </xf>
    <xf numFmtId="170" fontId="7" fillId="2" borderId="1" xfId="0" applyNumberFormat="1" applyFont="1" applyFill="1" applyBorder="1" applyAlignment="1">
      <alignment horizontal="right" vertical="center"/>
    </xf>
    <xf numFmtId="170" fontId="7" fillId="2" borderId="0" xfId="0" applyNumberFormat="1" applyFont="1" applyFill="1" applyBorder="1" applyAlignment="1">
      <alignment horizontal="right" vertical="center"/>
    </xf>
    <xf numFmtId="170" fontId="7" fillId="2" borderId="2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Border="1" applyAlignment="1">
      <alignment horizontal="right" vertical="center"/>
    </xf>
    <xf numFmtId="170" fontId="9" fillId="0" borderId="1" xfId="5" applyNumberFormat="1" applyFont="1" applyBorder="1" applyAlignment="1">
      <alignment horizontal="right" vertical="center"/>
    </xf>
    <xf numFmtId="170" fontId="6" fillId="0" borderId="0" xfId="0" applyNumberFormat="1" applyFont="1" applyFill="1" applyBorder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vertical="center"/>
    </xf>
    <xf numFmtId="170" fontId="9" fillId="0" borderId="1" xfId="0" applyNumberFormat="1" applyFont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170" fontId="7" fillId="0" borderId="1" xfId="0" applyNumberFormat="1" applyFont="1" applyFill="1" applyBorder="1" applyAlignment="1">
      <alignment vertical="center"/>
    </xf>
    <xf numFmtId="170" fontId="7" fillId="0" borderId="0" xfId="0" applyNumberFormat="1" applyFont="1" applyFill="1" applyBorder="1" applyAlignment="1">
      <alignment vertical="center"/>
    </xf>
    <xf numFmtId="170" fontId="7" fillId="2" borderId="0" xfId="0" applyNumberFormat="1" applyFont="1" applyFill="1" applyAlignment="1">
      <alignment vertical="center"/>
    </xf>
    <xf numFmtId="170" fontId="7" fillId="2" borderId="0" xfId="0" applyNumberFormat="1" applyFont="1" applyFill="1" applyBorder="1" applyAlignment="1">
      <alignment vertical="center"/>
    </xf>
    <xf numFmtId="170" fontId="6" fillId="0" borderId="0" xfId="0" applyNumberFormat="1" applyFont="1" applyBorder="1" applyAlignment="1">
      <alignment horizontal="center" vertical="center"/>
    </xf>
    <xf numFmtId="170" fontId="7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170" fontId="9" fillId="0" borderId="0" xfId="5" applyNumberFormat="1" applyFont="1" applyAlignment="1">
      <alignment horizontal="right" vertical="center"/>
    </xf>
    <xf numFmtId="170" fontId="9" fillId="0" borderId="0" xfId="5" applyNumberFormat="1" applyFont="1" applyBorder="1" applyAlignment="1">
      <alignment horizontal="right" vertical="center"/>
    </xf>
    <xf numFmtId="170" fontId="9" fillId="0" borderId="0" xfId="6" applyNumberFormat="1" applyFont="1" applyAlignment="1">
      <alignment horizontal="right" vertical="center"/>
    </xf>
    <xf numFmtId="170" fontId="10" fillId="0" borderId="0" xfId="0" applyNumberFormat="1" applyFont="1" applyAlignment="1" applyProtection="1">
      <alignment vertical="center"/>
      <protection locked="0"/>
    </xf>
    <xf numFmtId="170" fontId="9" fillId="0" borderId="1" xfId="6" applyNumberFormat="1" applyFont="1" applyBorder="1" applyAlignment="1">
      <alignment horizontal="right" vertical="center"/>
    </xf>
    <xf numFmtId="170" fontId="8" fillId="0" borderId="0" xfId="6" applyNumberFormat="1" applyFont="1" applyBorder="1" applyAlignment="1">
      <alignment horizontal="right" vertical="center"/>
    </xf>
    <xf numFmtId="170" fontId="8" fillId="0" borderId="0" xfId="6" quotePrefix="1" applyNumberFormat="1" applyFont="1" applyFill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1" xfId="5" applyNumberFormat="1" applyFont="1" applyBorder="1" applyAlignment="1">
      <alignment horizontal="center" vertical="center"/>
    </xf>
    <xf numFmtId="166" fontId="8" fillId="0" borderId="0" xfId="5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9" fontId="6" fillId="0" borderId="3" xfId="0" applyNumberFormat="1" applyFont="1" applyBorder="1" applyAlignment="1">
      <alignment horizontal="center" vertical="center"/>
    </xf>
    <xf numFmtId="169" fontId="6" fillId="0" borderId="0" xfId="0" applyNumberFormat="1" applyFont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center" vertical="center"/>
    </xf>
    <xf numFmtId="166" fontId="8" fillId="0" borderId="1" xfId="5" applyNumberFormat="1" applyFont="1" applyBorder="1" applyAlignment="1">
      <alignment horizontal="center" vertical="center" wrapText="1"/>
    </xf>
  </cellXfs>
  <cellStyles count="12">
    <cellStyle name="Comma 2 5" xfId="9" xr:uid="{00000000-0005-0000-0000-000001000000}"/>
    <cellStyle name="Comma 257" xfId="5" xr:uid="{00000000-0005-0000-0000-000002000000}"/>
    <cellStyle name="Normal" xfId="0" builtinId="0"/>
    <cellStyle name="Normal 122 4" xfId="1" xr:uid="{00000000-0005-0000-0000-000004000000}"/>
    <cellStyle name="Normal 2 10 2" xfId="6" xr:uid="{00000000-0005-0000-0000-000005000000}"/>
    <cellStyle name="Normal 211 2 2" xfId="3" xr:uid="{00000000-0005-0000-0000-000006000000}"/>
    <cellStyle name="Normal 213 2 2" xfId="2" xr:uid="{00000000-0005-0000-0000-000007000000}"/>
    <cellStyle name="Normal 214 2 2" xfId="4" xr:uid="{00000000-0005-0000-0000-000008000000}"/>
    <cellStyle name="Normal 218" xfId="7" xr:uid="{00000000-0005-0000-0000-000009000000}"/>
    <cellStyle name="Normal 3" xfId="10" xr:uid="{00000000-0005-0000-0000-00000A000000}"/>
    <cellStyle name="Normal 6" xfId="11" xr:uid="{00000000-0005-0000-0000-00000B000000}"/>
    <cellStyle name="Normal 7" xfId="8" xr:uid="{00000000-0005-0000-0000-00000C000000}"/>
  </cellStyles>
  <dxfs count="0"/>
  <tableStyles count="0" defaultTableStyle="TableStyleMedium2" defaultPivotStyle="PivotStyleLight16"/>
  <colors>
    <mruColors>
      <color rgb="FFFAFAFA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ssana_pe\AppData\Roaming\Microsoft\Excel\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hamthawo001\Desktop\SNP\Q1'20\workdone\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insoongs001\AppData\Local\AuraOffline\tha\Download\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</sheetNames>
    <sheetDataSet>
      <sheetData sheetId="0" refreshError="1">
        <row r="4"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</sheetNames>
    <sheetDataSet>
      <sheetData sheetId="0" refreshError="1"/>
      <sheetData sheetId="1" refreshError="1"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2% Est."/>
      <sheetName val="Dpn. Fiscal"/>
      <sheetName val="Conciliacion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69"/>
  <sheetViews>
    <sheetView topLeftCell="A112" zoomScaleNormal="100" zoomScaleSheetLayoutView="170" workbookViewId="0">
      <selection activeCell="R122" sqref="R122"/>
    </sheetView>
  </sheetViews>
  <sheetFormatPr defaultColWidth="8.85546875" defaultRowHeight="16.5" customHeight="1" x14ac:dyDescent="0.25"/>
  <cols>
    <col min="1" max="3" width="1.7109375" style="64" customWidth="1"/>
    <col min="4" max="4" width="28.7109375" style="64" customWidth="1"/>
    <col min="5" max="5" width="6.28515625" style="63" customWidth="1"/>
    <col min="6" max="6" width="0.85546875" style="64" customWidth="1"/>
    <col min="7" max="7" width="12.7109375" style="195" customWidth="1"/>
    <col min="8" max="8" width="0.85546875" style="64" customWidth="1"/>
    <col min="9" max="9" width="12.7109375" style="195" customWidth="1"/>
    <col min="10" max="10" width="0.85546875" style="64" customWidth="1"/>
    <col min="11" max="11" width="12.7109375" style="195" customWidth="1"/>
    <col min="12" max="12" width="0.85546875" style="64" customWidth="1"/>
    <col min="13" max="13" width="12.7109375" style="195" customWidth="1"/>
    <col min="14" max="16384" width="8.85546875" style="60"/>
  </cols>
  <sheetData>
    <row r="1" spans="1:13" s="35" customFormat="1" ht="16.5" customHeight="1" x14ac:dyDescent="0.25">
      <c r="A1" s="31" t="s">
        <v>137</v>
      </c>
      <c r="B1" s="32"/>
      <c r="C1" s="32"/>
      <c r="D1" s="32"/>
      <c r="E1" s="33"/>
      <c r="F1" s="34"/>
      <c r="G1" s="198"/>
      <c r="H1" s="34"/>
      <c r="I1" s="198"/>
      <c r="J1" s="34"/>
      <c r="K1" s="198"/>
      <c r="L1" s="34"/>
      <c r="M1" s="198"/>
    </row>
    <row r="2" spans="1:13" s="35" customFormat="1" ht="16.5" customHeight="1" x14ac:dyDescent="0.25">
      <c r="A2" s="36" t="s">
        <v>138</v>
      </c>
      <c r="B2" s="36"/>
      <c r="C2" s="32"/>
      <c r="D2" s="32"/>
      <c r="E2" s="33"/>
      <c r="F2" s="34"/>
      <c r="G2" s="198"/>
      <c r="H2" s="34"/>
      <c r="I2" s="198"/>
      <c r="J2" s="34"/>
      <c r="K2" s="198"/>
      <c r="L2" s="34"/>
      <c r="M2" s="198"/>
    </row>
    <row r="3" spans="1:13" s="35" customFormat="1" ht="16.5" customHeight="1" x14ac:dyDescent="0.25">
      <c r="A3" s="37" t="s">
        <v>1</v>
      </c>
      <c r="B3" s="38"/>
      <c r="C3" s="38"/>
      <c r="D3" s="38"/>
      <c r="E3" s="39"/>
      <c r="F3" s="40"/>
      <c r="G3" s="208"/>
      <c r="H3" s="40"/>
      <c r="I3" s="208"/>
      <c r="J3" s="40"/>
      <c r="K3" s="208"/>
      <c r="L3" s="40"/>
      <c r="M3" s="208"/>
    </row>
    <row r="4" spans="1:13" s="35" customFormat="1" ht="16.5" customHeight="1" x14ac:dyDescent="0.25">
      <c r="A4" s="42"/>
      <c r="B4" s="43"/>
      <c r="C4" s="43"/>
      <c r="D4" s="43"/>
      <c r="E4" s="44"/>
      <c r="F4" s="45"/>
      <c r="G4" s="204"/>
      <c r="H4" s="45"/>
      <c r="I4" s="204"/>
      <c r="J4" s="45"/>
      <c r="K4" s="204"/>
      <c r="L4" s="45"/>
      <c r="M4" s="204"/>
    </row>
    <row r="5" spans="1:13" s="35" customFormat="1" ht="16.5" customHeight="1" x14ac:dyDescent="0.25">
      <c r="A5" s="42"/>
      <c r="B5" s="43"/>
      <c r="C5" s="43"/>
      <c r="D5" s="43"/>
      <c r="E5" s="44"/>
      <c r="F5" s="45"/>
      <c r="G5" s="204"/>
      <c r="H5" s="45"/>
      <c r="I5" s="204"/>
      <c r="J5" s="45"/>
      <c r="K5" s="204"/>
      <c r="L5" s="45"/>
      <c r="M5" s="204"/>
    </row>
    <row r="6" spans="1:13" s="35" customFormat="1" ht="16.5" customHeight="1" x14ac:dyDescent="0.25">
      <c r="A6" s="42"/>
      <c r="B6" s="43"/>
      <c r="C6" s="43"/>
      <c r="D6" s="43"/>
      <c r="E6" s="44"/>
      <c r="F6" s="45"/>
      <c r="G6" s="251" t="s">
        <v>2</v>
      </c>
      <c r="H6" s="251"/>
      <c r="I6" s="251"/>
      <c r="J6" s="45"/>
      <c r="K6" s="251" t="s">
        <v>3</v>
      </c>
      <c r="L6" s="251"/>
      <c r="M6" s="251"/>
    </row>
    <row r="7" spans="1:13" s="47" customFormat="1" ht="16.5" customHeight="1" x14ac:dyDescent="0.25">
      <c r="A7" s="36"/>
      <c r="B7" s="32"/>
      <c r="C7" s="32"/>
      <c r="D7" s="32"/>
      <c r="E7" s="46"/>
      <c r="F7" s="34"/>
      <c r="G7" s="250" t="s">
        <v>103</v>
      </c>
      <c r="H7" s="250"/>
      <c r="I7" s="250"/>
      <c r="J7" s="34"/>
      <c r="K7" s="250" t="s">
        <v>103</v>
      </c>
      <c r="L7" s="250"/>
      <c r="M7" s="250"/>
    </row>
    <row r="8" spans="1:13" s="47" customFormat="1" ht="16.5" customHeight="1" x14ac:dyDescent="0.25">
      <c r="A8" s="36"/>
      <c r="B8" s="36"/>
      <c r="C8" s="32"/>
      <c r="D8" s="32"/>
      <c r="E8" s="46"/>
      <c r="F8" s="34"/>
      <c r="G8" s="209" t="s">
        <v>4</v>
      </c>
      <c r="H8" s="34"/>
      <c r="I8" s="209" t="s">
        <v>5</v>
      </c>
      <c r="J8" s="34"/>
      <c r="K8" s="209" t="s">
        <v>4</v>
      </c>
      <c r="L8" s="34"/>
      <c r="M8" s="209" t="s">
        <v>5</v>
      </c>
    </row>
    <row r="9" spans="1:13" s="47" customFormat="1" ht="16.5" customHeight="1" x14ac:dyDescent="0.25">
      <c r="A9" s="36"/>
      <c r="B9" s="36"/>
      <c r="C9" s="32"/>
      <c r="D9" s="32"/>
      <c r="E9" s="46"/>
      <c r="F9" s="34"/>
      <c r="G9" s="210" t="s">
        <v>6</v>
      </c>
      <c r="H9" s="34"/>
      <c r="I9" s="210" t="s">
        <v>7</v>
      </c>
      <c r="J9" s="34"/>
      <c r="K9" s="210" t="s">
        <v>6</v>
      </c>
      <c r="L9" s="34"/>
      <c r="M9" s="210" t="s">
        <v>7</v>
      </c>
    </row>
    <row r="10" spans="1:13" s="47" customFormat="1" ht="16.5" customHeight="1" x14ac:dyDescent="0.25">
      <c r="A10" s="36"/>
      <c r="B10" s="32"/>
      <c r="C10" s="32"/>
      <c r="D10" s="32"/>
      <c r="E10" s="46"/>
      <c r="F10" s="48"/>
      <c r="G10" s="249" t="s">
        <v>212</v>
      </c>
      <c r="H10" s="49"/>
      <c r="I10" s="249" t="s">
        <v>213</v>
      </c>
      <c r="J10" s="49"/>
      <c r="K10" s="249" t="s">
        <v>212</v>
      </c>
      <c r="L10" s="49"/>
      <c r="M10" s="249" t="s">
        <v>213</v>
      </c>
    </row>
    <row r="11" spans="1:13" s="47" customFormat="1" ht="16.5" customHeight="1" x14ac:dyDescent="0.25">
      <c r="A11" s="42"/>
      <c r="B11" s="43"/>
      <c r="C11" s="43"/>
      <c r="D11" s="50"/>
      <c r="E11" s="51" t="s">
        <v>9</v>
      </c>
      <c r="F11" s="34"/>
      <c r="G11" s="187" t="s">
        <v>8</v>
      </c>
      <c r="H11" s="48"/>
      <c r="I11" s="187" t="s">
        <v>8</v>
      </c>
      <c r="J11" s="48"/>
      <c r="K11" s="187" t="s">
        <v>8</v>
      </c>
      <c r="L11" s="48"/>
      <c r="M11" s="187" t="s">
        <v>8</v>
      </c>
    </row>
    <row r="12" spans="1:13" s="47" customFormat="1" ht="16.5" customHeight="1" x14ac:dyDescent="0.25">
      <c r="A12" s="42"/>
      <c r="B12" s="43"/>
      <c r="C12" s="43"/>
      <c r="D12" s="50"/>
      <c r="E12" s="53"/>
      <c r="F12" s="34"/>
      <c r="G12" s="188"/>
      <c r="H12" s="34"/>
      <c r="I12" s="198"/>
      <c r="J12" s="34"/>
      <c r="K12" s="188"/>
      <c r="L12" s="48"/>
      <c r="M12" s="186"/>
    </row>
    <row r="13" spans="1:13" s="47" customFormat="1" ht="16.5" customHeight="1" x14ac:dyDescent="0.25">
      <c r="A13" s="36" t="s">
        <v>10</v>
      </c>
      <c r="B13" s="32"/>
      <c r="C13" s="32"/>
      <c r="D13" s="32"/>
      <c r="E13" s="46"/>
      <c r="F13" s="34"/>
      <c r="G13" s="188"/>
      <c r="H13" s="34"/>
      <c r="I13" s="198"/>
      <c r="J13" s="34"/>
      <c r="K13" s="188"/>
      <c r="L13" s="34"/>
      <c r="M13" s="198"/>
    </row>
    <row r="14" spans="1:13" s="47" customFormat="1" ht="16.5" customHeight="1" x14ac:dyDescent="0.25">
      <c r="A14" s="36"/>
      <c r="B14" s="32"/>
      <c r="C14" s="32"/>
      <c r="D14" s="32"/>
      <c r="E14" s="46"/>
      <c r="F14" s="34"/>
      <c r="G14" s="188"/>
      <c r="H14" s="34"/>
      <c r="I14" s="198"/>
      <c r="J14" s="34"/>
      <c r="K14" s="188"/>
      <c r="L14" s="34"/>
      <c r="M14" s="198"/>
    </row>
    <row r="15" spans="1:13" s="47" customFormat="1" ht="16.5" customHeight="1" x14ac:dyDescent="0.25">
      <c r="A15" s="36" t="s">
        <v>11</v>
      </c>
      <c r="B15" s="36"/>
      <c r="C15" s="36"/>
      <c r="D15" s="36"/>
      <c r="E15" s="46"/>
      <c r="F15" s="34"/>
      <c r="G15" s="188"/>
      <c r="H15" s="34"/>
      <c r="I15" s="198"/>
      <c r="J15" s="34"/>
      <c r="K15" s="188"/>
      <c r="L15" s="34"/>
      <c r="M15" s="198"/>
    </row>
    <row r="16" spans="1:13" s="47" customFormat="1" ht="16.5" customHeight="1" x14ac:dyDescent="0.25">
      <c r="A16" s="36"/>
      <c r="B16" s="36"/>
      <c r="C16" s="36"/>
      <c r="D16" s="36"/>
      <c r="E16" s="46"/>
      <c r="F16" s="34"/>
      <c r="G16" s="188"/>
      <c r="H16" s="34"/>
      <c r="I16" s="198"/>
      <c r="J16" s="34"/>
      <c r="K16" s="188"/>
      <c r="L16" s="34"/>
      <c r="M16" s="198"/>
    </row>
    <row r="17" spans="1:13" s="47" customFormat="1" ht="16.5" customHeight="1" x14ac:dyDescent="0.25">
      <c r="A17" s="32" t="s">
        <v>12</v>
      </c>
      <c r="B17" s="32"/>
      <c r="C17" s="32"/>
      <c r="D17" s="32"/>
      <c r="E17" s="46"/>
      <c r="F17" s="34"/>
      <c r="G17" s="189">
        <v>678832</v>
      </c>
      <c r="H17" s="34"/>
      <c r="I17" s="199">
        <v>577282</v>
      </c>
      <c r="J17" s="34"/>
      <c r="K17" s="189">
        <v>585888</v>
      </c>
      <c r="L17" s="34"/>
      <c r="M17" s="199">
        <v>478903</v>
      </c>
    </row>
    <row r="18" spans="1:13" s="47" customFormat="1" ht="16.5" customHeight="1" x14ac:dyDescent="0.25">
      <c r="A18" s="32" t="s">
        <v>195</v>
      </c>
      <c r="B18" s="32"/>
      <c r="C18" s="32"/>
      <c r="D18" s="32"/>
      <c r="E18" s="46"/>
      <c r="F18" s="34"/>
      <c r="G18" s="189"/>
      <c r="H18" s="34"/>
      <c r="I18" s="201"/>
      <c r="J18" s="45"/>
      <c r="K18" s="192"/>
      <c r="L18" s="45"/>
      <c r="M18" s="201"/>
    </row>
    <row r="19" spans="1:13" s="47" customFormat="1" ht="16.5" customHeight="1" x14ac:dyDescent="0.25">
      <c r="A19" s="32"/>
      <c r="B19" s="32" t="s">
        <v>188</v>
      </c>
      <c r="C19" s="32"/>
      <c r="D19" s="32"/>
      <c r="E19" s="46">
        <v>6</v>
      </c>
      <c r="F19" s="34"/>
      <c r="G19" s="189">
        <f>479670</f>
        <v>479670</v>
      </c>
      <c r="H19" s="34"/>
      <c r="I19" s="201">
        <v>479397</v>
      </c>
      <c r="J19" s="45"/>
      <c r="K19" s="192">
        <v>479670</v>
      </c>
      <c r="L19" s="45"/>
      <c r="M19" s="201">
        <v>479397</v>
      </c>
    </row>
    <row r="20" spans="1:13" s="47" customFormat="1" ht="16.5" customHeight="1" x14ac:dyDescent="0.25">
      <c r="A20" s="54" t="s">
        <v>134</v>
      </c>
      <c r="B20" s="54"/>
      <c r="C20" s="54"/>
      <c r="D20" s="54"/>
      <c r="E20" s="55">
        <v>7</v>
      </c>
      <c r="F20" s="34"/>
      <c r="G20" s="189">
        <v>221526</v>
      </c>
      <c r="H20" s="34"/>
      <c r="I20" s="199">
        <v>241718</v>
      </c>
      <c r="J20" s="34"/>
      <c r="K20" s="189">
        <v>191280</v>
      </c>
      <c r="L20" s="34"/>
      <c r="M20" s="199">
        <v>217893</v>
      </c>
    </row>
    <row r="21" spans="1:13" s="47" customFormat="1" ht="16.5" customHeight="1" x14ac:dyDescent="0.25">
      <c r="A21" s="32" t="s">
        <v>215</v>
      </c>
      <c r="B21" s="32"/>
      <c r="C21" s="32"/>
      <c r="D21" s="32"/>
      <c r="E21" s="46">
        <v>10</v>
      </c>
      <c r="F21" s="34"/>
      <c r="G21" s="189">
        <v>2992</v>
      </c>
      <c r="H21" s="34"/>
      <c r="I21" s="199">
        <v>2824</v>
      </c>
      <c r="J21" s="34"/>
      <c r="K21" s="189">
        <v>0</v>
      </c>
      <c r="L21" s="34"/>
      <c r="M21" s="199">
        <v>0</v>
      </c>
    </row>
    <row r="22" spans="1:13" s="47" customFormat="1" ht="16.5" customHeight="1" x14ac:dyDescent="0.25">
      <c r="A22" s="32" t="s">
        <v>189</v>
      </c>
      <c r="B22" s="32"/>
      <c r="C22" s="32"/>
      <c r="D22" s="32"/>
      <c r="E22" s="46"/>
      <c r="F22" s="34"/>
      <c r="G22" s="189"/>
      <c r="H22" s="34"/>
      <c r="I22" s="199"/>
      <c r="J22" s="34"/>
      <c r="K22" s="189"/>
      <c r="L22" s="34"/>
      <c r="M22" s="199"/>
    </row>
    <row r="23" spans="1:13" s="47" customFormat="1" ht="16.5" customHeight="1" x14ac:dyDescent="0.25">
      <c r="A23" s="32"/>
      <c r="B23" s="32" t="s">
        <v>190</v>
      </c>
      <c r="C23" s="32"/>
      <c r="D23" s="32"/>
      <c r="E23" s="46">
        <v>10</v>
      </c>
      <c r="F23" s="34"/>
      <c r="G23" s="189">
        <v>0</v>
      </c>
      <c r="H23" s="34"/>
      <c r="I23" s="199">
        <v>0</v>
      </c>
      <c r="J23" s="34"/>
      <c r="K23" s="189">
        <f>21322</f>
        <v>21322</v>
      </c>
      <c r="L23" s="34"/>
      <c r="M23" s="199">
        <f>22929+4000</f>
        <v>26929</v>
      </c>
    </row>
    <row r="24" spans="1:13" s="47" customFormat="1" ht="16.5" customHeight="1" x14ac:dyDescent="0.25">
      <c r="A24" s="32" t="s">
        <v>13</v>
      </c>
      <c r="B24" s="32"/>
      <c r="C24" s="32"/>
      <c r="D24" s="32"/>
      <c r="E24" s="46"/>
      <c r="F24" s="34"/>
      <c r="G24" s="192">
        <v>195880</v>
      </c>
      <c r="H24" s="45"/>
      <c r="I24" s="199">
        <v>224609</v>
      </c>
      <c r="J24" s="34"/>
      <c r="K24" s="189">
        <v>186118</v>
      </c>
      <c r="L24" s="34"/>
      <c r="M24" s="199">
        <v>213802</v>
      </c>
    </row>
    <row r="25" spans="1:13" s="47" customFormat="1" ht="16.5" customHeight="1" x14ac:dyDescent="0.25">
      <c r="A25" s="32" t="s">
        <v>14</v>
      </c>
      <c r="B25" s="32"/>
      <c r="C25" s="32"/>
      <c r="D25" s="32"/>
      <c r="E25" s="46"/>
      <c r="F25" s="34"/>
      <c r="G25" s="190">
        <v>23039</v>
      </c>
      <c r="H25" s="45"/>
      <c r="I25" s="200">
        <v>22246</v>
      </c>
      <c r="J25" s="45"/>
      <c r="K25" s="190">
        <v>15807</v>
      </c>
      <c r="L25" s="45"/>
      <c r="M25" s="200">
        <v>15547</v>
      </c>
    </row>
    <row r="26" spans="1:13" s="47" customFormat="1" ht="16.5" customHeight="1" x14ac:dyDescent="0.25">
      <c r="A26" s="32"/>
      <c r="B26" s="32"/>
      <c r="C26" s="32"/>
      <c r="D26" s="32"/>
      <c r="E26" s="46"/>
      <c r="F26" s="34"/>
      <c r="G26" s="192"/>
      <c r="H26" s="45"/>
      <c r="I26" s="201"/>
      <c r="J26" s="45"/>
      <c r="K26" s="192"/>
      <c r="L26" s="45"/>
      <c r="M26" s="201"/>
    </row>
    <row r="27" spans="1:13" s="47" customFormat="1" ht="16.5" customHeight="1" x14ac:dyDescent="0.25">
      <c r="A27" s="36" t="s">
        <v>15</v>
      </c>
      <c r="B27" s="32"/>
      <c r="C27" s="32"/>
      <c r="D27" s="32"/>
      <c r="E27" s="46"/>
      <c r="F27" s="34"/>
      <c r="G27" s="190">
        <f>SUM(G17:G25)</f>
        <v>1601939</v>
      </c>
      <c r="H27" s="34"/>
      <c r="I27" s="200">
        <f>SUM(I17:I25)</f>
        <v>1548076</v>
      </c>
      <c r="J27" s="34"/>
      <c r="K27" s="190">
        <f>SUM(K17:K25)</f>
        <v>1480085</v>
      </c>
      <c r="L27" s="34"/>
      <c r="M27" s="200">
        <f>SUM(M17:M25)</f>
        <v>1432471</v>
      </c>
    </row>
    <row r="28" spans="1:13" s="47" customFormat="1" ht="16.5" customHeight="1" x14ac:dyDescent="0.25">
      <c r="A28" s="32"/>
      <c r="B28" s="32"/>
      <c r="C28" s="32"/>
      <c r="D28" s="32"/>
      <c r="E28" s="46"/>
      <c r="F28" s="34"/>
      <c r="G28" s="188"/>
      <c r="H28" s="34"/>
      <c r="I28" s="198"/>
      <c r="J28" s="34"/>
      <c r="K28" s="188"/>
      <c r="L28" s="34"/>
      <c r="M28" s="198"/>
    </row>
    <row r="29" spans="1:13" s="47" customFormat="1" ht="16.5" customHeight="1" x14ac:dyDescent="0.25">
      <c r="A29" s="36" t="s">
        <v>16</v>
      </c>
      <c r="B29" s="32"/>
      <c r="C29" s="32"/>
      <c r="D29" s="32"/>
      <c r="E29" s="46"/>
      <c r="F29" s="34"/>
      <c r="G29" s="188"/>
      <c r="H29" s="34"/>
      <c r="I29" s="198"/>
      <c r="J29" s="34"/>
      <c r="K29" s="188"/>
      <c r="L29" s="34"/>
      <c r="M29" s="198"/>
    </row>
    <row r="30" spans="1:13" s="47" customFormat="1" ht="16.5" customHeight="1" x14ac:dyDescent="0.25">
      <c r="A30" s="36"/>
      <c r="B30" s="32"/>
      <c r="C30" s="32"/>
      <c r="D30" s="32"/>
      <c r="E30" s="46"/>
      <c r="F30" s="34"/>
      <c r="G30" s="188"/>
      <c r="H30" s="34"/>
      <c r="I30" s="198"/>
      <c r="J30" s="34"/>
      <c r="K30" s="188"/>
      <c r="L30" s="34"/>
      <c r="M30" s="198"/>
    </row>
    <row r="31" spans="1:13" s="47" customFormat="1" ht="16.5" customHeight="1" x14ac:dyDescent="0.25">
      <c r="A31" s="32" t="s">
        <v>17</v>
      </c>
      <c r="B31" s="32"/>
      <c r="C31" s="32"/>
      <c r="D31" s="32"/>
      <c r="E31" s="46"/>
      <c r="F31" s="34"/>
      <c r="G31" s="189">
        <v>810</v>
      </c>
      <c r="H31" s="34"/>
      <c r="I31" s="199">
        <v>809</v>
      </c>
      <c r="J31" s="34"/>
      <c r="K31" s="189">
        <v>785</v>
      </c>
      <c r="L31" s="34"/>
      <c r="M31" s="199">
        <v>784</v>
      </c>
    </row>
    <row r="32" spans="1:13" s="47" customFormat="1" ht="16.5" customHeight="1" x14ac:dyDescent="0.25">
      <c r="A32" s="32" t="s">
        <v>124</v>
      </c>
      <c r="B32" s="32"/>
      <c r="C32" s="32"/>
      <c r="D32" s="32"/>
      <c r="E32" s="46">
        <v>8</v>
      </c>
      <c r="F32" s="34"/>
      <c r="G32" s="189">
        <v>0</v>
      </c>
      <c r="H32" s="34"/>
      <c r="I32" s="199">
        <v>0</v>
      </c>
      <c r="J32" s="34"/>
      <c r="K32" s="189">
        <v>220751</v>
      </c>
      <c r="L32" s="34"/>
      <c r="M32" s="199">
        <v>220751</v>
      </c>
    </row>
    <row r="33" spans="1:13" s="47" customFormat="1" ht="16.5" customHeight="1" x14ac:dyDescent="0.25">
      <c r="A33" s="54" t="s">
        <v>125</v>
      </c>
      <c r="B33" s="54"/>
      <c r="C33" s="54"/>
      <c r="D33" s="54"/>
      <c r="E33" s="46">
        <v>8</v>
      </c>
      <c r="F33" s="34"/>
      <c r="G33" s="189">
        <v>70436</v>
      </c>
      <c r="H33" s="34"/>
      <c r="I33" s="199">
        <v>66570</v>
      </c>
      <c r="J33" s="34"/>
      <c r="K33" s="189">
        <v>4997</v>
      </c>
      <c r="L33" s="34"/>
      <c r="M33" s="199">
        <v>4997</v>
      </c>
    </row>
    <row r="34" spans="1:13" s="47" customFormat="1" ht="16.5" customHeight="1" x14ac:dyDescent="0.25">
      <c r="A34" s="54" t="s">
        <v>186</v>
      </c>
      <c r="B34" s="54"/>
      <c r="C34" s="54"/>
      <c r="D34" s="54"/>
      <c r="E34" s="46">
        <v>8</v>
      </c>
      <c r="F34" s="34"/>
      <c r="G34" s="189">
        <v>195235</v>
      </c>
      <c r="H34" s="34"/>
      <c r="I34" s="199">
        <v>200111</v>
      </c>
      <c r="J34" s="34"/>
      <c r="K34" s="189">
        <v>35000</v>
      </c>
      <c r="L34" s="34"/>
      <c r="M34" s="199">
        <v>35000</v>
      </c>
    </row>
    <row r="35" spans="1:13" s="47" customFormat="1" ht="16.5" customHeight="1" x14ac:dyDescent="0.25">
      <c r="A35" s="32" t="s">
        <v>200</v>
      </c>
      <c r="B35" s="32"/>
      <c r="C35" s="32"/>
      <c r="D35" s="32"/>
      <c r="E35" s="46">
        <v>10</v>
      </c>
      <c r="F35" s="34"/>
      <c r="G35" s="189">
        <v>0</v>
      </c>
      <c r="H35" s="34"/>
      <c r="I35" s="199">
        <v>0</v>
      </c>
      <c r="J35" s="34"/>
      <c r="K35" s="189">
        <v>46590</v>
      </c>
      <c r="L35" s="34"/>
      <c r="M35" s="199">
        <v>46983</v>
      </c>
    </row>
    <row r="36" spans="1:13" s="47" customFormat="1" ht="16.5" customHeight="1" x14ac:dyDescent="0.25">
      <c r="A36" s="54" t="s">
        <v>18</v>
      </c>
      <c r="B36" s="54"/>
      <c r="C36" s="54"/>
      <c r="D36" s="54"/>
      <c r="E36" s="46"/>
      <c r="F36" s="34"/>
      <c r="G36" s="189">
        <v>1437843</v>
      </c>
      <c r="H36" s="45"/>
      <c r="I36" s="199">
        <v>1409657</v>
      </c>
      <c r="J36" s="45"/>
      <c r="K36" s="189">
        <v>1366405</v>
      </c>
      <c r="L36" s="45"/>
      <c r="M36" s="199">
        <v>1337501</v>
      </c>
    </row>
    <row r="37" spans="1:13" s="47" customFormat="1" ht="16.5" customHeight="1" x14ac:dyDescent="0.25">
      <c r="A37" s="54" t="s">
        <v>184</v>
      </c>
      <c r="B37" s="54"/>
      <c r="C37" s="54"/>
      <c r="D37" s="54"/>
      <c r="E37" s="46"/>
      <c r="F37" s="34"/>
      <c r="G37" s="189">
        <v>1667789</v>
      </c>
      <c r="H37" s="45"/>
      <c r="I37" s="199">
        <v>1814483</v>
      </c>
      <c r="J37" s="45"/>
      <c r="K37" s="189">
        <v>1401208</v>
      </c>
      <c r="L37" s="45"/>
      <c r="M37" s="199">
        <v>1543782</v>
      </c>
    </row>
    <row r="38" spans="1:13" s="47" customFormat="1" ht="16.5" customHeight="1" x14ac:dyDescent="0.25">
      <c r="A38" s="54" t="s">
        <v>191</v>
      </c>
      <c r="B38" s="54"/>
      <c r="C38" s="54"/>
      <c r="D38" s="54"/>
      <c r="E38" s="46"/>
      <c r="F38" s="34"/>
      <c r="G38" s="189">
        <v>23660</v>
      </c>
      <c r="H38" s="45"/>
      <c r="I38" s="199">
        <v>18797</v>
      </c>
      <c r="J38" s="45"/>
      <c r="K38" s="189">
        <v>23637</v>
      </c>
      <c r="L38" s="45"/>
      <c r="M38" s="199">
        <v>18749</v>
      </c>
    </row>
    <row r="39" spans="1:13" s="47" customFormat="1" ht="16.5" customHeight="1" x14ac:dyDescent="0.25">
      <c r="A39" s="54" t="s">
        <v>19</v>
      </c>
      <c r="B39" s="54"/>
      <c r="C39" s="54"/>
      <c r="D39" s="54"/>
      <c r="E39" s="46"/>
      <c r="F39" s="34"/>
      <c r="G39" s="189">
        <v>59370</v>
      </c>
      <c r="H39" s="45"/>
      <c r="I39" s="199">
        <v>55901</v>
      </c>
      <c r="J39" s="45"/>
      <c r="K39" s="189">
        <v>55418</v>
      </c>
      <c r="L39" s="45"/>
      <c r="M39" s="199">
        <v>53416</v>
      </c>
    </row>
    <row r="40" spans="1:13" s="47" customFormat="1" ht="16.5" customHeight="1" x14ac:dyDescent="0.25">
      <c r="A40" s="32" t="s">
        <v>20</v>
      </c>
      <c r="B40" s="56"/>
      <c r="C40" s="32"/>
      <c r="D40" s="32"/>
      <c r="E40" s="46"/>
      <c r="F40" s="34"/>
      <c r="G40" s="190">
        <f>668+777+1940</f>
        <v>3385</v>
      </c>
      <c r="H40" s="45"/>
      <c r="I40" s="200">
        <v>4456</v>
      </c>
      <c r="J40" s="45"/>
      <c r="K40" s="190">
        <f>592+1209</f>
        <v>1801</v>
      </c>
      <c r="L40" s="45"/>
      <c r="M40" s="200">
        <v>2465</v>
      </c>
    </row>
    <row r="41" spans="1:13" s="47" customFormat="1" ht="16.5" customHeight="1" x14ac:dyDescent="0.25">
      <c r="A41" s="32"/>
      <c r="B41" s="56"/>
      <c r="C41" s="32"/>
      <c r="D41" s="32"/>
      <c r="E41" s="46"/>
      <c r="F41" s="34"/>
      <c r="G41" s="189"/>
      <c r="H41" s="45"/>
      <c r="I41" s="199"/>
      <c r="J41" s="45"/>
      <c r="K41" s="189"/>
      <c r="L41" s="45"/>
      <c r="M41" s="199"/>
    </row>
    <row r="42" spans="1:13" s="47" customFormat="1" ht="16.5" customHeight="1" x14ac:dyDescent="0.25">
      <c r="A42" s="36" t="s">
        <v>21</v>
      </c>
      <c r="B42" s="32"/>
      <c r="C42" s="32"/>
      <c r="D42" s="32"/>
      <c r="E42" s="46"/>
      <c r="F42" s="34"/>
      <c r="G42" s="190">
        <f>SUM(G31:G40)</f>
        <v>3458528</v>
      </c>
      <c r="H42" s="34"/>
      <c r="I42" s="200">
        <f>SUM(I31:I40)</f>
        <v>3570784</v>
      </c>
      <c r="J42" s="34"/>
      <c r="K42" s="190">
        <f>SUM(K31:K40)</f>
        <v>3156592</v>
      </c>
      <c r="L42" s="34"/>
      <c r="M42" s="200">
        <f>SUM(M31:M40)</f>
        <v>3264428</v>
      </c>
    </row>
    <row r="43" spans="1:13" s="47" customFormat="1" ht="16.5" customHeight="1" x14ac:dyDescent="0.25">
      <c r="A43" s="36"/>
      <c r="B43" s="32"/>
      <c r="C43" s="32"/>
      <c r="D43" s="32"/>
      <c r="E43" s="46"/>
      <c r="F43" s="34"/>
      <c r="G43" s="189"/>
      <c r="H43" s="45"/>
      <c r="I43" s="199"/>
      <c r="J43" s="45"/>
      <c r="K43" s="189"/>
      <c r="L43" s="45"/>
      <c r="M43" s="199"/>
    </row>
    <row r="44" spans="1:13" s="47" customFormat="1" ht="16.5" customHeight="1" thickBot="1" x14ac:dyDescent="0.3">
      <c r="A44" s="36" t="s">
        <v>22</v>
      </c>
      <c r="B44" s="32"/>
      <c r="C44" s="32"/>
      <c r="D44" s="32"/>
      <c r="E44" s="46"/>
      <c r="F44" s="34"/>
      <c r="G44" s="193">
        <f>G27+G42</f>
        <v>5060467</v>
      </c>
      <c r="H44" s="45"/>
      <c r="I44" s="203">
        <f>I27+I42</f>
        <v>5118860</v>
      </c>
      <c r="J44" s="45"/>
      <c r="K44" s="193">
        <f>K27+K42</f>
        <v>4636677</v>
      </c>
      <c r="L44" s="45"/>
      <c r="M44" s="203">
        <f>M27+M42</f>
        <v>4696899</v>
      </c>
    </row>
    <row r="45" spans="1:13" s="47" customFormat="1" ht="16.5" customHeight="1" thickTop="1" x14ac:dyDescent="0.25">
      <c r="A45" s="36"/>
      <c r="B45" s="32"/>
      <c r="C45" s="32"/>
      <c r="D45" s="32"/>
      <c r="E45" s="46"/>
      <c r="F45" s="34"/>
      <c r="G45" s="201"/>
      <c r="H45" s="45"/>
      <c r="I45" s="201"/>
      <c r="J45" s="45"/>
      <c r="K45" s="201"/>
      <c r="L45" s="45"/>
      <c r="M45" s="201"/>
    </row>
    <row r="46" spans="1:13" s="47" customFormat="1" ht="16.5" customHeight="1" x14ac:dyDescent="0.25">
      <c r="A46" s="36"/>
      <c r="B46" s="32"/>
      <c r="C46" s="32"/>
      <c r="D46" s="32"/>
      <c r="E46" s="46"/>
      <c r="F46" s="34"/>
      <c r="G46" s="201"/>
      <c r="H46" s="45"/>
      <c r="I46" s="201"/>
      <c r="J46" s="45"/>
      <c r="K46" s="201"/>
      <c r="L46" s="45"/>
      <c r="M46" s="201"/>
    </row>
    <row r="48" spans="1:13" s="47" customFormat="1" ht="16.5" customHeight="1" x14ac:dyDescent="0.25">
      <c r="A48" s="32"/>
      <c r="B48" s="32"/>
      <c r="C48" s="32"/>
      <c r="D48" s="32"/>
      <c r="E48" s="33"/>
      <c r="F48" s="34"/>
      <c r="G48" s="198"/>
      <c r="H48" s="57"/>
      <c r="I48" s="198"/>
      <c r="J48" s="34"/>
      <c r="K48" s="198"/>
      <c r="L48" s="34"/>
      <c r="M48" s="198"/>
    </row>
    <row r="49" spans="1:13" s="47" customFormat="1" ht="20.25" customHeight="1" x14ac:dyDescent="0.25">
      <c r="A49" s="36"/>
      <c r="B49" s="32"/>
      <c r="C49" s="32"/>
      <c r="D49" s="32"/>
      <c r="E49" s="46"/>
      <c r="F49" s="34"/>
      <c r="G49" s="201"/>
      <c r="H49" s="45"/>
      <c r="I49" s="201"/>
      <c r="J49" s="45"/>
      <c r="K49" s="201"/>
      <c r="L49" s="45"/>
      <c r="M49" s="201"/>
    </row>
    <row r="50" spans="1:13" ht="21.95" customHeight="1" x14ac:dyDescent="0.25">
      <c r="A50" s="38" t="s">
        <v>23</v>
      </c>
      <c r="B50" s="38"/>
      <c r="C50" s="38"/>
      <c r="D50" s="38"/>
      <c r="E50" s="39"/>
      <c r="F50" s="40"/>
      <c r="G50" s="208"/>
      <c r="H50" s="58"/>
      <c r="I50" s="208"/>
      <c r="J50" s="59"/>
      <c r="K50" s="208"/>
      <c r="L50" s="59"/>
      <c r="M50" s="208"/>
    </row>
    <row r="51" spans="1:13" s="35" customFormat="1" ht="16.5" customHeight="1" x14ac:dyDescent="0.25">
      <c r="A51" s="31" t="str">
        <f>A1</f>
        <v>S&amp;P Syndicate Public Company Limited and its subsidiaries</v>
      </c>
      <c r="B51" s="32"/>
      <c r="C51" s="32"/>
      <c r="D51" s="32"/>
      <c r="E51" s="33"/>
      <c r="F51" s="34"/>
      <c r="G51" s="198"/>
      <c r="H51" s="34"/>
      <c r="I51" s="198"/>
      <c r="J51" s="34"/>
      <c r="K51" s="198"/>
      <c r="L51" s="34"/>
      <c r="M51" s="198"/>
    </row>
    <row r="52" spans="1:13" s="35" customFormat="1" ht="16.5" customHeight="1" x14ac:dyDescent="0.25">
      <c r="A52" s="36" t="s">
        <v>139</v>
      </c>
      <c r="B52" s="36"/>
      <c r="C52" s="32"/>
      <c r="D52" s="32"/>
      <c r="E52" s="33"/>
      <c r="F52" s="34"/>
      <c r="G52" s="198"/>
      <c r="H52" s="34"/>
      <c r="I52" s="198"/>
      <c r="J52" s="34"/>
      <c r="K52" s="198"/>
      <c r="L52" s="34"/>
      <c r="M52" s="198"/>
    </row>
    <row r="53" spans="1:13" s="35" customFormat="1" ht="16.5" customHeight="1" x14ac:dyDescent="0.25">
      <c r="A53" s="37" t="str">
        <f>A3</f>
        <v>As at 31 March 2021</v>
      </c>
      <c r="B53" s="38"/>
      <c r="C53" s="38"/>
      <c r="D53" s="38"/>
      <c r="E53" s="39"/>
      <c r="F53" s="40"/>
      <c r="G53" s="208"/>
      <c r="H53" s="40"/>
      <c r="I53" s="208"/>
      <c r="J53" s="40"/>
      <c r="K53" s="208"/>
      <c r="L53" s="40"/>
      <c r="M53" s="208"/>
    </row>
    <row r="54" spans="1:13" ht="16.5" customHeight="1" x14ac:dyDescent="0.25">
      <c r="A54" s="61"/>
      <c r="B54" s="61"/>
      <c r="C54" s="62"/>
      <c r="D54" s="62"/>
      <c r="F54" s="45"/>
      <c r="G54" s="204"/>
      <c r="H54" s="45"/>
      <c r="I54" s="204"/>
      <c r="J54" s="45"/>
      <c r="K54" s="204"/>
      <c r="L54" s="45"/>
      <c r="M54" s="204"/>
    </row>
    <row r="55" spans="1:13" ht="16.5" customHeight="1" x14ac:dyDescent="0.25">
      <c r="A55" s="61"/>
      <c r="B55" s="61"/>
      <c r="C55" s="62"/>
      <c r="D55" s="62"/>
      <c r="F55" s="45"/>
      <c r="G55" s="204"/>
      <c r="H55" s="45"/>
      <c r="I55" s="204"/>
      <c r="J55" s="45"/>
      <c r="K55" s="204"/>
      <c r="L55" s="45"/>
      <c r="M55" s="204"/>
    </row>
    <row r="56" spans="1:13" ht="16.5" customHeight="1" x14ac:dyDescent="0.25">
      <c r="A56" s="61"/>
      <c r="B56" s="61"/>
      <c r="C56" s="62"/>
      <c r="D56" s="62"/>
      <c r="F56" s="45"/>
      <c r="G56" s="251" t="s">
        <v>2</v>
      </c>
      <c r="H56" s="251"/>
      <c r="I56" s="251"/>
      <c r="J56" s="45"/>
      <c r="K56" s="251" t="s">
        <v>3</v>
      </c>
      <c r="L56" s="251"/>
      <c r="M56" s="251"/>
    </row>
    <row r="57" spans="1:13" s="47" customFormat="1" ht="16.5" customHeight="1" x14ac:dyDescent="0.25">
      <c r="A57" s="36" t="s">
        <v>0</v>
      </c>
      <c r="B57" s="32"/>
      <c r="C57" s="32"/>
      <c r="D57" s="32"/>
      <c r="E57" s="46"/>
      <c r="F57" s="34"/>
      <c r="G57" s="250" t="s">
        <v>103</v>
      </c>
      <c r="H57" s="250"/>
      <c r="I57" s="250"/>
      <c r="J57" s="34"/>
      <c r="K57" s="250" t="s">
        <v>103</v>
      </c>
      <c r="L57" s="250"/>
      <c r="M57" s="250"/>
    </row>
    <row r="58" spans="1:13" s="47" customFormat="1" ht="16.5" customHeight="1" x14ac:dyDescent="0.25">
      <c r="A58" s="36"/>
      <c r="B58" s="36"/>
      <c r="C58" s="32"/>
      <c r="D58" s="32"/>
      <c r="E58" s="46"/>
      <c r="F58" s="34"/>
      <c r="G58" s="209" t="s">
        <v>4</v>
      </c>
      <c r="H58" s="34"/>
      <c r="I58" s="209" t="s">
        <v>5</v>
      </c>
      <c r="J58" s="34"/>
      <c r="K58" s="209" t="s">
        <v>4</v>
      </c>
      <c r="L58" s="34"/>
      <c r="M58" s="209" t="s">
        <v>5</v>
      </c>
    </row>
    <row r="59" spans="1:13" s="47" customFormat="1" ht="16.5" customHeight="1" x14ac:dyDescent="0.25">
      <c r="A59" s="36"/>
      <c r="B59" s="36"/>
      <c r="C59" s="32"/>
      <c r="D59" s="32"/>
      <c r="E59" s="46"/>
      <c r="F59" s="34"/>
      <c r="G59" s="210" t="s">
        <v>6</v>
      </c>
      <c r="H59" s="34"/>
      <c r="I59" s="210" t="s">
        <v>7</v>
      </c>
      <c r="J59" s="34"/>
      <c r="K59" s="210" t="s">
        <v>6</v>
      </c>
      <c r="L59" s="34"/>
      <c r="M59" s="210" t="s">
        <v>7</v>
      </c>
    </row>
    <row r="60" spans="1:13" s="47" customFormat="1" ht="16.5" customHeight="1" x14ac:dyDescent="0.25">
      <c r="A60" s="36"/>
      <c r="B60" s="32"/>
      <c r="C60" s="32"/>
      <c r="D60" s="32"/>
      <c r="E60" s="46"/>
      <c r="F60" s="48"/>
      <c r="G60" s="249" t="s">
        <v>212</v>
      </c>
      <c r="H60" s="49"/>
      <c r="I60" s="249" t="s">
        <v>213</v>
      </c>
      <c r="J60" s="49"/>
      <c r="K60" s="249" t="s">
        <v>212</v>
      </c>
      <c r="L60" s="49"/>
      <c r="M60" s="249" t="s">
        <v>213</v>
      </c>
    </row>
    <row r="61" spans="1:13" s="47" customFormat="1" ht="16.5" customHeight="1" x14ac:dyDescent="0.25">
      <c r="A61" s="42"/>
      <c r="B61" s="43"/>
      <c r="C61" s="43"/>
      <c r="D61" s="50"/>
      <c r="E61" s="51" t="s">
        <v>9</v>
      </c>
      <c r="F61" s="34"/>
      <c r="G61" s="187" t="s">
        <v>8</v>
      </c>
      <c r="H61" s="48"/>
      <c r="I61" s="187" t="s">
        <v>8</v>
      </c>
      <c r="J61" s="48"/>
      <c r="K61" s="187" t="s">
        <v>8</v>
      </c>
      <c r="L61" s="48"/>
      <c r="M61" s="187" t="s">
        <v>8</v>
      </c>
    </row>
    <row r="62" spans="1:13" s="47" customFormat="1" ht="16.5" customHeight="1" x14ac:dyDescent="0.25">
      <c r="A62" s="42"/>
      <c r="B62" s="43"/>
      <c r="C62" s="43"/>
      <c r="D62" s="50"/>
      <c r="E62" s="53"/>
      <c r="F62" s="34"/>
      <c r="G62" s="188"/>
      <c r="H62" s="48"/>
      <c r="I62" s="186"/>
      <c r="J62" s="48"/>
      <c r="K62" s="188"/>
      <c r="L62" s="48"/>
      <c r="M62" s="186"/>
    </row>
    <row r="63" spans="1:13" ht="16.5" customHeight="1" x14ac:dyDescent="0.25">
      <c r="A63" s="61" t="s">
        <v>24</v>
      </c>
      <c r="B63" s="62"/>
      <c r="C63" s="62"/>
      <c r="D63" s="62"/>
      <c r="F63" s="45"/>
      <c r="G63" s="188"/>
      <c r="H63" s="34"/>
      <c r="I63" s="198"/>
      <c r="J63" s="34"/>
      <c r="K63" s="188"/>
      <c r="L63" s="34"/>
      <c r="M63" s="198"/>
    </row>
    <row r="64" spans="1:13" ht="16.5" customHeight="1" x14ac:dyDescent="0.25">
      <c r="A64" s="61"/>
      <c r="B64" s="61"/>
      <c r="C64" s="61"/>
      <c r="D64" s="61"/>
      <c r="F64" s="45"/>
      <c r="G64" s="188"/>
      <c r="H64" s="34"/>
      <c r="I64" s="198"/>
      <c r="J64" s="34"/>
      <c r="K64" s="188"/>
      <c r="L64" s="34"/>
      <c r="M64" s="198"/>
    </row>
    <row r="65" spans="1:13" ht="16.5" customHeight="1" x14ac:dyDescent="0.25">
      <c r="A65" s="61" t="s">
        <v>25</v>
      </c>
      <c r="B65" s="62"/>
      <c r="C65" s="62"/>
      <c r="D65" s="62"/>
      <c r="F65" s="45"/>
      <c r="G65" s="189"/>
      <c r="H65" s="34"/>
      <c r="I65" s="199"/>
      <c r="J65" s="34"/>
      <c r="K65" s="189"/>
      <c r="L65" s="34"/>
      <c r="M65" s="199"/>
    </row>
    <row r="66" spans="1:13" ht="16.5" customHeight="1" x14ac:dyDescent="0.25">
      <c r="A66" s="61"/>
      <c r="B66" s="62"/>
      <c r="C66" s="62"/>
      <c r="D66" s="62"/>
      <c r="F66" s="45"/>
      <c r="G66" s="189"/>
      <c r="H66" s="34"/>
      <c r="I66" s="199"/>
      <c r="J66" s="34"/>
      <c r="K66" s="189"/>
      <c r="L66" s="34"/>
      <c r="M66" s="199"/>
    </row>
    <row r="67" spans="1:13" ht="16.5" customHeight="1" x14ac:dyDescent="0.25">
      <c r="A67" s="62" t="s">
        <v>140</v>
      </c>
      <c r="B67" s="62"/>
      <c r="C67" s="62"/>
      <c r="D67" s="62"/>
      <c r="F67" s="45"/>
      <c r="G67" s="211"/>
      <c r="H67" s="60"/>
      <c r="I67" s="214"/>
      <c r="J67" s="60"/>
      <c r="K67" s="211"/>
      <c r="L67" s="60"/>
      <c r="M67" s="214"/>
    </row>
    <row r="68" spans="1:13" ht="16.5" customHeight="1" x14ac:dyDescent="0.25">
      <c r="A68" s="62"/>
      <c r="B68" s="62" t="s">
        <v>27</v>
      </c>
      <c r="C68" s="62"/>
      <c r="D68" s="62"/>
      <c r="F68" s="45"/>
      <c r="G68" s="189">
        <f>7137+75000</f>
        <v>82137</v>
      </c>
      <c r="H68" s="34"/>
      <c r="I68" s="199">
        <v>57032</v>
      </c>
      <c r="J68" s="34"/>
      <c r="K68" s="189">
        <v>75000</v>
      </c>
      <c r="L68" s="34"/>
      <c r="M68" s="199">
        <v>55000</v>
      </c>
    </row>
    <row r="69" spans="1:13" ht="16.5" customHeight="1" x14ac:dyDescent="0.25">
      <c r="A69" s="62" t="s">
        <v>26</v>
      </c>
      <c r="B69" s="62"/>
      <c r="C69" s="62"/>
      <c r="D69" s="62"/>
      <c r="F69" s="45"/>
      <c r="G69" s="189"/>
      <c r="H69" s="45"/>
      <c r="I69" s="199"/>
      <c r="J69" s="45"/>
      <c r="K69" s="189"/>
      <c r="L69" s="45"/>
      <c r="M69" s="199"/>
    </row>
    <row r="70" spans="1:13" ht="16.5" customHeight="1" x14ac:dyDescent="0.25">
      <c r="A70" s="62"/>
      <c r="B70" s="62" t="s">
        <v>27</v>
      </c>
      <c r="C70" s="62"/>
      <c r="D70" s="62"/>
      <c r="E70" s="63">
        <v>11</v>
      </c>
      <c r="F70" s="45"/>
      <c r="G70" s="189">
        <v>43767</v>
      </c>
      <c r="H70" s="45"/>
      <c r="I70" s="199">
        <v>31357</v>
      </c>
      <c r="J70" s="45"/>
      <c r="K70" s="189">
        <v>43767</v>
      </c>
      <c r="L70" s="45"/>
      <c r="M70" s="199">
        <v>31357</v>
      </c>
    </row>
    <row r="71" spans="1:13" ht="16.5" customHeight="1" x14ac:dyDescent="0.25">
      <c r="A71" s="62" t="s">
        <v>28</v>
      </c>
      <c r="B71" s="62"/>
      <c r="C71" s="62"/>
      <c r="D71" s="62"/>
      <c r="F71" s="45"/>
      <c r="G71" s="189"/>
      <c r="H71" s="45"/>
      <c r="I71" s="199"/>
      <c r="J71" s="45"/>
      <c r="K71" s="189"/>
      <c r="L71" s="45"/>
      <c r="M71" s="199"/>
    </row>
    <row r="72" spans="1:13" ht="16.5" customHeight="1" x14ac:dyDescent="0.25">
      <c r="A72" s="62"/>
      <c r="B72" s="62" t="s">
        <v>216</v>
      </c>
      <c r="C72" s="62"/>
      <c r="D72" s="62"/>
      <c r="E72" s="63">
        <v>10</v>
      </c>
      <c r="F72" s="45"/>
      <c r="G72" s="189">
        <v>881</v>
      </c>
      <c r="H72" s="45"/>
      <c r="I72" s="199">
        <v>619</v>
      </c>
      <c r="J72" s="45"/>
      <c r="K72" s="189">
        <v>0</v>
      </c>
      <c r="L72" s="45"/>
      <c r="M72" s="199">
        <v>0</v>
      </c>
    </row>
    <row r="73" spans="1:13" ht="16.5" customHeight="1" x14ac:dyDescent="0.25">
      <c r="A73" s="62" t="s">
        <v>135</v>
      </c>
      <c r="B73" s="62"/>
      <c r="C73" s="62"/>
      <c r="D73" s="62"/>
      <c r="E73" s="63">
        <v>9</v>
      </c>
      <c r="F73" s="45"/>
      <c r="G73" s="189">
        <v>592512</v>
      </c>
      <c r="H73" s="34"/>
      <c r="I73" s="199">
        <v>646955</v>
      </c>
      <c r="J73" s="34"/>
      <c r="K73" s="189">
        <v>554470</v>
      </c>
      <c r="L73" s="34"/>
      <c r="M73" s="199">
        <v>603870</v>
      </c>
    </row>
    <row r="74" spans="1:13" ht="16.5" customHeight="1" x14ac:dyDescent="0.25">
      <c r="A74" s="62" t="s">
        <v>29</v>
      </c>
      <c r="B74" s="62"/>
      <c r="C74" s="62"/>
      <c r="D74" s="62"/>
      <c r="F74" s="45"/>
      <c r="G74" s="189">
        <v>456726</v>
      </c>
      <c r="H74" s="45"/>
      <c r="I74" s="199">
        <v>472068</v>
      </c>
      <c r="J74" s="45"/>
      <c r="K74" s="189">
        <v>415628</v>
      </c>
      <c r="L74" s="45"/>
      <c r="M74" s="199">
        <v>428754</v>
      </c>
    </row>
    <row r="75" spans="1:13" ht="16.5" customHeight="1" x14ac:dyDescent="0.25">
      <c r="A75" s="62" t="s">
        <v>30</v>
      </c>
      <c r="B75" s="62"/>
      <c r="C75" s="62"/>
      <c r="D75" s="62"/>
      <c r="F75" s="45"/>
      <c r="G75" s="189">
        <v>47322</v>
      </c>
      <c r="H75" s="45"/>
      <c r="I75" s="199">
        <v>30424</v>
      </c>
      <c r="J75" s="45"/>
      <c r="K75" s="189">
        <v>46773</v>
      </c>
      <c r="L75" s="45"/>
      <c r="M75" s="199">
        <v>29935</v>
      </c>
    </row>
    <row r="76" spans="1:13" ht="16.5" customHeight="1" x14ac:dyDescent="0.25">
      <c r="A76" s="60" t="s">
        <v>201</v>
      </c>
      <c r="B76" s="60"/>
      <c r="C76" s="60"/>
      <c r="D76" s="60"/>
      <c r="F76" s="45"/>
      <c r="G76" s="189"/>
      <c r="H76" s="45"/>
      <c r="I76" s="199"/>
      <c r="J76" s="45"/>
      <c r="K76" s="189"/>
      <c r="L76" s="45"/>
      <c r="M76" s="199"/>
    </row>
    <row r="77" spans="1:13" ht="16.5" customHeight="1" x14ac:dyDescent="0.25">
      <c r="A77" s="60"/>
      <c r="B77" s="181" t="s">
        <v>202</v>
      </c>
      <c r="C77" s="60"/>
      <c r="D77" s="60"/>
      <c r="F77" s="45"/>
      <c r="G77" s="189">
        <v>1811</v>
      </c>
      <c r="H77" s="45"/>
      <c r="I77" s="199">
        <v>1811</v>
      </c>
      <c r="J77" s="45"/>
      <c r="K77" s="189">
        <v>1811</v>
      </c>
      <c r="L77" s="45"/>
      <c r="M77" s="199">
        <v>1811</v>
      </c>
    </row>
    <row r="78" spans="1:13" ht="16.5" customHeight="1" x14ac:dyDescent="0.25">
      <c r="A78" s="62" t="s">
        <v>31</v>
      </c>
      <c r="B78" s="62"/>
      <c r="C78" s="62"/>
      <c r="D78" s="62"/>
      <c r="F78" s="45"/>
      <c r="G78" s="190">
        <f>41029-2101</f>
        <v>38928</v>
      </c>
      <c r="H78" s="45"/>
      <c r="I78" s="200">
        <v>45446</v>
      </c>
      <c r="J78" s="45"/>
      <c r="K78" s="190">
        <f>25554-2101</f>
        <v>23453</v>
      </c>
      <c r="L78" s="45"/>
      <c r="M78" s="200">
        <v>29751</v>
      </c>
    </row>
    <row r="79" spans="1:13" ht="16.5" customHeight="1" x14ac:dyDescent="0.25">
      <c r="A79" s="62"/>
      <c r="B79" s="62"/>
      <c r="C79" s="62"/>
      <c r="D79" s="62"/>
      <c r="F79" s="45"/>
      <c r="G79" s="189"/>
      <c r="H79" s="45"/>
      <c r="I79" s="199"/>
      <c r="J79" s="45"/>
      <c r="K79" s="189"/>
      <c r="L79" s="45"/>
      <c r="M79" s="199"/>
    </row>
    <row r="80" spans="1:13" ht="16.5" customHeight="1" x14ac:dyDescent="0.25">
      <c r="A80" s="61" t="s">
        <v>32</v>
      </c>
      <c r="B80" s="62"/>
      <c r="C80" s="62"/>
      <c r="D80" s="62"/>
      <c r="F80" s="45"/>
      <c r="G80" s="190">
        <f>SUM(G68:G78)</f>
        <v>1264084</v>
      </c>
      <c r="H80" s="34"/>
      <c r="I80" s="200">
        <f>SUM(I68:I78)</f>
        <v>1285712</v>
      </c>
      <c r="J80" s="34"/>
      <c r="K80" s="190">
        <f>SUM(K68:K78)</f>
        <v>1160902</v>
      </c>
      <c r="L80" s="34"/>
      <c r="M80" s="200">
        <f>SUM(M68:M78)</f>
        <v>1180478</v>
      </c>
    </row>
    <row r="81" spans="1:13" ht="16.5" customHeight="1" x14ac:dyDescent="0.25">
      <c r="A81" s="62"/>
      <c r="B81" s="62"/>
      <c r="C81" s="62"/>
      <c r="D81" s="62"/>
      <c r="F81" s="45"/>
      <c r="G81" s="189"/>
      <c r="H81" s="45"/>
      <c r="I81" s="199"/>
      <c r="J81" s="45"/>
      <c r="K81" s="189"/>
      <c r="L81" s="45"/>
      <c r="M81" s="199"/>
    </row>
    <row r="82" spans="1:13" ht="16.5" customHeight="1" x14ac:dyDescent="0.25">
      <c r="A82" s="61" t="s">
        <v>33</v>
      </c>
      <c r="B82" s="62"/>
      <c r="C82" s="62"/>
      <c r="D82" s="62"/>
      <c r="F82" s="45"/>
      <c r="G82" s="189"/>
      <c r="H82" s="34"/>
      <c r="I82" s="199"/>
      <c r="J82" s="34"/>
      <c r="K82" s="189"/>
      <c r="L82" s="34"/>
      <c r="M82" s="199"/>
    </row>
    <row r="83" spans="1:13" ht="16.5" customHeight="1" x14ac:dyDescent="0.25">
      <c r="A83" s="61"/>
      <c r="B83" s="62"/>
      <c r="C83" s="62"/>
      <c r="D83" s="62"/>
      <c r="F83" s="45"/>
      <c r="G83" s="189"/>
      <c r="H83" s="34"/>
      <c r="I83" s="199"/>
      <c r="J83" s="34"/>
      <c r="K83" s="189"/>
      <c r="L83" s="34"/>
      <c r="M83" s="199"/>
    </row>
    <row r="84" spans="1:13" ht="16.5" customHeight="1" x14ac:dyDescent="0.25">
      <c r="A84" s="62" t="s">
        <v>141</v>
      </c>
      <c r="B84" s="62"/>
      <c r="C84" s="62"/>
      <c r="D84" s="62"/>
      <c r="E84" s="60"/>
      <c r="F84" s="60"/>
      <c r="G84" s="211"/>
      <c r="H84" s="60"/>
      <c r="I84" s="214"/>
      <c r="J84" s="60"/>
      <c r="K84" s="211"/>
      <c r="L84" s="60"/>
      <c r="M84" s="214"/>
    </row>
    <row r="85" spans="1:13" ht="16.5" customHeight="1" x14ac:dyDescent="0.25">
      <c r="A85" s="62"/>
      <c r="B85" s="62" t="s">
        <v>27</v>
      </c>
      <c r="C85" s="62"/>
      <c r="D85" s="62"/>
      <c r="E85" s="63">
        <v>11</v>
      </c>
      <c r="F85" s="45"/>
      <c r="G85" s="189">
        <v>89661</v>
      </c>
      <c r="H85" s="34"/>
      <c r="I85" s="199">
        <v>90536</v>
      </c>
      <c r="J85" s="34"/>
      <c r="K85" s="189">
        <v>89661</v>
      </c>
      <c r="L85" s="34"/>
      <c r="M85" s="199">
        <v>90536</v>
      </c>
    </row>
    <row r="86" spans="1:13" ht="16.5" customHeight="1" x14ac:dyDescent="0.25">
      <c r="A86" s="62" t="s">
        <v>217</v>
      </c>
      <c r="B86" s="62"/>
      <c r="C86" s="62"/>
      <c r="D86" s="62"/>
      <c r="E86" s="63">
        <v>10</v>
      </c>
      <c r="F86" s="45"/>
      <c r="G86" s="189">
        <v>1919</v>
      </c>
      <c r="H86" s="34"/>
      <c r="I86" s="199">
        <v>2181</v>
      </c>
      <c r="J86" s="34"/>
      <c r="K86" s="189">
        <v>0</v>
      </c>
      <c r="L86" s="34"/>
      <c r="M86" s="199">
        <v>0</v>
      </c>
    </row>
    <row r="87" spans="1:13" ht="16.5" customHeight="1" x14ac:dyDescent="0.25">
      <c r="A87" s="62" t="s">
        <v>34</v>
      </c>
      <c r="B87" s="62"/>
      <c r="C87" s="62"/>
      <c r="D87" s="62"/>
      <c r="F87" s="45"/>
      <c r="G87" s="189">
        <v>991227</v>
      </c>
      <c r="H87" s="34"/>
      <c r="I87" s="199">
        <v>1114672</v>
      </c>
      <c r="J87" s="34"/>
      <c r="K87" s="189">
        <v>785855</v>
      </c>
      <c r="L87" s="34"/>
      <c r="M87" s="199">
        <v>908602</v>
      </c>
    </row>
    <row r="88" spans="1:13" ht="16.5" customHeight="1" x14ac:dyDescent="0.25">
      <c r="A88" s="60" t="s">
        <v>201</v>
      </c>
      <c r="B88" s="62"/>
      <c r="C88" s="62"/>
      <c r="D88" s="62"/>
      <c r="F88" s="45"/>
      <c r="G88" s="189"/>
      <c r="H88" s="34"/>
      <c r="I88" s="199"/>
      <c r="J88" s="34"/>
      <c r="K88" s="189"/>
      <c r="L88" s="34"/>
      <c r="M88" s="199"/>
    </row>
    <row r="89" spans="1:13" ht="16.5" customHeight="1" x14ac:dyDescent="0.25">
      <c r="A89" s="60"/>
      <c r="B89" s="182" t="s">
        <v>203</v>
      </c>
      <c r="C89" s="62"/>
      <c r="D89" s="62"/>
      <c r="F89" s="45"/>
      <c r="G89" s="189">
        <v>158658</v>
      </c>
      <c r="H89" s="34"/>
      <c r="I89" s="199">
        <v>151894</v>
      </c>
      <c r="J89" s="34"/>
      <c r="K89" s="189">
        <v>152459</v>
      </c>
      <c r="L89" s="34"/>
      <c r="M89" s="199">
        <v>145933</v>
      </c>
    </row>
    <row r="90" spans="1:13" ht="16.5" customHeight="1" x14ac:dyDescent="0.25">
      <c r="A90" s="62" t="s">
        <v>35</v>
      </c>
      <c r="B90" s="62"/>
      <c r="C90" s="62"/>
      <c r="D90" s="62"/>
      <c r="F90" s="45"/>
      <c r="G90" s="190">
        <f>54646+23520</f>
        <v>78166</v>
      </c>
      <c r="H90" s="34"/>
      <c r="I90" s="200">
        <f>54509+23871</f>
        <v>78380</v>
      </c>
      <c r="J90" s="34"/>
      <c r="K90" s="190">
        <f>49177-3620</f>
        <v>45557</v>
      </c>
      <c r="L90" s="34"/>
      <c r="M90" s="200">
        <v>45509</v>
      </c>
    </row>
    <row r="91" spans="1:13" ht="16.5" customHeight="1" x14ac:dyDescent="0.25">
      <c r="A91" s="62"/>
      <c r="B91" s="62"/>
      <c r="C91" s="62"/>
      <c r="D91" s="62"/>
      <c r="F91" s="45"/>
      <c r="G91" s="189"/>
      <c r="H91" s="34"/>
      <c r="I91" s="199"/>
      <c r="J91" s="34"/>
      <c r="K91" s="189"/>
      <c r="L91" s="34"/>
      <c r="M91" s="199"/>
    </row>
    <row r="92" spans="1:13" ht="16.5" customHeight="1" x14ac:dyDescent="0.25">
      <c r="A92" s="61" t="s">
        <v>36</v>
      </c>
      <c r="B92" s="62"/>
      <c r="C92" s="62"/>
      <c r="D92" s="62"/>
      <c r="F92" s="45"/>
      <c r="G92" s="190">
        <f>SUM(G85:G90)</f>
        <v>1319631</v>
      </c>
      <c r="H92" s="34"/>
      <c r="I92" s="200">
        <f>SUM(I85:I90)</f>
        <v>1437663</v>
      </c>
      <c r="J92" s="34"/>
      <c r="K92" s="190">
        <f>SUM(K85:K90)</f>
        <v>1073532</v>
      </c>
      <c r="L92" s="34"/>
      <c r="M92" s="200">
        <f>SUM(M85:M90)</f>
        <v>1190580</v>
      </c>
    </row>
    <row r="93" spans="1:13" ht="16.5" customHeight="1" x14ac:dyDescent="0.25">
      <c r="A93" s="62"/>
      <c r="B93" s="62"/>
      <c r="C93" s="62"/>
      <c r="D93" s="62"/>
      <c r="F93" s="45"/>
      <c r="G93" s="189"/>
      <c r="H93" s="34"/>
      <c r="I93" s="199"/>
      <c r="J93" s="34"/>
      <c r="K93" s="189"/>
      <c r="L93" s="34"/>
      <c r="M93" s="199"/>
    </row>
    <row r="94" spans="1:13" ht="16.5" customHeight="1" x14ac:dyDescent="0.25">
      <c r="A94" s="61" t="s">
        <v>37</v>
      </c>
      <c r="B94" s="62"/>
      <c r="C94" s="62"/>
      <c r="D94" s="62"/>
      <c r="F94" s="45"/>
      <c r="G94" s="190">
        <f>G80+G92</f>
        <v>2583715</v>
      </c>
      <c r="H94" s="45"/>
      <c r="I94" s="200">
        <f>I80+I92</f>
        <v>2723375</v>
      </c>
      <c r="J94" s="45"/>
      <c r="K94" s="190">
        <f>K80+K92</f>
        <v>2234434</v>
      </c>
      <c r="L94" s="45"/>
      <c r="M94" s="200">
        <f>M80+M92</f>
        <v>2371058</v>
      </c>
    </row>
    <row r="95" spans="1:13" ht="16.5" customHeight="1" x14ac:dyDescent="0.25">
      <c r="A95" s="62"/>
      <c r="B95" s="62"/>
      <c r="C95" s="62"/>
      <c r="D95" s="62"/>
      <c r="F95" s="45"/>
      <c r="G95" s="185"/>
      <c r="H95" s="45"/>
      <c r="I95" s="185"/>
      <c r="J95" s="45"/>
      <c r="K95" s="185"/>
      <c r="L95" s="45"/>
      <c r="M95" s="185"/>
    </row>
    <row r="96" spans="1:13" ht="16.5" customHeight="1" x14ac:dyDescent="0.25">
      <c r="A96" s="62"/>
      <c r="B96" s="62"/>
      <c r="C96" s="62"/>
      <c r="D96" s="62"/>
      <c r="F96" s="45"/>
      <c r="G96" s="185"/>
      <c r="H96" s="45"/>
      <c r="I96" s="185"/>
      <c r="J96" s="45"/>
      <c r="K96" s="185"/>
      <c r="L96" s="45"/>
      <c r="M96" s="185"/>
    </row>
    <row r="97" spans="1:13" ht="16.5" customHeight="1" x14ac:dyDescent="0.25">
      <c r="A97" s="62"/>
      <c r="B97" s="62"/>
      <c r="C97" s="62"/>
      <c r="D97" s="62"/>
      <c r="F97" s="45"/>
      <c r="G97" s="185"/>
      <c r="H97" s="45"/>
      <c r="I97" s="185"/>
      <c r="J97" s="45"/>
      <c r="K97" s="185"/>
      <c r="L97" s="45"/>
      <c r="M97" s="185"/>
    </row>
    <row r="98" spans="1:13" ht="16.5" customHeight="1" x14ac:dyDescent="0.25">
      <c r="A98" s="62"/>
      <c r="B98" s="62"/>
      <c r="C98" s="62"/>
      <c r="D98" s="62"/>
      <c r="F98" s="45"/>
      <c r="G98" s="185"/>
      <c r="H98" s="45"/>
      <c r="I98" s="185"/>
      <c r="J98" s="45"/>
      <c r="K98" s="185"/>
      <c r="L98" s="45"/>
      <c r="M98" s="185"/>
    </row>
    <row r="99" spans="1:13" ht="15.75" customHeight="1" x14ac:dyDescent="0.25">
      <c r="A99" s="62"/>
      <c r="B99" s="62"/>
      <c r="C99" s="62"/>
      <c r="D99" s="62"/>
      <c r="F99" s="45"/>
      <c r="G99" s="185"/>
      <c r="H99" s="45"/>
      <c r="I99" s="185"/>
      <c r="J99" s="45"/>
      <c r="K99" s="185"/>
      <c r="L99" s="45"/>
      <c r="M99" s="185"/>
    </row>
    <row r="100" spans="1:13" ht="4.5" customHeight="1" x14ac:dyDescent="0.25">
      <c r="A100" s="62"/>
      <c r="B100" s="62"/>
      <c r="C100" s="62"/>
      <c r="D100" s="62"/>
      <c r="F100" s="45"/>
      <c r="G100" s="185"/>
      <c r="H100" s="45"/>
      <c r="I100" s="185"/>
      <c r="J100" s="45"/>
      <c r="K100" s="185"/>
      <c r="L100" s="45"/>
      <c r="M100" s="185"/>
    </row>
    <row r="101" spans="1:13" ht="21.95" customHeight="1" x14ac:dyDescent="0.25">
      <c r="A101" s="38" t="s">
        <v>23</v>
      </c>
      <c r="B101" s="38"/>
      <c r="C101" s="38"/>
      <c r="D101" s="38"/>
      <c r="E101" s="39"/>
      <c r="F101" s="40"/>
      <c r="G101" s="208"/>
      <c r="H101" s="58"/>
      <c r="I101" s="208"/>
      <c r="J101" s="59"/>
      <c r="K101" s="208"/>
      <c r="L101" s="59"/>
      <c r="M101" s="208"/>
    </row>
    <row r="102" spans="1:13" s="35" customFormat="1" ht="16.5" customHeight="1" x14ac:dyDescent="0.25">
      <c r="A102" s="31" t="str">
        <f>A1</f>
        <v>S&amp;P Syndicate Public Company Limited and its subsidiaries</v>
      </c>
      <c r="B102" s="32"/>
      <c r="C102" s="32"/>
      <c r="D102" s="32"/>
      <c r="E102" s="33"/>
      <c r="F102" s="34"/>
      <c r="G102" s="198"/>
      <c r="H102" s="34"/>
      <c r="I102" s="198"/>
      <c r="J102" s="34"/>
      <c r="K102" s="198"/>
      <c r="L102" s="34"/>
      <c r="M102" s="198"/>
    </row>
    <row r="103" spans="1:13" s="35" customFormat="1" ht="16.5" customHeight="1" x14ac:dyDescent="0.25">
      <c r="A103" s="36" t="s">
        <v>139</v>
      </c>
      <c r="B103" s="36"/>
      <c r="C103" s="32"/>
      <c r="D103" s="32"/>
      <c r="E103" s="33"/>
      <c r="F103" s="34"/>
      <c r="G103" s="198"/>
      <c r="H103" s="34"/>
      <c r="I103" s="198"/>
      <c r="J103" s="34"/>
      <c r="K103" s="198"/>
      <c r="L103" s="34"/>
      <c r="M103" s="198"/>
    </row>
    <row r="104" spans="1:13" s="35" customFormat="1" ht="16.5" customHeight="1" x14ac:dyDescent="0.25">
      <c r="A104" s="37" t="str">
        <f>A3</f>
        <v>As at 31 March 2021</v>
      </c>
      <c r="B104" s="38"/>
      <c r="C104" s="38"/>
      <c r="D104" s="38"/>
      <c r="E104" s="39"/>
      <c r="F104" s="40"/>
      <c r="G104" s="208"/>
      <c r="H104" s="40"/>
      <c r="I104" s="208"/>
      <c r="J104" s="40"/>
      <c r="K104" s="208"/>
      <c r="L104" s="40"/>
      <c r="M104" s="208"/>
    </row>
    <row r="105" spans="1:13" ht="16.5" customHeight="1" x14ac:dyDescent="0.25">
      <c r="A105" s="61"/>
      <c r="B105" s="61"/>
      <c r="C105" s="62"/>
      <c r="D105" s="62"/>
      <c r="F105" s="45"/>
      <c r="G105" s="204"/>
      <c r="H105" s="45"/>
      <c r="I105" s="204"/>
      <c r="J105" s="45"/>
      <c r="K105" s="204"/>
      <c r="L105" s="45"/>
      <c r="M105" s="204"/>
    </row>
    <row r="106" spans="1:13" ht="16.5" customHeight="1" x14ac:dyDescent="0.25">
      <c r="A106" s="61"/>
      <c r="B106" s="61"/>
      <c r="C106" s="62"/>
      <c r="D106" s="62"/>
      <c r="F106" s="45"/>
      <c r="G106" s="204"/>
      <c r="H106" s="45"/>
      <c r="I106" s="204"/>
      <c r="J106" s="45"/>
      <c r="K106" s="204"/>
      <c r="L106" s="45"/>
      <c r="M106" s="204"/>
    </row>
    <row r="107" spans="1:13" ht="16.5" customHeight="1" x14ac:dyDescent="0.25">
      <c r="A107" s="61"/>
      <c r="B107" s="61"/>
      <c r="C107" s="62"/>
      <c r="D107" s="62"/>
      <c r="F107" s="45"/>
      <c r="G107" s="251" t="s">
        <v>2</v>
      </c>
      <c r="H107" s="251"/>
      <c r="I107" s="251"/>
      <c r="J107" s="45"/>
      <c r="K107" s="251" t="s">
        <v>3</v>
      </c>
      <c r="L107" s="251"/>
      <c r="M107" s="251"/>
    </row>
    <row r="108" spans="1:13" s="47" customFormat="1" ht="16.5" customHeight="1" x14ac:dyDescent="0.25">
      <c r="A108" s="36" t="s">
        <v>0</v>
      </c>
      <c r="B108" s="32"/>
      <c r="C108" s="32"/>
      <c r="D108" s="32"/>
      <c r="E108" s="46"/>
      <c r="F108" s="34"/>
      <c r="G108" s="250" t="s">
        <v>103</v>
      </c>
      <c r="H108" s="250"/>
      <c r="I108" s="250"/>
      <c r="J108" s="34"/>
      <c r="K108" s="250" t="s">
        <v>103</v>
      </c>
      <c r="L108" s="250"/>
      <c r="M108" s="250"/>
    </row>
    <row r="109" spans="1:13" s="47" customFormat="1" ht="16.5" customHeight="1" x14ac:dyDescent="0.25">
      <c r="A109" s="36"/>
      <c r="B109" s="36"/>
      <c r="C109" s="32"/>
      <c r="D109" s="32"/>
      <c r="E109" s="46"/>
      <c r="F109" s="34"/>
      <c r="G109" s="209" t="s">
        <v>4</v>
      </c>
      <c r="H109" s="34"/>
      <c r="I109" s="209" t="s">
        <v>5</v>
      </c>
      <c r="J109" s="34"/>
      <c r="K109" s="209" t="s">
        <v>4</v>
      </c>
      <c r="L109" s="34"/>
      <c r="M109" s="209" t="s">
        <v>5</v>
      </c>
    </row>
    <row r="110" spans="1:13" s="47" customFormat="1" ht="16.5" customHeight="1" x14ac:dyDescent="0.25">
      <c r="A110" s="36"/>
      <c r="B110" s="36"/>
      <c r="C110" s="32"/>
      <c r="D110" s="32"/>
      <c r="E110" s="46"/>
      <c r="F110" s="34"/>
      <c r="G110" s="210" t="s">
        <v>6</v>
      </c>
      <c r="H110" s="34"/>
      <c r="I110" s="210" t="s">
        <v>7</v>
      </c>
      <c r="J110" s="34"/>
      <c r="K110" s="210" t="s">
        <v>6</v>
      </c>
      <c r="L110" s="34"/>
      <c r="M110" s="210" t="s">
        <v>7</v>
      </c>
    </row>
    <row r="111" spans="1:13" s="47" customFormat="1" ht="16.5" customHeight="1" x14ac:dyDescent="0.25">
      <c r="A111" s="36"/>
      <c r="B111" s="32"/>
      <c r="C111" s="32"/>
      <c r="D111" s="32"/>
      <c r="E111" s="46"/>
      <c r="F111" s="48"/>
      <c r="G111" s="249" t="s">
        <v>212</v>
      </c>
      <c r="H111" s="49"/>
      <c r="I111" s="249" t="s">
        <v>213</v>
      </c>
      <c r="J111" s="49"/>
      <c r="K111" s="249" t="s">
        <v>212</v>
      </c>
      <c r="L111" s="49"/>
      <c r="M111" s="249" t="s">
        <v>213</v>
      </c>
    </row>
    <row r="112" spans="1:13" s="47" customFormat="1" ht="16.5" customHeight="1" x14ac:dyDescent="0.25">
      <c r="A112" s="42"/>
      <c r="B112" s="43"/>
      <c r="C112" s="43"/>
      <c r="D112" s="50"/>
      <c r="E112" s="46"/>
      <c r="F112" s="34"/>
      <c r="G112" s="187" t="s">
        <v>8</v>
      </c>
      <c r="H112" s="48"/>
      <c r="I112" s="187" t="s">
        <v>8</v>
      </c>
      <c r="J112" s="48"/>
      <c r="K112" s="187" t="s">
        <v>8</v>
      </c>
      <c r="L112" s="48"/>
      <c r="M112" s="187" t="s">
        <v>8</v>
      </c>
    </row>
    <row r="113" spans="1:13" s="47" customFormat="1" ht="16.5" customHeight="1" x14ac:dyDescent="0.25">
      <c r="A113" s="42"/>
      <c r="B113" s="43"/>
      <c r="C113" s="43"/>
      <c r="D113" s="50"/>
      <c r="E113" s="53"/>
      <c r="F113" s="34"/>
      <c r="G113" s="188"/>
      <c r="H113" s="34"/>
      <c r="I113" s="198"/>
      <c r="J113" s="34"/>
      <c r="K113" s="188"/>
      <c r="L113" s="48"/>
      <c r="M113" s="186"/>
    </row>
    <row r="114" spans="1:13" ht="16.5" customHeight="1" x14ac:dyDescent="0.25">
      <c r="A114" s="61" t="s">
        <v>136</v>
      </c>
      <c r="B114" s="62"/>
      <c r="C114" s="62"/>
      <c r="D114" s="62"/>
      <c r="F114" s="45"/>
      <c r="G114" s="188"/>
      <c r="H114" s="34"/>
      <c r="I114" s="198"/>
      <c r="J114" s="34"/>
      <c r="K114" s="188"/>
      <c r="L114" s="34"/>
      <c r="M114" s="198"/>
    </row>
    <row r="115" spans="1:13" ht="16.5" customHeight="1" x14ac:dyDescent="0.25">
      <c r="A115" s="62"/>
      <c r="B115" s="62"/>
      <c r="C115" s="62"/>
      <c r="D115" s="62"/>
      <c r="F115" s="45"/>
      <c r="G115" s="188"/>
      <c r="H115" s="34"/>
      <c r="I115" s="198"/>
      <c r="J115" s="34"/>
      <c r="K115" s="188"/>
      <c r="L115" s="34"/>
      <c r="M115" s="198"/>
    </row>
    <row r="116" spans="1:13" ht="16.5" customHeight="1" x14ac:dyDescent="0.25">
      <c r="A116" s="61" t="s">
        <v>128</v>
      </c>
      <c r="B116" s="62"/>
      <c r="C116" s="62"/>
      <c r="D116" s="62"/>
      <c r="F116" s="45"/>
      <c r="G116" s="188"/>
      <c r="H116" s="34"/>
      <c r="I116" s="198"/>
      <c r="J116" s="34"/>
      <c r="K116" s="188"/>
      <c r="L116" s="34"/>
      <c r="M116" s="198"/>
    </row>
    <row r="117" spans="1:13" ht="16.5" customHeight="1" x14ac:dyDescent="0.25">
      <c r="A117" s="62"/>
      <c r="B117" s="62"/>
      <c r="C117" s="62"/>
      <c r="D117" s="62"/>
      <c r="F117" s="45"/>
      <c r="G117" s="188"/>
      <c r="H117" s="34"/>
      <c r="I117" s="198"/>
      <c r="J117" s="34"/>
      <c r="K117" s="188"/>
      <c r="L117" s="34"/>
      <c r="M117" s="198"/>
    </row>
    <row r="118" spans="1:13" ht="16.5" customHeight="1" x14ac:dyDescent="0.25">
      <c r="A118" s="62" t="s">
        <v>49</v>
      </c>
      <c r="B118" s="61"/>
      <c r="C118" s="62"/>
      <c r="D118" s="62"/>
      <c r="F118" s="45"/>
      <c r="G118" s="188"/>
      <c r="H118" s="34"/>
      <c r="I118" s="198"/>
      <c r="J118" s="34"/>
      <c r="K118" s="188"/>
      <c r="L118" s="34"/>
      <c r="M118" s="198"/>
    </row>
    <row r="119" spans="1:13" ht="16.5" customHeight="1" x14ac:dyDescent="0.25">
      <c r="A119" s="62"/>
      <c r="B119" s="62" t="s">
        <v>38</v>
      </c>
      <c r="C119" s="62"/>
      <c r="D119" s="62"/>
      <c r="F119" s="45"/>
      <c r="G119" s="188"/>
      <c r="H119" s="34"/>
      <c r="I119" s="198"/>
      <c r="J119" s="34"/>
      <c r="K119" s="188"/>
      <c r="L119" s="34"/>
      <c r="M119" s="198"/>
    </row>
    <row r="120" spans="1:13" ht="16.5" customHeight="1" x14ac:dyDescent="0.25">
      <c r="A120" s="62"/>
      <c r="B120" s="62"/>
      <c r="C120" s="62" t="s">
        <v>204</v>
      </c>
      <c r="D120" s="62"/>
      <c r="F120" s="49"/>
      <c r="G120" s="188"/>
      <c r="H120" s="34"/>
      <c r="I120" s="198"/>
      <c r="J120" s="34"/>
      <c r="K120" s="188"/>
      <c r="L120" s="34"/>
      <c r="M120" s="198"/>
    </row>
    <row r="121" spans="1:13" ht="16.5" customHeight="1" thickBot="1" x14ac:dyDescent="0.3">
      <c r="B121" s="61"/>
      <c r="C121" s="62"/>
      <c r="D121" s="62" t="s">
        <v>205</v>
      </c>
      <c r="F121" s="45"/>
      <c r="G121" s="193">
        <v>490408.36499999999</v>
      </c>
      <c r="H121" s="34"/>
      <c r="I121" s="203">
        <v>490408.36499999999</v>
      </c>
      <c r="J121" s="34"/>
      <c r="K121" s="193">
        <v>490408.36499999999</v>
      </c>
      <c r="L121" s="34"/>
      <c r="M121" s="203">
        <v>490408.36499999999</v>
      </c>
    </row>
    <row r="122" spans="1:13" ht="16.5" customHeight="1" thickTop="1" x14ac:dyDescent="0.25">
      <c r="B122" s="61"/>
      <c r="C122" s="62"/>
      <c r="D122" s="62"/>
      <c r="F122" s="45"/>
      <c r="G122" s="192"/>
      <c r="H122" s="34"/>
      <c r="I122" s="201"/>
      <c r="J122" s="34"/>
      <c r="K122" s="192"/>
      <c r="L122" s="34"/>
      <c r="M122" s="201"/>
    </row>
    <row r="123" spans="1:13" ht="16.5" customHeight="1" x14ac:dyDescent="0.25">
      <c r="A123" s="62"/>
      <c r="B123" s="62" t="s">
        <v>39</v>
      </c>
      <c r="C123" s="61"/>
      <c r="D123" s="62"/>
      <c r="F123" s="45"/>
      <c r="G123" s="189"/>
      <c r="H123" s="34"/>
      <c r="I123" s="199"/>
      <c r="J123" s="34"/>
      <c r="K123" s="189"/>
      <c r="L123" s="34"/>
      <c r="M123" s="199"/>
    </row>
    <row r="124" spans="1:13" ht="16.5" customHeight="1" x14ac:dyDescent="0.25">
      <c r="A124" s="62"/>
      <c r="B124" s="62"/>
      <c r="C124" s="62" t="s">
        <v>204</v>
      </c>
      <c r="D124" s="62"/>
      <c r="F124" s="45"/>
      <c r="G124" s="189"/>
      <c r="H124" s="34"/>
      <c r="I124" s="199"/>
      <c r="J124" s="34"/>
      <c r="K124" s="189"/>
      <c r="L124" s="34"/>
      <c r="M124" s="199"/>
    </row>
    <row r="125" spans="1:13" ht="16.5" customHeight="1" x14ac:dyDescent="0.25">
      <c r="A125" s="62"/>
      <c r="B125" s="62"/>
      <c r="C125" s="61"/>
      <c r="D125" s="62" t="s">
        <v>206</v>
      </c>
      <c r="F125" s="45"/>
      <c r="G125" s="189">
        <v>490408</v>
      </c>
      <c r="H125" s="34"/>
      <c r="I125" s="199">
        <v>490408</v>
      </c>
      <c r="J125" s="34"/>
      <c r="K125" s="189">
        <v>490408</v>
      </c>
      <c r="L125" s="34"/>
      <c r="M125" s="199">
        <v>490408</v>
      </c>
    </row>
    <row r="126" spans="1:13" ht="16.5" customHeight="1" x14ac:dyDescent="0.25">
      <c r="A126" s="62" t="s">
        <v>172</v>
      </c>
      <c r="B126" s="62"/>
      <c r="C126" s="62"/>
      <c r="D126" s="62"/>
      <c r="F126" s="45"/>
      <c r="G126" s="189">
        <v>689981</v>
      </c>
      <c r="H126" s="34"/>
      <c r="I126" s="199">
        <v>689981</v>
      </c>
      <c r="J126" s="34"/>
      <c r="K126" s="189">
        <v>689981</v>
      </c>
      <c r="L126" s="34"/>
      <c r="M126" s="199">
        <v>689981</v>
      </c>
    </row>
    <row r="127" spans="1:13" ht="16.5" customHeight="1" x14ac:dyDescent="0.25">
      <c r="A127" s="62" t="s">
        <v>50</v>
      </c>
      <c r="B127" s="62"/>
      <c r="C127" s="62"/>
      <c r="D127" s="62"/>
      <c r="F127" s="45"/>
      <c r="G127" s="189"/>
      <c r="H127" s="34"/>
      <c r="I127" s="199"/>
      <c r="J127" s="34"/>
      <c r="K127" s="189"/>
      <c r="L127" s="34"/>
      <c r="M127" s="199"/>
    </row>
    <row r="128" spans="1:13" ht="16.5" customHeight="1" x14ac:dyDescent="0.25">
      <c r="A128" s="62"/>
      <c r="B128" s="62" t="s">
        <v>218</v>
      </c>
      <c r="C128" s="62"/>
      <c r="D128" s="62"/>
      <c r="F128" s="45"/>
      <c r="G128" s="189">
        <v>79905</v>
      </c>
      <c r="H128" s="34"/>
      <c r="I128" s="199">
        <v>79905</v>
      </c>
      <c r="J128" s="34"/>
      <c r="K128" s="189">
        <v>0</v>
      </c>
      <c r="L128" s="34"/>
      <c r="M128" s="199">
        <v>0</v>
      </c>
    </row>
    <row r="129" spans="1:13" ht="16.5" customHeight="1" x14ac:dyDescent="0.25">
      <c r="A129" s="62" t="s">
        <v>55</v>
      </c>
      <c r="B129" s="62"/>
      <c r="C129" s="62"/>
      <c r="D129" s="62"/>
      <c r="F129" s="65"/>
      <c r="G129" s="189"/>
      <c r="H129" s="34"/>
      <c r="I129" s="199"/>
      <c r="J129" s="34"/>
      <c r="K129" s="189"/>
      <c r="L129" s="34"/>
      <c r="M129" s="199"/>
    </row>
    <row r="130" spans="1:13" ht="16.5" customHeight="1" x14ac:dyDescent="0.25">
      <c r="B130" s="66" t="s">
        <v>97</v>
      </c>
      <c r="C130" s="66"/>
      <c r="D130" s="66"/>
      <c r="F130" s="65"/>
      <c r="G130" s="189">
        <v>52343</v>
      </c>
      <c r="H130" s="34"/>
      <c r="I130" s="199">
        <v>52343</v>
      </c>
      <c r="J130" s="34"/>
      <c r="K130" s="189">
        <v>52343</v>
      </c>
      <c r="L130" s="34"/>
      <c r="M130" s="199">
        <v>52343</v>
      </c>
    </row>
    <row r="131" spans="1:13" ht="16.5" customHeight="1" x14ac:dyDescent="0.25">
      <c r="B131" s="66" t="s">
        <v>40</v>
      </c>
      <c r="C131" s="67"/>
      <c r="D131" s="67"/>
      <c r="F131" s="65"/>
      <c r="G131" s="189">
        <f>'E6'!N32</f>
        <v>1144280</v>
      </c>
      <c r="H131" s="34"/>
      <c r="I131" s="199">
        <v>1064933</v>
      </c>
      <c r="J131" s="34"/>
      <c r="K131" s="189">
        <f>'Eng7'!L30</f>
        <v>1124307</v>
      </c>
      <c r="L131" s="34"/>
      <c r="M131" s="199">
        <v>1047905</v>
      </c>
    </row>
    <row r="132" spans="1:13" ht="16.5" customHeight="1" x14ac:dyDescent="0.25">
      <c r="A132" s="66" t="s">
        <v>51</v>
      </c>
      <c r="B132" s="66"/>
      <c r="C132" s="67"/>
      <c r="D132" s="67"/>
      <c r="F132" s="45"/>
      <c r="G132" s="212">
        <f>'E6'!T32</f>
        <v>-16761.399999999994</v>
      </c>
      <c r="H132" s="34"/>
      <c r="I132" s="208">
        <v>-18084</v>
      </c>
      <c r="J132" s="34"/>
      <c r="K132" s="190">
        <v>45204</v>
      </c>
      <c r="L132" s="34"/>
      <c r="M132" s="200">
        <v>45204</v>
      </c>
    </row>
    <row r="133" spans="1:13" ht="16.5" customHeight="1" x14ac:dyDescent="0.25">
      <c r="A133" s="66"/>
      <c r="B133" s="66"/>
      <c r="C133" s="67"/>
      <c r="D133" s="67"/>
      <c r="F133" s="45"/>
      <c r="G133" s="194"/>
      <c r="H133" s="34"/>
      <c r="I133" s="204"/>
      <c r="J133" s="34"/>
      <c r="K133" s="194"/>
      <c r="L133" s="34"/>
      <c r="M133" s="204"/>
    </row>
    <row r="134" spans="1:13" ht="16.5" customHeight="1" x14ac:dyDescent="0.25">
      <c r="A134" s="68" t="s">
        <v>129</v>
      </c>
      <c r="B134" s="66"/>
      <c r="C134" s="69"/>
      <c r="D134" s="69"/>
      <c r="F134" s="45"/>
      <c r="G134" s="189">
        <f>SUM(G125:G132)</f>
        <v>2440155.6</v>
      </c>
      <c r="H134" s="34"/>
      <c r="I134" s="199">
        <f>SUM(I125:I132)</f>
        <v>2359486</v>
      </c>
      <c r="J134" s="34"/>
      <c r="K134" s="189">
        <f>SUM(K125:K132)</f>
        <v>2402243</v>
      </c>
      <c r="L134" s="34"/>
      <c r="M134" s="199">
        <f>SUM(M125:M132)</f>
        <v>2325841</v>
      </c>
    </row>
    <row r="135" spans="1:13" ht="16.5" customHeight="1" x14ac:dyDescent="0.25">
      <c r="A135" s="68" t="s">
        <v>165</v>
      </c>
      <c r="B135" s="66"/>
      <c r="C135" s="66"/>
      <c r="D135" s="66"/>
      <c r="F135" s="45"/>
      <c r="G135" s="212">
        <f>'E6'!X32</f>
        <v>36596.400000000001</v>
      </c>
      <c r="H135" s="34"/>
      <c r="I135" s="208">
        <v>35999</v>
      </c>
      <c r="J135" s="34"/>
      <c r="K135" s="190">
        <v>0</v>
      </c>
      <c r="L135" s="34"/>
      <c r="M135" s="200">
        <v>0</v>
      </c>
    </row>
    <row r="136" spans="1:13" ht="16.5" customHeight="1" x14ac:dyDescent="0.25">
      <c r="A136" s="62"/>
      <c r="B136" s="62"/>
      <c r="C136" s="70"/>
      <c r="D136" s="70"/>
      <c r="F136" s="45"/>
      <c r="G136" s="188"/>
      <c r="H136" s="34"/>
      <c r="I136" s="199"/>
      <c r="J136" s="34"/>
      <c r="K136" s="188"/>
      <c r="L136" s="34"/>
      <c r="M136" s="199"/>
    </row>
    <row r="137" spans="1:13" ht="16.5" customHeight="1" x14ac:dyDescent="0.25">
      <c r="A137" s="61" t="s">
        <v>130</v>
      </c>
      <c r="B137" s="62"/>
      <c r="C137" s="70"/>
      <c r="D137" s="70"/>
      <c r="F137" s="45"/>
      <c r="G137" s="190">
        <f>SUM(G134:G135)</f>
        <v>2476752</v>
      </c>
      <c r="H137" s="34"/>
      <c r="I137" s="200">
        <f>SUM(I134:I135)</f>
        <v>2395485</v>
      </c>
      <c r="J137" s="34"/>
      <c r="K137" s="190">
        <f>SUM(K134:K135)</f>
        <v>2402243</v>
      </c>
      <c r="L137" s="34"/>
      <c r="M137" s="200">
        <f>SUM(M134:M135)</f>
        <v>2325841</v>
      </c>
    </row>
    <row r="138" spans="1:13" ht="16.5" customHeight="1" x14ac:dyDescent="0.25">
      <c r="A138" s="62"/>
      <c r="B138" s="62"/>
      <c r="C138" s="70"/>
      <c r="D138" s="70"/>
      <c r="F138" s="45"/>
      <c r="G138" s="188"/>
      <c r="H138" s="34"/>
      <c r="I138" s="199"/>
      <c r="J138" s="34"/>
      <c r="K138" s="188"/>
      <c r="L138" s="34"/>
      <c r="M138" s="199"/>
    </row>
    <row r="139" spans="1:13" ht="16.5" customHeight="1" thickBot="1" x14ac:dyDescent="0.3">
      <c r="A139" s="61" t="s">
        <v>131</v>
      </c>
      <c r="B139" s="62"/>
      <c r="C139" s="70"/>
      <c r="D139" s="70"/>
      <c r="F139" s="45"/>
      <c r="G139" s="193">
        <f>G94+G137</f>
        <v>5060467</v>
      </c>
      <c r="H139" s="45"/>
      <c r="I139" s="203">
        <f>I94+I137</f>
        <v>5118860</v>
      </c>
      <c r="J139" s="45"/>
      <c r="K139" s="193">
        <f>K94+K137</f>
        <v>4636677</v>
      </c>
      <c r="L139" s="45"/>
      <c r="M139" s="203">
        <f>M94+M137</f>
        <v>4696899</v>
      </c>
    </row>
    <row r="140" spans="1:13" ht="16.5" customHeight="1" thickTop="1" x14ac:dyDescent="0.25">
      <c r="A140" s="62"/>
      <c r="B140" s="62"/>
      <c r="C140" s="66"/>
      <c r="D140" s="66"/>
      <c r="F140" s="45"/>
      <c r="G140" s="204"/>
      <c r="H140" s="45"/>
      <c r="I140" s="204"/>
      <c r="J140" s="45"/>
      <c r="K140" s="204"/>
      <c r="L140" s="45"/>
      <c r="M140" s="204"/>
    </row>
    <row r="141" spans="1:13" ht="16.5" customHeight="1" x14ac:dyDescent="0.25">
      <c r="A141" s="62"/>
      <c r="B141" s="62"/>
      <c r="C141" s="66"/>
      <c r="D141" s="66"/>
      <c r="F141" s="45"/>
      <c r="G141" s="204"/>
      <c r="H141" s="45"/>
      <c r="I141" s="204"/>
      <c r="J141" s="45"/>
      <c r="K141" s="204"/>
      <c r="L141" s="45"/>
      <c r="M141" s="204"/>
    </row>
    <row r="142" spans="1:13" ht="16.5" customHeight="1" x14ac:dyDescent="0.25">
      <c r="A142" s="62"/>
      <c r="B142" s="62"/>
      <c r="C142" s="66"/>
      <c r="D142" s="66"/>
      <c r="F142" s="45"/>
      <c r="G142" s="204"/>
      <c r="H142" s="45"/>
      <c r="I142" s="204"/>
      <c r="J142" s="45"/>
      <c r="K142" s="204"/>
      <c r="L142" s="45"/>
      <c r="M142" s="204"/>
    </row>
    <row r="143" spans="1:13" ht="16.5" customHeight="1" x14ac:dyDescent="0.25">
      <c r="A143" s="62"/>
      <c r="B143" s="62"/>
      <c r="C143" s="66"/>
      <c r="D143" s="66"/>
      <c r="F143" s="45"/>
      <c r="G143" s="204"/>
      <c r="H143" s="45"/>
      <c r="I143" s="204"/>
      <c r="J143" s="45"/>
      <c r="K143" s="204"/>
      <c r="L143" s="45"/>
      <c r="M143" s="204"/>
    </row>
    <row r="144" spans="1:13" ht="16.5" customHeight="1" x14ac:dyDescent="0.25">
      <c r="A144" s="62"/>
      <c r="B144" s="62"/>
      <c r="C144" s="66"/>
      <c r="D144" s="66"/>
      <c r="F144" s="45"/>
      <c r="G144" s="204"/>
      <c r="H144" s="45"/>
      <c r="I144" s="204"/>
      <c r="J144" s="45"/>
      <c r="K144" s="204"/>
      <c r="L144" s="45"/>
      <c r="M144" s="204"/>
    </row>
    <row r="145" spans="1:13" ht="16.5" customHeight="1" x14ac:dyDescent="0.25">
      <c r="A145" s="62"/>
      <c r="B145" s="62"/>
      <c r="C145" s="66"/>
      <c r="D145" s="66"/>
      <c r="F145" s="45"/>
      <c r="G145" s="204"/>
      <c r="H145" s="45"/>
      <c r="I145" s="204"/>
      <c r="J145" s="45"/>
      <c r="K145" s="204"/>
      <c r="L145" s="45"/>
      <c r="M145" s="204"/>
    </row>
    <row r="146" spans="1:13" ht="16.5" customHeight="1" x14ac:dyDescent="0.25">
      <c r="A146" s="62"/>
      <c r="B146" s="62"/>
      <c r="C146" s="66"/>
      <c r="D146" s="66"/>
      <c r="F146" s="45"/>
      <c r="G146" s="204"/>
      <c r="H146" s="45"/>
      <c r="I146" s="204"/>
      <c r="J146" s="45"/>
      <c r="K146" s="204"/>
      <c r="L146" s="45"/>
      <c r="M146" s="204"/>
    </row>
    <row r="147" spans="1:13" ht="16.5" customHeight="1" x14ac:dyDescent="0.25">
      <c r="A147" s="62"/>
      <c r="B147" s="62"/>
      <c r="C147" s="66"/>
      <c r="D147" s="66"/>
      <c r="F147" s="45"/>
      <c r="G147" s="204"/>
      <c r="H147" s="45"/>
      <c r="I147" s="204"/>
      <c r="J147" s="45"/>
      <c r="K147" s="204"/>
      <c r="L147" s="45"/>
      <c r="M147" s="204"/>
    </row>
    <row r="148" spans="1:13" ht="16.5" customHeight="1" x14ac:dyDescent="0.25">
      <c r="A148" s="62"/>
      <c r="B148" s="62"/>
      <c r="C148" s="66"/>
      <c r="D148" s="66"/>
      <c r="F148" s="45"/>
      <c r="G148" s="204"/>
      <c r="H148" s="45"/>
      <c r="I148" s="204"/>
      <c r="J148" s="45"/>
      <c r="K148" s="204"/>
      <c r="L148" s="45"/>
      <c r="M148" s="204"/>
    </row>
    <row r="149" spans="1:13" ht="16.5" customHeight="1" x14ac:dyDescent="0.25">
      <c r="A149" s="62"/>
      <c r="B149" s="62"/>
      <c r="C149" s="66"/>
      <c r="D149" s="66"/>
      <c r="F149" s="45"/>
      <c r="G149" s="204"/>
      <c r="H149" s="45"/>
      <c r="I149" s="204"/>
      <c r="J149" s="45"/>
      <c r="K149" s="204"/>
      <c r="L149" s="45"/>
      <c r="M149" s="204"/>
    </row>
    <row r="150" spans="1:13" ht="15" customHeight="1" x14ac:dyDescent="0.25">
      <c r="A150" s="62"/>
      <c r="B150" s="62"/>
      <c r="C150" s="66"/>
      <c r="D150" s="66"/>
      <c r="F150" s="45"/>
      <c r="G150" s="204"/>
      <c r="H150" s="45"/>
      <c r="I150" s="204"/>
      <c r="J150" s="45"/>
      <c r="K150" s="204"/>
      <c r="L150" s="45"/>
      <c r="M150" s="204"/>
    </row>
    <row r="151" spans="1:13" ht="5.25" customHeight="1" x14ac:dyDescent="0.25">
      <c r="A151" s="62"/>
      <c r="B151" s="62"/>
      <c r="C151" s="66"/>
      <c r="D151" s="66"/>
      <c r="F151" s="45"/>
      <c r="G151" s="204"/>
      <c r="H151" s="45"/>
      <c r="I151" s="204"/>
      <c r="J151" s="45"/>
      <c r="K151" s="204"/>
      <c r="L151" s="45"/>
      <c r="M151" s="204"/>
    </row>
    <row r="152" spans="1:13" s="72" customFormat="1" ht="21.95" customHeight="1" x14ac:dyDescent="0.25">
      <c r="A152" s="38" t="str">
        <f>A101</f>
        <v>The accompanying notes are an intregal part of these interim financial information</v>
      </c>
      <c r="B152" s="76"/>
      <c r="C152" s="77"/>
      <c r="D152" s="77"/>
      <c r="E152" s="78"/>
      <c r="F152" s="78"/>
      <c r="G152" s="213"/>
      <c r="H152" s="79"/>
      <c r="I152" s="213"/>
      <c r="J152" s="78"/>
      <c r="K152" s="213"/>
      <c r="L152" s="79"/>
      <c r="M152" s="213"/>
    </row>
    <row r="153" spans="1:13" ht="16.5" customHeight="1" x14ac:dyDescent="0.25">
      <c r="A153" s="43"/>
      <c r="B153" s="43"/>
      <c r="C153" s="43"/>
      <c r="D153" s="43"/>
      <c r="E153" s="44"/>
      <c r="F153" s="45"/>
      <c r="G153" s="204"/>
      <c r="H153" s="80"/>
      <c r="I153" s="204"/>
      <c r="J153" s="81"/>
      <c r="K153" s="204"/>
      <c r="L153" s="81"/>
      <c r="M153" s="204"/>
    </row>
    <row r="154" spans="1:13" ht="16.5" customHeight="1" x14ac:dyDescent="0.25">
      <c r="A154" s="43"/>
      <c r="B154" s="43"/>
      <c r="C154" s="43"/>
      <c r="D154" s="43"/>
      <c r="E154" s="44"/>
      <c r="F154" s="45"/>
      <c r="G154" s="204"/>
      <c r="H154" s="80"/>
      <c r="I154" s="204"/>
      <c r="J154" s="81"/>
      <c r="K154" s="204"/>
      <c r="L154" s="81"/>
      <c r="M154" s="204"/>
    </row>
    <row r="155" spans="1:13" ht="16.5" customHeight="1" x14ac:dyDescent="0.25">
      <c r="A155" s="43"/>
      <c r="B155" s="43"/>
      <c r="C155" s="43"/>
      <c r="D155" s="43"/>
      <c r="E155" s="44"/>
      <c r="F155" s="45"/>
      <c r="G155" s="204"/>
      <c r="H155" s="80"/>
      <c r="I155" s="204"/>
      <c r="J155" s="81"/>
      <c r="K155" s="204"/>
      <c r="L155" s="81"/>
      <c r="M155" s="204"/>
    </row>
    <row r="156" spans="1:13" ht="16.5" customHeight="1" x14ac:dyDescent="0.25">
      <c r="A156" s="62"/>
      <c r="B156" s="62"/>
      <c r="C156" s="66"/>
      <c r="D156" s="66"/>
      <c r="F156" s="45"/>
      <c r="G156" s="204"/>
      <c r="H156" s="80"/>
      <c r="I156" s="204"/>
      <c r="J156" s="81"/>
      <c r="K156" s="204"/>
      <c r="L156" s="81"/>
      <c r="M156" s="204"/>
    </row>
    <row r="157" spans="1:13" ht="16.5" customHeight="1" x14ac:dyDescent="0.25">
      <c r="A157" s="62"/>
      <c r="B157" s="62"/>
      <c r="C157" s="62"/>
      <c r="D157" s="62"/>
      <c r="F157" s="45"/>
      <c r="G157" s="204"/>
      <c r="H157" s="80"/>
      <c r="I157" s="204"/>
      <c r="J157" s="81"/>
      <c r="K157" s="204"/>
      <c r="L157" s="81"/>
      <c r="M157" s="204"/>
    </row>
    <row r="158" spans="1:13" ht="16.5" customHeight="1" x14ac:dyDescent="0.25">
      <c r="A158" s="61"/>
      <c r="B158" s="62"/>
      <c r="C158" s="62"/>
      <c r="D158" s="62"/>
      <c r="F158" s="45"/>
      <c r="G158" s="204"/>
      <c r="H158" s="80"/>
      <c r="I158" s="204"/>
      <c r="J158" s="81"/>
      <c r="K158" s="204"/>
      <c r="L158" s="81"/>
      <c r="M158" s="204"/>
    </row>
    <row r="159" spans="1:13" ht="16.5" customHeight="1" x14ac:dyDescent="0.25">
      <c r="A159" s="62"/>
      <c r="B159" s="62"/>
      <c r="C159" s="62"/>
      <c r="D159" s="62"/>
      <c r="F159" s="45"/>
      <c r="G159" s="204"/>
      <c r="H159" s="45"/>
      <c r="I159" s="204"/>
      <c r="J159" s="45"/>
      <c r="K159" s="204"/>
      <c r="L159" s="45"/>
      <c r="M159" s="204"/>
    </row>
    <row r="160" spans="1:13" ht="16.5" customHeight="1" x14ac:dyDescent="0.25">
      <c r="A160" s="61"/>
      <c r="B160" s="62"/>
      <c r="C160" s="62"/>
      <c r="D160" s="62"/>
      <c r="F160" s="45"/>
      <c r="G160" s="204"/>
      <c r="H160" s="45"/>
      <c r="I160" s="204"/>
      <c r="J160" s="45"/>
      <c r="K160" s="204"/>
      <c r="L160" s="45"/>
      <c r="M160" s="204"/>
    </row>
    <row r="161" spans="1:13" ht="16.5" customHeight="1" x14ac:dyDescent="0.25">
      <c r="A161" s="62"/>
      <c r="B161" s="62"/>
      <c r="C161" s="62"/>
      <c r="D161" s="62"/>
      <c r="F161" s="45"/>
      <c r="G161" s="204"/>
      <c r="H161" s="45"/>
      <c r="I161" s="204"/>
      <c r="J161" s="45"/>
      <c r="K161" s="204"/>
      <c r="L161" s="45"/>
      <c r="M161" s="204"/>
    </row>
    <row r="162" spans="1:13" ht="16.5" customHeight="1" x14ac:dyDescent="0.25">
      <c r="A162" s="62"/>
      <c r="B162" s="62"/>
      <c r="C162" s="62"/>
      <c r="D162" s="62"/>
      <c r="F162" s="45"/>
      <c r="G162" s="204"/>
      <c r="H162" s="45"/>
      <c r="I162" s="204"/>
      <c r="J162" s="45"/>
      <c r="K162" s="204"/>
      <c r="L162" s="45"/>
      <c r="M162" s="204"/>
    </row>
    <row r="163" spans="1:13" ht="16.5" customHeight="1" x14ac:dyDescent="0.25">
      <c r="A163" s="62"/>
      <c r="B163" s="62"/>
      <c r="C163" s="62"/>
      <c r="D163" s="62"/>
      <c r="F163" s="45"/>
      <c r="G163" s="204"/>
      <c r="H163" s="45"/>
      <c r="I163" s="204"/>
      <c r="J163" s="45"/>
      <c r="K163" s="204"/>
      <c r="L163" s="45"/>
      <c r="M163" s="204"/>
    </row>
    <row r="164" spans="1:13" ht="16.5" customHeight="1" x14ac:dyDescent="0.25">
      <c r="A164" s="62"/>
      <c r="B164" s="62"/>
      <c r="C164" s="62"/>
      <c r="D164" s="62"/>
      <c r="F164" s="45"/>
      <c r="G164" s="204"/>
      <c r="H164" s="45"/>
      <c r="I164" s="204"/>
      <c r="J164" s="45"/>
      <c r="K164" s="204"/>
      <c r="L164" s="45"/>
      <c r="M164" s="204"/>
    </row>
    <row r="165" spans="1:13" ht="16.5" customHeight="1" x14ac:dyDescent="0.25">
      <c r="A165" s="62"/>
      <c r="B165" s="62"/>
      <c r="C165" s="62"/>
      <c r="D165" s="62"/>
      <c r="F165" s="45"/>
      <c r="G165" s="204"/>
      <c r="H165" s="45"/>
      <c r="I165" s="204"/>
      <c r="J165" s="45"/>
      <c r="K165" s="204"/>
      <c r="L165" s="45"/>
      <c r="M165" s="204"/>
    </row>
    <row r="166" spans="1:13" ht="16.5" customHeight="1" x14ac:dyDescent="0.25">
      <c r="A166" s="62"/>
      <c r="B166" s="62"/>
      <c r="C166" s="62"/>
      <c r="D166" s="62"/>
    </row>
    <row r="167" spans="1:13" ht="16.5" customHeight="1" x14ac:dyDescent="0.25">
      <c r="A167" s="62"/>
      <c r="B167" s="62"/>
      <c r="C167" s="62"/>
      <c r="D167" s="62"/>
    </row>
    <row r="168" spans="1:13" ht="16.5" customHeight="1" x14ac:dyDescent="0.25">
      <c r="A168" s="62"/>
      <c r="B168" s="62"/>
      <c r="C168" s="62"/>
      <c r="D168" s="62"/>
    </row>
    <row r="169" spans="1:13" ht="16.5" customHeight="1" x14ac:dyDescent="0.25">
      <c r="A169" s="62"/>
      <c r="B169" s="62"/>
      <c r="C169" s="62"/>
      <c r="D169" s="62"/>
    </row>
  </sheetData>
  <mergeCells count="12">
    <mergeCell ref="G108:I108"/>
    <mergeCell ref="K108:M108"/>
    <mergeCell ref="G57:I57"/>
    <mergeCell ref="K57:M57"/>
    <mergeCell ref="G6:I6"/>
    <mergeCell ref="K6:M6"/>
    <mergeCell ref="G56:I56"/>
    <mergeCell ref="K56:M56"/>
    <mergeCell ref="G107:I107"/>
    <mergeCell ref="K107:M107"/>
    <mergeCell ref="K7:M7"/>
    <mergeCell ref="G7:I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2" man="1"/>
    <brk id="10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08"/>
  <sheetViews>
    <sheetView tabSelected="1" topLeftCell="A43" zoomScaleNormal="100" zoomScaleSheetLayoutView="120" zoomScalePageLayoutView="72" workbookViewId="0">
      <selection activeCell="P65" sqref="P65"/>
    </sheetView>
  </sheetViews>
  <sheetFormatPr defaultColWidth="8.85546875" defaultRowHeight="16.5" customHeight="1" x14ac:dyDescent="0.25"/>
  <cols>
    <col min="1" max="3" width="1.7109375" style="64" customWidth="1"/>
    <col min="4" max="4" width="33.28515625" style="64" customWidth="1"/>
    <col min="5" max="5" width="5.7109375" style="63" customWidth="1"/>
    <col min="6" max="6" width="0.85546875" style="64" customWidth="1"/>
    <col min="7" max="7" width="11.7109375" style="195" customWidth="1"/>
    <col min="8" max="8" width="0.85546875" style="64" customWidth="1"/>
    <col min="9" max="9" width="11.7109375" style="195" customWidth="1"/>
    <col min="10" max="10" width="0.85546875" style="64" customWidth="1"/>
    <col min="11" max="11" width="11.7109375" style="195" customWidth="1"/>
    <col min="12" max="12" width="0.85546875" style="64" customWidth="1"/>
    <col min="13" max="13" width="11.7109375" style="195" customWidth="1"/>
    <col min="14" max="16384" width="8.85546875" style="47"/>
  </cols>
  <sheetData>
    <row r="1" spans="1:13" s="35" customFormat="1" ht="16.5" customHeight="1" x14ac:dyDescent="0.25">
      <c r="A1" s="158" t="str">
        <f>+'E2-4'!A1</f>
        <v>S&amp;P Syndicate Public Company Limited and its subsidiaries</v>
      </c>
      <c r="B1" s="56"/>
      <c r="C1" s="56"/>
      <c r="D1" s="56"/>
      <c r="E1" s="33"/>
      <c r="F1" s="159"/>
      <c r="G1" s="183"/>
      <c r="H1" s="159"/>
      <c r="I1" s="183"/>
      <c r="J1" s="159"/>
      <c r="K1" s="183"/>
      <c r="L1" s="56"/>
      <c r="M1" s="183"/>
    </row>
    <row r="2" spans="1:13" s="35" customFormat="1" ht="16.5" customHeight="1" x14ac:dyDescent="0.25">
      <c r="A2" s="160" t="s">
        <v>79</v>
      </c>
      <c r="B2" s="160"/>
      <c r="C2" s="56"/>
      <c r="D2" s="56"/>
      <c r="E2" s="33"/>
      <c r="F2" s="159"/>
      <c r="G2" s="183"/>
      <c r="H2" s="159"/>
      <c r="I2" s="183"/>
      <c r="J2" s="159"/>
      <c r="K2" s="183"/>
      <c r="L2" s="56"/>
      <c r="M2" s="183"/>
    </row>
    <row r="3" spans="1:13" s="35" customFormat="1" ht="16.5" customHeight="1" x14ac:dyDescent="0.25">
      <c r="A3" s="161" t="s">
        <v>78</v>
      </c>
      <c r="B3" s="162"/>
      <c r="C3" s="162"/>
      <c r="D3" s="162"/>
      <c r="E3" s="39"/>
      <c r="F3" s="163"/>
      <c r="G3" s="184"/>
      <c r="H3" s="163"/>
      <c r="I3" s="184"/>
      <c r="J3" s="163"/>
      <c r="K3" s="184"/>
      <c r="L3" s="162"/>
      <c r="M3" s="184"/>
    </row>
    <row r="4" spans="1:13" s="35" customFormat="1" ht="15.95" customHeight="1" x14ac:dyDescent="0.25">
      <c r="A4" s="164"/>
      <c r="B4" s="165"/>
      <c r="C4" s="165"/>
      <c r="D4" s="165"/>
      <c r="E4" s="44"/>
      <c r="F4" s="166"/>
      <c r="G4" s="185"/>
      <c r="H4" s="166"/>
      <c r="I4" s="185"/>
      <c r="J4" s="166"/>
      <c r="K4" s="185"/>
      <c r="L4" s="165"/>
      <c r="M4" s="185"/>
    </row>
    <row r="5" spans="1:13" s="35" customFormat="1" ht="15.95" customHeight="1" x14ac:dyDescent="0.25">
      <c r="A5" s="164"/>
      <c r="B5" s="165"/>
      <c r="C5" s="165"/>
      <c r="D5" s="165"/>
      <c r="E5" s="44"/>
      <c r="F5" s="166"/>
      <c r="G5" s="185"/>
      <c r="H5" s="166"/>
      <c r="I5" s="185"/>
      <c r="J5" s="166"/>
      <c r="K5" s="185"/>
      <c r="L5" s="165"/>
      <c r="M5" s="185"/>
    </row>
    <row r="6" spans="1:13" s="35" customFormat="1" ht="15.95" customHeight="1" x14ac:dyDescent="0.25">
      <c r="A6" s="164"/>
      <c r="B6" s="165"/>
      <c r="C6" s="165"/>
      <c r="D6" s="165"/>
      <c r="E6" s="44"/>
      <c r="F6" s="166"/>
      <c r="G6" s="251" t="s">
        <v>2</v>
      </c>
      <c r="H6" s="251"/>
      <c r="I6" s="251"/>
      <c r="J6" s="44"/>
      <c r="K6" s="253" t="s">
        <v>3</v>
      </c>
      <c r="L6" s="253"/>
      <c r="M6" s="253"/>
    </row>
    <row r="7" spans="1:13" ht="15.95" customHeight="1" x14ac:dyDescent="0.25">
      <c r="A7" s="160"/>
      <c r="B7" s="56"/>
      <c r="C7" s="56"/>
      <c r="D7" s="56"/>
      <c r="E7" s="46"/>
      <c r="F7" s="159"/>
      <c r="G7" s="250" t="s">
        <v>103</v>
      </c>
      <c r="H7" s="250"/>
      <c r="I7" s="250"/>
      <c r="J7" s="33"/>
      <c r="K7" s="252" t="s">
        <v>103</v>
      </c>
      <c r="L7" s="252"/>
      <c r="M7" s="252"/>
    </row>
    <row r="8" spans="1:13" ht="15.95" customHeight="1" x14ac:dyDescent="0.25">
      <c r="A8" s="160"/>
      <c r="B8" s="56"/>
      <c r="C8" s="56"/>
      <c r="D8" s="56"/>
      <c r="E8" s="46"/>
      <c r="F8" s="167"/>
      <c r="G8" s="249" t="s">
        <v>212</v>
      </c>
      <c r="H8" s="49"/>
      <c r="I8" s="249" t="s">
        <v>213</v>
      </c>
      <c r="J8" s="49"/>
      <c r="K8" s="249" t="s">
        <v>212</v>
      </c>
      <c r="L8" s="49"/>
      <c r="M8" s="249" t="s">
        <v>213</v>
      </c>
    </row>
    <row r="9" spans="1:13" ht="15.95" customHeight="1" x14ac:dyDescent="0.25">
      <c r="A9" s="164"/>
      <c r="B9" s="165"/>
      <c r="C9" s="165"/>
      <c r="D9" s="50"/>
      <c r="E9" s="51" t="s">
        <v>9</v>
      </c>
      <c r="F9" s="159"/>
      <c r="G9" s="187" t="s">
        <v>8</v>
      </c>
      <c r="H9" s="48"/>
      <c r="I9" s="187" t="s">
        <v>8</v>
      </c>
      <c r="J9" s="48"/>
      <c r="K9" s="187" t="s">
        <v>8</v>
      </c>
      <c r="L9" s="85"/>
      <c r="M9" s="205" t="s">
        <v>8</v>
      </c>
    </row>
    <row r="10" spans="1:13" ht="9.9499999999999993" customHeight="1" x14ac:dyDescent="0.25">
      <c r="A10" s="164"/>
      <c r="B10" s="165"/>
      <c r="C10" s="165"/>
      <c r="D10" s="50"/>
      <c r="E10" s="53"/>
      <c r="F10" s="159"/>
      <c r="G10" s="188"/>
      <c r="H10" s="34"/>
      <c r="I10" s="198"/>
      <c r="J10" s="34"/>
      <c r="K10" s="188"/>
      <c r="L10" s="82"/>
      <c r="M10" s="198"/>
    </row>
    <row r="11" spans="1:13" ht="15.95" customHeight="1" x14ac:dyDescent="0.25">
      <c r="A11" s="56" t="s">
        <v>187</v>
      </c>
      <c r="B11" s="56"/>
      <c r="C11" s="56"/>
      <c r="D11" s="56"/>
      <c r="E11" s="46">
        <v>5</v>
      </c>
      <c r="F11" s="159"/>
      <c r="G11" s="189">
        <v>1158641</v>
      </c>
      <c r="H11" s="34"/>
      <c r="I11" s="199">
        <v>1463902</v>
      </c>
      <c r="J11" s="34"/>
      <c r="K11" s="189">
        <v>1109812</v>
      </c>
      <c r="L11" s="82"/>
      <c r="M11" s="199">
        <v>1353842</v>
      </c>
    </row>
    <row r="12" spans="1:13" ht="15.95" customHeight="1" x14ac:dyDescent="0.25">
      <c r="A12" s="159" t="s">
        <v>96</v>
      </c>
      <c r="B12" s="159"/>
      <c r="C12" s="159"/>
      <c r="D12" s="159"/>
      <c r="E12" s="46"/>
      <c r="F12" s="159"/>
      <c r="G12" s="190">
        <v>-600163</v>
      </c>
      <c r="H12" s="34"/>
      <c r="I12" s="200">
        <v>-764876</v>
      </c>
      <c r="J12" s="34"/>
      <c r="K12" s="190">
        <v>-582868</v>
      </c>
      <c r="L12" s="82"/>
      <c r="M12" s="200">
        <v>-727984</v>
      </c>
    </row>
    <row r="13" spans="1:13" s="88" customFormat="1" ht="9.9499999999999993" customHeight="1" x14ac:dyDescent="0.25">
      <c r="A13" s="86"/>
      <c r="B13" s="167"/>
      <c r="C13" s="167"/>
      <c r="D13" s="167"/>
      <c r="E13" s="87"/>
      <c r="F13" s="167"/>
      <c r="G13" s="191"/>
      <c r="H13" s="48"/>
      <c r="I13" s="186"/>
      <c r="J13" s="48"/>
      <c r="K13" s="191"/>
      <c r="L13" s="85"/>
      <c r="M13" s="186"/>
    </row>
    <row r="14" spans="1:13" ht="15.95" customHeight="1" x14ac:dyDescent="0.25">
      <c r="A14" s="167" t="s">
        <v>41</v>
      </c>
      <c r="B14" s="56"/>
      <c r="C14" s="56"/>
      <c r="D14" s="56"/>
      <c r="E14" s="46"/>
      <c r="F14" s="159"/>
      <c r="G14" s="189">
        <f>SUM(G11:G13)</f>
        <v>558478</v>
      </c>
      <c r="H14" s="34"/>
      <c r="I14" s="199">
        <f>SUM(I11:I13)</f>
        <v>699026</v>
      </c>
      <c r="J14" s="34"/>
      <c r="K14" s="189">
        <f>SUM(K11:K13)</f>
        <v>526944</v>
      </c>
      <c r="L14" s="82"/>
      <c r="M14" s="199">
        <f>SUM(M11:M13)</f>
        <v>625858</v>
      </c>
    </row>
    <row r="15" spans="1:13" ht="15.95" customHeight="1" x14ac:dyDescent="0.25">
      <c r="A15" s="159" t="s">
        <v>42</v>
      </c>
      <c r="B15" s="159"/>
      <c r="C15" s="159"/>
      <c r="D15" s="159"/>
      <c r="E15" s="46"/>
      <c r="F15" s="159"/>
      <c r="G15" s="192">
        <v>26652</v>
      </c>
      <c r="H15" s="45"/>
      <c r="I15" s="201">
        <f>17321+19</f>
        <v>17340</v>
      </c>
      <c r="J15" s="45"/>
      <c r="K15" s="192">
        <v>19427</v>
      </c>
      <c r="L15" s="84"/>
      <c r="M15" s="201">
        <f>27920+537</f>
        <v>28457</v>
      </c>
    </row>
    <row r="16" spans="1:13" ht="15.95" customHeight="1" x14ac:dyDescent="0.25">
      <c r="A16" s="159" t="s">
        <v>43</v>
      </c>
      <c r="B16" s="159"/>
      <c r="C16" s="159"/>
      <c r="D16" s="159"/>
      <c r="E16" s="46"/>
      <c r="F16" s="159"/>
      <c r="G16" s="192">
        <v>-379855</v>
      </c>
      <c r="H16" s="34"/>
      <c r="I16" s="201">
        <v>-574295</v>
      </c>
      <c r="J16" s="34"/>
      <c r="K16" s="192">
        <v>-343749</v>
      </c>
      <c r="L16" s="82"/>
      <c r="M16" s="201">
        <v>-502680</v>
      </c>
    </row>
    <row r="17" spans="1:13" ht="15.95" customHeight="1" x14ac:dyDescent="0.25">
      <c r="A17" s="159" t="s">
        <v>44</v>
      </c>
      <c r="B17" s="159"/>
      <c r="C17" s="159"/>
      <c r="D17" s="159"/>
      <c r="E17" s="46"/>
      <c r="F17" s="159"/>
      <c r="G17" s="192">
        <v>-99720</v>
      </c>
      <c r="H17" s="34"/>
      <c r="I17" s="201">
        <v>-150399</v>
      </c>
      <c r="J17" s="34"/>
      <c r="K17" s="192">
        <v>-100268</v>
      </c>
      <c r="L17" s="82"/>
      <c r="M17" s="201">
        <v>-146323</v>
      </c>
    </row>
    <row r="18" spans="1:13" ht="15.95" customHeight="1" x14ac:dyDescent="0.25">
      <c r="A18" s="159" t="s">
        <v>45</v>
      </c>
      <c r="B18" s="159"/>
      <c r="C18" s="159"/>
      <c r="D18" s="159"/>
      <c r="E18" s="46"/>
      <c r="F18" s="159"/>
      <c r="G18" s="192">
        <f>4206+2790</f>
        <v>6996</v>
      </c>
      <c r="H18" s="45"/>
      <c r="I18" s="201">
        <v>2994</v>
      </c>
      <c r="J18" s="45"/>
      <c r="K18" s="189">
        <f>4250+379</f>
        <v>4629</v>
      </c>
      <c r="L18" s="84"/>
      <c r="M18" s="201">
        <v>1665</v>
      </c>
    </row>
    <row r="19" spans="1:13" ht="15.95" customHeight="1" x14ac:dyDescent="0.25">
      <c r="A19" s="159" t="s">
        <v>46</v>
      </c>
      <c r="B19" s="159"/>
      <c r="C19" s="159"/>
      <c r="D19" s="159"/>
      <c r="E19" s="46"/>
      <c r="F19" s="159"/>
      <c r="G19" s="192">
        <f>-1035-17053</f>
        <v>-18088</v>
      </c>
      <c r="H19" s="45"/>
      <c r="I19" s="201">
        <v>-19606</v>
      </c>
      <c r="J19" s="45"/>
      <c r="K19" s="192">
        <f>-1031-14410</f>
        <v>-15441</v>
      </c>
      <c r="L19" s="82"/>
      <c r="M19" s="201">
        <v>-16159</v>
      </c>
    </row>
    <row r="20" spans="1:13" ht="15.95" customHeight="1" x14ac:dyDescent="0.25">
      <c r="A20" s="159" t="s">
        <v>126</v>
      </c>
      <c r="B20" s="159"/>
      <c r="C20" s="159"/>
      <c r="D20" s="159"/>
      <c r="E20" s="46"/>
      <c r="F20" s="159"/>
      <c r="G20" s="189"/>
      <c r="H20" s="45"/>
      <c r="I20" s="201"/>
      <c r="J20" s="45"/>
      <c r="K20" s="189"/>
      <c r="L20" s="84"/>
      <c r="M20" s="201"/>
    </row>
    <row r="21" spans="1:13" ht="15.95" customHeight="1" x14ac:dyDescent="0.25">
      <c r="A21" s="47"/>
      <c r="B21" s="159" t="s">
        <v>127</v>
      </c>
      <c r="C21" s="159"/>
      <c r="D21" s="159"/>
      <c r="E21" s="46">
        <v>8</v>
      </c>
      <c r="F21" s="159"/>
      <c r="G21" s="190">
        <v>-1010</v>
      </c>
      <c r="H21" s="173"/>
      <c r="I21" s="200">
        <v>-11535</v>
      </c>
      <c r="J21" s="173"/>
      <c r="K21" s="190">
        <v>0</v>
      </c>
      <c r="L21" s="173"/>
      <c r="M21" s="200">
        <v>0</v>
      </c>
    </row>
    <row r="22" spans="1:13" ht="9.9499999999999993" customHeight="1" x14ac:dyDescent="0.25">
      <c r="A22" s="169"/>
      <c r="B22" s="159"/>
      <c r="C22" s="159"/>
      <c r="D22" s="159"/>
      <c r="E22" s="46"/>
      <c r="F22" s="159"/>
      <c r="G22" s="192"/>
      <c r="H22" s="173"/>
      <c r="I22" s="202"/>
      <c r="J22" s="173"/>
      <c r="K22" s="192"/>
      <c r="L22" s="173"/>
      <c r="M22" s="202"/>
    </row>
    <row r="23" spans="1:13" ht="15.95" customHeight="1" x14ac:dyDescent="0.25">
      <c r="A23" s="167" t="s">
        <v>47</v>
      </c>
      <c r="B23" s="159"/>
      <c r="C23" s="159"/>
      <c r="D23" s="159"/>
      <c r="E23" s="46"/>
      <c r="F23" s="159"/>
      <c r="G23" s="189">
        <f>SUM(G14:G21)</f>
        <v>93453</v>
      </c>
      <c r="H23" s="173"/>
      <c r="I23" s="201">
        <f>SUM(I14:I21)</f>
        <v>-36475</v>
      </c>
      <c r="J23" s="173"/>
      <c r="K23" s="189">
        <f>SUM(K14:K21)</f>
        <v>91542</v>
      </c>
      <c r="L23" s="173"/>
      <c r="M23" s="201">
        <f>SUM(M14:M21)</f>
        <v>-9182</v>
      </c>
    </row>
    <row r="24" spans="1:13" ht="15.95" customHeight="1" x14ac:dyDescent="0.25">
      <c r="A24" s="159" t="s">
        <v>48</v>
      </c>
      <c r="B24" s="159"/>
      <c r="C24" s="159"/>
      <c r="D24" s="159"/>
      <c r="E24" s="46">
        <v>12</v>
      </c>
      <c r="F24" s="159"/>
      <c r="G24" s="190">
        <v>-13838</v>
      </c>
      <c r="H24" s="34"/>
      <c r="I24" s="200">
        <v>4158</v>
      </c>
      <c r="J24" s="34"/>
      <c r="K24" s="190">
        <v>-15140</v>
      </c>
      <c r="L24" s="82"/>
      <c r="M24" s="200">
        <v>4251</v>
      </c>
    </row>
    <row r="25" spans="1:13" ht="9.9499999999999993" customHeight="1" x14ac:dyDescent="0.25">
      <c r="A25" s="159"/>
      <c r="B25" s="159"/>
      <c r="C25" s="159"/>
      <c r="D25" s="159"/>
      <c r="E25" s="46"/>
      <c r="F25" s="159"/>
      <c r="G25" s="192"/>
      <c r="H25" s="34"/>
      <c r="I25" s="201"/>
      <c r="J25" s="34"/>
      <c r="K25" s="192"/>
      <c r="L25" s="82"/>
      <c r="M25" s="201"/>
    </row>
    <row r="26" spans="1:13" ht="15.95" customHeight="1" x14ac:dyDescent="0.25">
      <c r="A26" s="167" t="s">
        <v>52</v>
      </c>
      <c r="B26" s="159"/>
      <c r="C26" s="159"/>
      <c r="D26" s="159"/>
      <c r="E26" s="46"/>
      <c r="F26" s="159"/>
      <c r="G26" s="190">
        <f>SUM(G23:G24)</f>
        <v>79615</v>
      </c>
      <c r="H26" s="34"/>
      <c r="I26" s="200">
        <f>SUM(I23:I24)</f>
        <v>-32317</v>
      </c>
      <c r="J26" s="34"/>
      <c r="K26" s="190">
        <f>SUM(K23:K24)</f>
        <v>76402</v>
      </c>
      <c r="L26" s="82"/>
      <c r="M26" s="200">
        <f>SUM(M23:M24)</f>
        <v>-4931</v>
      </c>
    </row>
    <row r="27" spans="1:13" ht="9.9499999999999993" customHeight="1" x14ac:dyDescent="0.25">
      <c r="A27" s="159"/>
      <c r="B27" s="159"/>
      <c r="C27" s="159"/>
      <c r="D27" s="159"/>
      <c r="E27" s="46"/>
      <c r="F27" s="159"/>
      <c r="G27" s="189"/>
      <c r="H27" s="34"/>
      <c r="I27" s="199"/>
      <c r="J27" s="34"/>
      <c r="K27" s="189"/>
      <c r="L27" s="82"/>
      <c r="M27" s="199"/>
    </row>
    <row r="28" spans="1:13" ht="15.95" customHeight="1" x14ac:dyDescent="0.25">
      <c r="A28" s="167" t="s">
        <v>162</v>
      </c>
      <c r="B28" s="159"/>
      <c r="C28" s="159"/>
      <c r="D28" s="159"/>
      <c r="E28" s="46"/>
      <c r="F28" s="159"/>
      <c r="G28" s="189"/>
      <c r="H28" s="34"/>
      <c r="I28" s="199"/>
      <c r="J28" s="34"/>
      <c r="K28" s="189"/>
      <c r="L28" s="82"/>
      <c r="M28" s="199"/>
    </row>
    <row r="29" spans="1:13" ht="15.95" customHeight="1" x14ac:dyDescent="0.25">
      <c r="A29" s="174" t="s">
        <v>92</v>
      </c>
      <c r="B29" s="175"/>
      <c r="C29" s="175"/>
      <c r="D29" s="175"/>
      <c r="E29" s="46"/>
      <c r="F29" s="159"/>
      <c r="G29" s="189"/>
      <c r="H29" s="34"/>
      <c r="I29" s="199"/>
      <c r="J29" s="34"/>
      <c r="K29" s="189"/>
      <c r="L29" s="82"/>
      <c r="M29" s="199"/>
    </row>
    <row r="30" spans="1:13" ht="15.95" customHeight="1" x14ac:dyDescent="0.25">
      <c r="A30" s="174"/>
      <c r="B30" s="177" t="s">
        <v>180</v>
      </c>
      <c r="C30" s="175"/>
      <c r="D30" s="175"/>
      <c r="E30" s="46"/>
      <c r="F30" s="159"/>
      <c r="G30" s="189"/>
      <c r="H30" s="34"/>
      <c r="I30" s="199"/>
      <c r="J30" s="34"/>
      <c r="K30" s="189"/>
      <c r="L30" s="82"/>
      <c r="M30" s="199"/>
    </row>
    <row r="31" spans="1:13" ht="15.95" customHeight="1" x14ac:dyDescent="0.25">
      <c r="A31" s="176"/>
      <c r="B31" s="177"/>
      <c r="C31" s="56" t="s">
        <v>181</v>
      </c>
      <c r="D31" s="174"/>
      <c r="E31" s="46"/>
      <c r="F31" s="159"/>
      <c r="G31" s="190">
        <v>1652</v>
      </c>
      <c r="H31" s="34"/>
      <c r="I31" s="200">
        <v>2081</v>
      </c>
      <c r="J31" s="34"/>
      <c r="K31" s="190">
        <v>0</v>
      </c>
      <c r="L31" s="82"/>
      <c r="M31" s="200">
        <v>0</v>
      </c>
    </row>
    <row r="32" spans="1:13" ht="9.9499999999999993" customHeight="1" x14ac:dyDescent="0.25">
      <c r="A32" s="56"/>
      <c r="B32" s="56"/>
      <c r="C32" s="56"/>
      <c r="D32" s="56"/>
      <c r="E32" s="46"/>
      <c r="F32" s="159"/>
      <c r="G32" s="192"/>
      <c r="H32" s="34"/>
      <c r="I32" s="201"/>
      <c r="J32" s="34"/>
      <c r="K32" s="192"/>
      <c r="L32" s="82"/>
      <c r="M32" s="201"/>
    </row>
    <row r="33" spans="1:13" ht="15.95" customHeight="1" x14ac:dyDescent="0.25">
      <c r="A33" s="168" t="s">
        <v>163</v>
      </c>
      <c r="B33" s="56"/>
      <c r="C33" s="56"/>
      <c r="D33" s="56"/>
      <c r="E33" s="46"/>
      <c r="F33" s="159"/>
      <c r="G33" s="192"/>
      <c r="H33" s="34"/>
      <c r="I33" s="201"/>
      <c r="J33" s="34"/>
      <c r="K33" s="192"/>
      <c r="L33" s="82"/>
      <c r="M33" s="201"/>
    </row>
    <row r="34" spans="1:13" ht="15.95" customHeight="1" x14ac:dyDescent="0.25">
      <c r="A34" s="47"/>
      <c r="B34" s="168" t="s">
        <v>93</v>
      </c>
      <c r="C34" s="166"/>
      <c r="D34" s="166"/>
      <c r="E34" s="44"/>
      <c r="F34" s="166"/>
      <c r="G34" s="190">
        <f>G31</f>
        <v>1652</v>
      </c>
      <c r="H34" s="34"/>
      <c r="I34" s="200">
        <f>I31</f>
        <v>2081</v>
      </c>
      <c r="J34" s="34"/>
      <c r="K34" s="190">
        <f>K31</f>
        <v>0</v>
      </c>
      <c r="L34" s="82"/>
      <c r="M34" s="200">
        <f>M31</f>
        <v>0</v>
      </c>
    </row>
    <row r="35" spans="1:13" ht="9.9499999999999993" customHeight="1" x14ac:dyDescent="0.25">
      <c r="A35" s="166"/>
      <c r="B35" s="166"/>
      <c r="C35" s="166"/>
      <c r="D35" s="166"/>
      <c r="E35" s="44"/>
      <c r="F35" s="166"/>
      <c r="G35" s="189"/>
      <c r="H35" s="34"/>
      <c r="I35" s="199"/>
      <c r="J35" s="34"/>
      <c r="K35" s="189"/>
      <c r="L35" s="82"/>
      <c r="M35" s="199"/>
    </row>
    <row r="36" spans="1:13" ht="15.95" customHeight="1" x14ac:dyDescent="0.25">
      <c r="A36" s="168" t="s">
        <v>177</v>
      </c>
      <c r="B36" s="166"/>
      <c r="C36" s="166"/>
      <c r="D36" s="166"/>
      <c r="E36" s="44"/>
      <c r="F36" s="166"/>
      <c r="G36" s="189"/>
      <c r="H36" s="34"/>
      <c r="I36" s="199"/>
      <c r="J36" s="34"/>
      <c r="K36" s="189"/>
      <c r="L36" s="82"/>
      <c r="M36" s="199"/>
    </row>
    <row r="37" spans="1:13" ht="15.95" customHeight="1" x14ac:dyDescent="0.25">
      <c r="A37" s="47"/>
      <c r="B37" s="168" t="s">
        <v>178</v>
      </c>
      <c r="C37" s="166"/>
      <c r="D37" s="166"/>
      <c r="E37" s="44"/>
      <c r="F37" s="166"/>
      <c r="G37" s="190">
        <f>G34+G26</f>
        <v>81267</v>
      </c>
      <c r="H37" s="34"/>
      <c r="I37" s="200">
        <f>I34+I26</f>
        <v>-30236</v>
      </c>
      <c r="J37" s="34"/>
      <c r="K37" s="190">
        <f>K34+K26</f>
        <v>76402</v>
      </c>
      <c r="L37" s="82"/>
      <c r="M37" s="200">
        <f>M34+M26</f>
        <v>-4931</v>
      </c>
    </row>
    <row r="38" spans="1:13" ht="9.9499999999999993" customHeight="1" x14ac:dyDescent="0.25">
      <c r="A38" s="170"/>
      <c r="B38" s="166"/>
      <c r="C38" s="166"/>
      <c r="D38" s="166"/>
      <c r="E38" s="44"/>
      <c r="F38" s="166"/>
      <c r="G38" s="189"/>
      <c r="H38" s="34"/>
      <c r="I38" s="199"/>
      <c r="J38" s="34"/>
      <c r="K38" s="189"/>
      <c r="L38" s="82"/>
      <c r="M38" s="199"/>
    </row>
    <row r="39" spans="1:13" ht="15.95" customHeight="1" x14ac:dyDescent="0.25">
      <c r="A39" s="168" t="s">
        <v>53</v>
      </c>
      <c r="B39" s="168"/>
      <c r="C39" s="166"/>
      <c r="D39" s="166"/>
      <c r="E39" s="44"/>
      <c r="F39" s="166"/>
      <c r="G39" s="189"/>
      <c r="H39" s="34"/>
      <c r="I39" s="199"/>
      <c r="J39" s="34"/>
      <c r="K39" s="189"/>
      <c r="L39" s="82"/>
      <c r="M39" s="199"/>
    </row>
    <row r="40" spans="1:13" ht="15.95" customHeight="1" x14ac:dyDescent="0.25">
      <c r="A40" s="166" t="s">
        <v>164</v>
      </c>
      <c r="B40" s="166"/>
      <c r="C40" s="166"/>
      <c r="D40" s="166"/>
      <c r="E40" s="44"/>
      <c r="F40" s="166"/>
      <c r="G40" s="189">
        <v>79347</v>
      </c>
      <c r="H40" s="34"/>
      <c r="I40" s="201">
        <v>-26455</v>
      </c>
      <c r="J40" s="34"/>
      <c r="K40" s="189">
        <v>76402</v>
      </c>
      <c r="L40" s="84"/>
      <c r="M40" s="201">
        <v>-4931</v>
      </c>
    </row>
    <row r="41" spans="1:13" ht="15.95" customHeight="1" x14ac:dyDescent="0.25">
      <c r="A41" s="166" t="s">
        <v>165</v>
      </c>
      <c r="B41" s="168"/>
      <c r="C41" s="166"/>
      <c r="D41" s="166"/>
      <c r="F41" s="166"/>
      <c r="G41" s="190">
        <v>268</v>
      </c>
      <c r="H41" s="34"/>
      <c r="I41" s="200">
        <v>-5862</v>
      </c>
      <c r="J41" s="34"/>
      <c r="K41" s="190">
        <v>0</v>
      </c>
      <c r="L41" s="82"/>
      <c r="M41" s="200">
        <v>0</v>
      </c>
    </row>
    <row r="42" spans="1:13" ht="9.9499999999999993" customHeight="1" x14ac:dyDescent="0.25">
      <c r="A42" s="166"/>
      <c r="B42" s="168"/>
      <c r="C42" s="166"/>
      <c r="D42" s="166"/>
      <c r="F42" s="166"/>
      <c r="G42" s="192"/>
      <c r="H42" s="34"/>
      <c r="I42" s="201"/>
      <c r="J42" s="34"/>
      <c r="K42" s="192"/>
      <c r="L42" s="82"/>
      <c r="M42" s="201"/>
    </row>
    <row r="43" spans="1:13" ht="15.95" customHeight="1" thickBot="1" x14ac:dyDescent="0.3">
      <c r="A43" s="166"/>
      <c r="B43" s="168"/>
      <c r="C43" s="166"/>
      <c r="D43" s="166"/>
      <c r="F43" s="166"/>
      <c r="G43" s="193">
        <f>SUM(G40:G41)</f>
        <v>79615</v>
      </c>
      <c r="H43" s="34"/>
      <c r="I43" s="203">
        <f t="shared" ref="I43" si="0">SUM(I40:I41)</f>
        <v>-32317</v>
      </c>
      <c r="J43" s="34"/>
      <c r="K43" s="193">
        <f t="shared" ref="K43" si="1">SUM(K40:K41)</f>
        <v>76402</v>
      </c>
      <c r="L43" s="82"/>
      <c r="M43" s="203">
        <f t="shared" ref="M43" si="2">SUM(M40:M41)</f>
        <v>-4931</v>
      </c>
    </row>
    <row r="44" spans="1:13" ht="9.9499999999999993" customHeight="1" thickTop="1" x14ac:dyDescent="0.25">
      <c r="A44" s="168"/>
      <c r="B44" s="166"/>
      <c r="C44" s="166"/>
      <c r="D44" s="166"/>
      <c r="F44" s="166"/>
      <c r="G44" s="189"/>
      <c r="H44" s="34"/>
      <c r="I44" s="199"/>
      <c r="J44" s="34"/>
      <c r="K44" s="189"/>
      <c r="L44" s="82"/>
      <c r="M44" s="199"/>
    </row>
    <row r="45" spans="1:13" ht="15.95" customHeight="1" x14ac:dyDescent="0.25">
      <c r="A45" s="168" t="s">
        <v>177</v>
      </c>
      <c r="B45" s="166"/>
      <c r="C45" s="166"/>
      <c r="D45" s="166"/>
      <c r="F45" s="166"/>
      <c r="G45" s="189"/>
      <c r="H45" s="34"/>
      <c r="I45" s="199"/>
      <c r="J45" s="34"/>
      <c r="K45" s="189"/>
      <c r="L45" s="82"/>
      <c r="M45" s="199"/>
    </row>
    <row r="46" spans="1:13" ht="15.95" customHeight="1" x14ac:dyDescent="0.25">
      <c r="A46" s="47"/>
      <c r="B46" s="168" t="s">
        <v>179</v>
      </c>
      <c r="C46" s="166"/>
      <c r="D46" s="166"/>
      <c r="F46" s="166"/>
      <c r="G46" s="189"/>
      <c r="H46" s="34"/>
      <c r="I46" s="199"/>
      <c r="J46" s="34"/>
      <c r="K46" s="189"/>
      <c r="L46" s="82"/>
      <c r="M46" s="199"/>
    </row>
    <row r="47" spans="1:13" ht="15.95" customHeight="1" x14ac:dyDescent="0.25">
      <c r="A47" s="166" t="s">
        <v>164</v>
      </c>
      <c r="B47" s="166"/>
      <c r="C47" s="166"/>
      <c r="D47" s="166"/>
      <c r="F47" s="168"/>
      <c r="G47" s="189">
        <v>80669.600000000006</v>
      </c>
      <c r="H47" s="34"/>
      <c r="I47" s="201">
        <v>-24875</v>
      </c>
      <c r="J47" s="34"/>
      <c r="K47" s="189">
        <v>76402</v>
      </c>
      <c r="L47" s="84"/>
      <c r="M47" s="201">
        <v>-4931</v>
      </c>
    </row>
    <row r="48" spans="1:13" ht="15.95" customHeight="1" x14ac:dyDescent="0.25">
      <c r="A48" s="166" t="s">
        <v>165</v>
      </c>
      <c r="B48" s="166"/>
      <c r="C48" s="166"/>
      <c r="E48" s="53"/>
      <c r="F48" s="166"/>
      <c r="G48" s="190">
        <v>597.40000000000009</v>
      </c>
      <c r="H48" s="34"/>
      <c r="I48" s="200">
        <v>-5361</v>
      </c>
      <c r="J48" s="34"/>
      <c r="K48" s="190">
        <v>0</v>
      </c>
      <c r="L48" s="82"/>
      <c r="M48" s="200">
        <v>0</v>
      </c>
    </row>
    <row r="49" spans="1:13" ht="9.9499999999999993" customHeight="1" x14ac:dyDescent="0.25">
      <c r="A49" s="166"/>
      <c r="B49" s="166"/>
      <c r="C49" s="166"/>
      <c r="E49" s="53"/>
      <c r="F49" s="166"/>
      <c r="G49" s="192"/>
      <c r="H49" s="34"/>
      <c r="I49" s="201"/>
      <c r="J49" s="34"/>
      <c r="K49" s="192"/>
      <c r="L49" s="82"/>
      <c r="M49" s="201"/>
    </row>
    <row r="50" spans="1:13" ht="15.95" customHeight="1" thickBot="1" x14ac:dyDescent="0.3">
      <c r="A50" s="166"/>
      <c r="B50" s="166"/>
      <c r="C50" s="166"/>
      <c r="E50" s="53"/>
      <c r="F50" s="166"/>
      <c r="G50" s="193">
        <f>SUM(G47:G48)</f>
        <v>81267</v>
      </c>
      <c r="H50" s="34"/>
      <c r="I50" s="203">
        <f t="shared" ref="I50" si="3">SUM(I47:I48)</f>
        <v>-30236</v>
      </c>
      <c r="J50" s="34"/>
      <c r="K50" s="193">
        <f t="shared" ref="K50" si="4">SUM(K47:K48)</f>
        <v>76402</v>
      </c>
      <c r="L50" s="82"/>
      <c r="M50" s="203">
        <f t="shared" ref="M50" si="5">SUM(M47:M48)</f>
        <v>-4931</v>
      </c>
    </row>
    <row r="51" spans="1:13" ht="9.9499999999999993" customHeight="1" thickTop="1" x14ac:dyDescent="0.25">
      <c r="A51" s="168"/>
      <c r="B51" s="166"/>
      <c r="C51" s="166"/>
      <c r="D51" s="166"/>
      <c r="F51" s="166"/>
      <c r="G51" s="194"/>
      <c r="H51" s="34"/>
      <c r="I51" s="204"/>
      <c r="J51" s="34"/>
      <c r="K51" s="194"/>
      <c r="L51" s="82"/>
      <c r="M51" s="204"/>
    </row>
    <row r="52" spans="1:13" ht="15.95" customHeight="1" x14ac:dyDescent="0.25">
      <c r="A52" s="168" t="s">
        <v>102</v>
      </c>
      <c r="B52" s="167"/>
      <c r="C52" s="168"/>
      <c r="D52" s="168"/>
      <c r="F52" s="166"/>
      <c r="G52" s="194"/>
      <c r="H52" s="34"/>
      <c r="I52" s="204"/>
      <c r="J52" s="34"/>
      <c r="K52" s="194"/>
      <c r="L52" s="82"/>
      <c r="M52" s="204"/>
    </row>
    <row r="53" spans="1:13" ht="15.95" customHeight="1" x14ac:dyDescent="0.25">
      <c r="A53" s="166" t="s">
        <v>54</v>
      </c>
      <c r="B53" s="47"/>
      <c r="C53" s="166"/>
      <c r="D53" s="166"/>
      <c r="F53" s="166"/>
      <c r="G53" s="206">
        <f>G40/490408</f>
        <v>0.16179793151824604</v>
      </c>
      <c r="H53" s="34"/>
      <c r="I53" s="207">
        <f>I40/490408</f>
        <v>-5.394487855010522E-2</v>
      </c>
      <c r="J53" s="34"/>
      <c r="K53" s="206">
        <f>K40/490408</f>
        <v>0.15579272768796593</v>
      </c>
      <c r="L53" s="82"/>
      <c r="M53" s="207">
        <f>M40/490408</f>
        <v>-1.005489306862857E-2</v>
      </c>
    </row>
    <row r="54" spans="1:13" ht="11.25" customHeight="1" x14ac:dyDescent="0.25"/>
    <row r="55" spans="1:13" ht="11.25" customHeight="1" x14ac:dyDescent="0.25"/>
    <row r="56" spans="1:13" ht="11.25" customHeight="1" x14ac:dyDescent="0.25"/>
    <row r="57" spans="1:13" ht="5.25" customHeight="1" x14ac:dyDescent="0.25"/>
    <row r="58" spans="1:13" ht="21.95" customHeight="1" x14ac:dyDescent="0.25">
      <c r="A58" s="89" t="s">
        <v>23</v>
      </c>
      <c r="B58" s="163"/>
      <c r="C58" s="163"/>
      <c r="D58" s="163"/>
      <c r="E58" s="91"/>
      <c r="F58" s="163"/>
      <c r="G58" s="196"/>
      <c r="H58" s="163"/>
      <c r="I58" s="196"/>
      <c r="J58" s="163"/>
      <c r="K58" s="196"/>
      <c r="L58" s="162"/>
      <c r="M58" s="196"/>
    </row>
    <row r="59" spans="1:13" s="60" customFormat="1" ht="16.5" customHeight="1" x14ac:dyDescent="0.25">
      <c r="A59" s="166"/>
      <c r="B59" s="168"/>
      <c r="C59" s="166"/>
      <c r="D59" s="166"/>
      <c r="E59" s="63"/>
      <c r="F59" s="168"/>
      <c r="G59" s="185"/>
      <c r="H59" s="166"/>
      <c r="I59" s="185"/>
      <c r="J59" s="166"/>
      <c r="K59" s="185"/>
      <c r="L59" s="166"/>
      <c r="M59" s="185"/>
    </row>
    <row r="60" spans="1:13" s="60" customFormat="1" ht="16.5" customHeight="1" x14ac:dyDescent="0.25">
      <c r="A60" s="166"/>
      <c r="B60" s="168"/>
      <c r="C60" s="166"/>
      <c r="D60" s="166"/>
      <c r="E60" s="63"/>
      <c r="F60" s="166"/>
      <c r="G60" s="185"/>
      <c r="H60" s="166"/>
      <c r="I60" s="185"/>
      <c r="J60" s="166"/>
      <c r="K60" s="185"/>
      <c r="L60" s="166"/>
      <c r="M60" s="185"/>
    </row>
    <row r="61" spans="1:13" s="60" customFormat="1" ht="16.5" customHeight="1" x14ac:dyDescent="0.25">
      <c r="A61" s="166"/>
      <c r="B61" s="168"/>
      <c r="C61" s="166"/>
      <c r="D61" s="166"/>
      <c r="E61" s="63"/>
      <c r="F61" s="166"/>
      <c r="G61" s="185"/>
      <c r="H61" s="166"/>
      <c r="I61" s="185"/>
      <c r="J61" s="166"/>
      <c r="K61" s="185"/>
      <c r="L61" s="166"/>
      <c r="M61" s="185"/>
    </row>
    <row r="62" spans="1:13" s="60" customFormat="1" ht="16.5" customHeight="1" x14ac:dyDescent="0.25">
      <c r="A62" s="166"/>
      <c r="B62" s="166"/>
      <c r="C62" s="166"/>
      <c r="D62" s="166"/>
      <c r="E62" s="63"/>
      <c r="F62" s="166"/>
      <c r="G62" s="185"/>
      <c r="H62" s="166"/>
      <c r="I62" s="185"/>
      <c r="J62" s="166"/>
      <c r="K62" s="185"/>
      <c r="L62" s="166"/>
      <c r="M62" s="185"/>
    </row>
    <row r="63" spans="1:13" s="60" customFormat="1" ht="16.5" customHeight="1" x14ac:dyDescent="0.25">
      <c r="A63" s="166"/>
      <c r="B63" s="168"/>
      <c r="C63" s="168"/>
      <c r="D63" s="168"/>
      <c r="E63" s="63"/>
      <c r="F63" s="166"/>
      <c r="G63" s="185"/>
      <c r="H63" s="166"/>
      <c r="I63" s="185"/>
      <c r="J63" s="166"/>
      <c r="K63" s="185"/>
      <c r="L63" s="166"/>
      <c r="M63" s="185"/>
    </row>
    <row r="64" spans="1:13" s="60" customFormat="1" ht="16.5" customHeight="1" x14ac:dyDescent="0.25">
      <c r="A64" s="166"/>
      <c r="B64" s="166"/>
      <c r="C64" s="166"/>
      <c r="D64" s="166"/>
      <c r="E64" s="63"/>
      <c r="F64" s="166"/>
      <c r="G64" s="185"/>
      <c r="H64" s="166"/>
      <c r="I64" s="185"/>
      <c r="J64" s="166"/>
      <c r="K64" s="185"/>
      <c r="L64" s="166"/>
      <c r="M64" s="185"/>
    </row>
    <row r="65" spans="1:13" s="60" customFormat="1" ht="16.5" customHeight="1" x14ac:dyDescent="0.25">
      <c r="A65" s="166"/>
      <c r="B65" s="166"/>
      <c r="C65" s="166"/>
      <c r="D65" s="166"/>
      <c r="E65" s="63"/>
      <c r="F65" s="66"/>
      <c r="G65" s="185"/>
      <c r="H65" s="166"/>
      <c r="I65" s="185"/>
      <c r="J65" s="166"/>
      <c r="K65" s="185"/>
      <c r="L65" s="166"/>
      <c r="M65" s="185"/>
    </row>
    <row r="66" spans="1:13" s="60" customFormat="1" ht="16.5" customHeight="1" x14ac:dyDescent="0.25">
      <c r="A66" s="166"/>
      <c r="B66" s="166"/>
      <c r="C66" s="166"/>
      <c r="D66" s="166"/>
      <c r="E66" s="63"/>
      <c r="F66" s="66"/>
      <c r="G66" s="185"/>
      <c r="H66" s="166"/>
      <c r="I66" s="185"/>
      <c r="J66" s="166"/>
      <c r="K66" s="185"/>
      <c r="L66" s="166"/>
      <c r="M66" s="185"/>
    </row>
    <row r="67" spans="1:13" s="60" customFormat="1" ht="16.5" customHeight="1" x14ac:dyDescent="0.25">
      <c r="A67" s="66"/>
      <c r="B67" s="166"/>
      <c r="C67" s="166"/>
      <c r="D67" s="166"/>
      <c r="E67" s="63"/>
      <c r="F67" s="66"/>
      <c r="G67" s="185"/>
      <c r="H67" s="166"/>
      <c r="I67" s="185"/>
      <c r="J67" s="166"/>
      <c r="K67" s="185"/>
      <c r="L67" s="166"/>
      <c r="M67" s="185"/>
    </row>
    <row r="68" spans="1:13" s="60" customFormat="1" ht="16.5" customHeight="1" x14ac:dyDescent="0.25">
      <c r="A68" s="166"/>
      <c r="B68" s="166"/>
      <c r="C68" s="166"/>
      <c r="D68" s="166"/>
      <c r="E68" s="63"/>
      <c r="F68" s="66"/>
      <c r="G68" s="185"/>
      <c r="H68" s="166"/>
      <c r="I68" s="185"/>
      <c r="J68" s="166"/>
      <c r="K68" s="185"/>
      <c r="L68" s="166"/>
      <c r="M68" s="185"/>
    </row>
    <row r="69" spans="1:13" s="60" customFormat="1" ht="16.5" customHeight="1" x14ac:dyDescent="0.25">
      <c r="A69" s="66"/>
      <c r="B69" s="66"/>
      <c r="C69" s="66"/>
      <c r="D69" s="66"/>
      <c r="E69" s="63"/>
      <c r="F69" s="66"/>
      <c r="G69" s="185"/>
      <c r="H69" s="166"/>
      <c r="I69" s="185"/>
      <c r="J69" s="166"/>
      <c r="K69" s="185"/>
      <c r="L69" s="166"/>
      <c r="M69" s="185"/>
    </row>
    <row r="70" spans="1:13" s="60" customFormat="1" ht="16.5" customHeight="1" x14ac:dyDescent="0.25">
      <c r="A70" s="66"/>
      <c r="B70" s="66"/>
      <c r="C70" s="67"/>
      <c r="D70" s="67"/>
      <c r="E70" s="63"/>
      <c r="F70" s="66"/>
      <c r="G70" s="185"/>
      <c r="H70" s="166"/>
      <c r="I70" s="185"/>
      <c r="J70" s="166"/>
      <c r="K70" s="185"/>
      <c r="L70" s="166"/>
      <c r="M70" s="185"/>
    </row>
    <row r="71" spans="1:13" s="60" customFormat="1" ht="16.5" customHeight="1" x14ac:dyDescent="0.25">
      <c r="A71" s="66"/>
      <c r="B71" s="66"/>
      <c r="C71" s="67"/>
      <c r="D71" s="67"/>
      <c r="E71" s="63"/>
      <c r="F71" s="66"/>
      <c r="G71" s="185"/>
      <c r="H71" s="166"/>
      <c r="I71" s="185"/>
      <c r="J71" s="166"/>
      <c r="K71" s="185"/>
      <c r="L71" s="166"/>
      <c r="M71" s="185"/>
    </row>
    <row r="72" spans="1:13" s="60" customFormat="1" ht="16.5" customHeight="1" x14ac:dyDescent="0.25">
      <c r="A72" s="66"/>
      <c r="B72" s="66"/>
      <c r="C72" s="67"/>
      <c r="D72" s="67"/>
      <c r="E72" s="63"/>
      <c r="F72" s="166"/>
      <c r="G72" s="185"/>
      <c r="H72" s="166"/>
      <c r="I72" s="185"/>
      <c r="J72" s="166"/>
      <c r="K72" s="185"/>
      <c r="L72" s="166"/>
      <c r="M72" s="185"/>
    </row>
    <row r="73" spans="1:13" s="60" customFormat="1" ht="16.5" customHeight="1" x14ac:dyDescent="0.25">
      <c r="A73" s="66"/>
      <c r="B73" s="66"/>
      <c r="C73" s="67"/>
      <c r="D73" s="67"/>
      <c r="E73" s="63"/>
      <c r="F73" s="166"/>
      <c r="G73" s="185"/>
      <c r="H73" s="166"/>
      <c r="I73" s="185"/>
      <c r="J73" s="166"/>
      <c r="K73" s="185"/>
      <c r="L73" s="166"/>
      <c r="M73" s="185"/>
    </row>
    <row r="74" spans="1:13" s="60" customFormat="1" ht="16.5" customHeight="1" x14ac:dyDescent="0.25">
      <c r="A74" s="66"/>
      <c r="B74" s="66"/>
      <c r="C74" s="69"/>
      <c r="D74" s="69"/>
      <c r="E74" s="63"/>
      <c r="F74" s="166"/>
      <c r="G74" s="185"/>
      <c r="H74" s="166"/>
      <c r="I74" s="185"/>
      <c r="J74" s="166"/>
      <c r="K74" s="185"/>
      <c r="L74" s="166"/>
      <c r="M74" s="185"/>
    </row>
    <row r="75" spans="1:13" s="60" customFormat="1" ht="16.5" customHeight="1" x14ac:dyDescent="0.25">
      <c r="A75" s="66"/>
      <c r="B75" s="66"/>
      <c r="C75" s="66"/>
      <c r="D75" s="66"/>
      <c r="E75" s="63"/>
      <c r="F75" s="166"/>
      <c r="G75" s="185"/>
      <c r="H75" s="166"/>
      <c r="I75" s="185"/>
      <c r="J75" s="166"/>
      <c r="K75" s="185"/>
      <c r="L75" s="166"/>
      <c r="M75" s="185"/>
    </row>
    <row r="76" spans="1:13" s="60" customFormat="1" ht="16.5" customHeight="1" x14ac:dyDescent="0.25">
      <c r="A76" s="166"/>
      <c r="B76" s="166"/>
      <c r="C76" s="70"/>
      <c r="D76" s="70"/>
      <c r="E76" s="63"/>
      <c r="F76" s="166"/>
      <c r="G76" s="185"/>
      <c r="H76" s="166"/>
      <c r="I76" s="185"/>
      <c r="J76" s="166"/>
      <c r="K76" s="185"/>
      <c r="L76" s="166"/>
      <c r="M76" s="185"/>
    </row>
    <row r="77" spans="1:13" s="60" customFormat="1" ht="16.5" customHeight="1" x14ac:dyDescent="0.25">
      <c r="A77" s="168"/>
      <c r="B77" s="166"/>
      <c r="C77" s="70"/>
      <c r="D77" s="70"/>
      <c r="E77" s="63"/>
      <c r="F77" s="166"/>
      <c r="G77" s="185"/>
      <c r="H77" s="166"/>
      <c r="I77" s="185"/>
      <c r="J77" s="166"/>
      <c r="K77" s="185"/>
      <c r="L77" s="166"/>
      <c r="M77" s="185"/>
    </row>
    <row r="78" spans="1:13" s="60" customFormat="1" ht="16.5" customHeight="1" x14ac:dyDescent="0.25">
      <c r="A78" s="166"/>
      <c r="B78" s="166"/>
      <c r="C78" s="70"/>
      <c r="D78" s="70"/>
      <c r="E78" s="63"/>
      <c r="F78" s="166"/>
      <c r="G78" s="185"/>
      <c r="H78" s="166"/>
      <c r="I78" s="185"/>
      <c r="J78" s="166"/>
      <c r="K78" s="185"/>
      <c r="L78" s="166"/>
      <c r="M78" s="185"/>
    </row>
    <row r="79" spans="1:13" s="60" customFormat="1" ht="16.5" customHeight="1" x14ac:dyDescent="0.25">
      <c r="A79" s="168"/>
      <c r="B79" s="166"/>
      <c r="C79" s="70"/>
      <c r="D79" s="70"/>
      <c r="E79" s="63"/>
      <c r="F79" s="166"/>
      <c r="G79" s="197"/>
      <c r="H79" s="166"/>
      <c r="I79" s="197"/>
      <c r="J79" s="166"/>
      <c r="K79" s="197"/>
      <c r="L79" s="166"/>
      <c r="M79" s="197"/>
    </row>
    <row r="80" spans="1:13" s="60" customFormat="1" ht="16.5" customHeight="1" x14ac:dyDescent="0.25">
      <c r="A80" s="166"/>
      <c r="B80" s="166"/>
      <c r="C80" s="66"/>
      <c r="D80" s="66"/>
      <c r="E80" s="63"/>
      <c r="F80" s="166"/>
      <c r="G80" s="185"/>
      <c r="H80" s="166"/>
      <c r="I80" s="185"/>
      <c r="J80" s="166"/>
      <c r="K80" s="185"/>
      <c r="L80" s="166"/>
      <c r="M80" s="185"/>
    </row>
    <row r="81" spans="1:13" s="60" customFormat="1" ht="16.5" customHeight="1" x14ac:dyDescent="0.25">
      <c r="A81" s="166"/>
      <c r="B81" s="166"/>
      <c r="C81" s="66"/>
      <c r="D81" s="66"/>
      <c r="E81" s="63"/>
      <c r="F81" s="166"/>
      <c r="G81" s="197"/>
      <c r="H81" s="166"/>
      <c r="I81" s="197"/>
      <c r="J81" s="166"/>
      <c r="K81" s="197"/>
      <c r="L81" s="166"/>
      <c r="M81" s="197"/>
    </row>
    <row r="82" spans="1:13" s="60" customFormat="1" ht="16.5" customHeight="1" x14ac:dyDescent="0.25">
      <c r="A82" s="166"/>
      <c r="B82" s="166"/>
      <c r="C82" s="166"/>
      <c r="D82" s="166"/>
      <c r="E82" s="44"/>
      <c r="F82" s="166"/>
      <c r="G82" s="185"/>
      <c r="H82" s="171"/>
      <c r="I82" s="185"/>
      <c r="J82" s="172"/>
      <c r="K82" s="185"/>
      <c r="L82" s="172"/>
      <c r="M82" s="185"/>
    </row>
    <row r="83" spans="1:13" s="60" customFormat="1" ht="16.5" customHeight="1" x14ac:dyDescent="0.25">
      <c r="A83" s="166"/>
      <c r="B83" s="166"/>
      <c r="C83" s="66"/>
      <c r="D83" s="66"/>
      <c r="E83" s="63"/>
      <c r="F83" s="166"/>
      <c r="G83" s="197"/>
      <c r="H83" s="166"/>
      <c r="I83" s="197"/>
      <c r="J83" s="166"/>
      <c r="K83" s="197"/>
      <c r="L83" s="166"/>
      <c r="M83" s="197"/>
    </row>
    <row r="84" spans="1:13" s="60" customFormat="1" ht="16.5" customHeight="1" x14ac:dyDescent="0.25">
      <c r="A84" s="166"/>
      <c r="B84" s="166"/>
      <c r="C84" s="166"/>
      <c r="D84" s="166"/>
      <c r="E84" s="63"/>
      <c r="F84" s="166"/>
      <c r="G84" s="185"/>
      <c r="H84" s="166"/>
      <c r="I84" s="185"/>
      <c r="J84" s="166"/>
      <c r="K84" s="185"/>
      <c r="L84" s="166"/>
      <c r="M84" s="185"/>
    </row>
    <row r="85" spans="1:13" s="60" customFormat="1" ht="16.5" customHeight="1" x14ac:dyDescent="0.25">
      <c r="A85" s="168"/>
      <c r="B85" s="166"/>
      <c r="C85" s="166"/>
      <c r="D85" s="166"/>
      <c r="E85" s="63"/>
      <c r="F85" s="166"/>
      <c r="G85" s="185"/>
      <c r="H85" s="166"/>
      <c r="I85" s="185"/>
      <c r="J85" s="166"/>
      <c r="K85" s="185"/>
      <c r="L85" s="166"/>
      <c r="M85" s="185"/>
    </row>
    <row r="86" spans="1:13" s="60" customFormat="1" ht="16.5" customHeight="1" x14ac:dyDescent="0.25">
      <c r="A86" s="166"/>
      <c r="B86" s="166"/>
      <c r="C86" s="166"/>
      <c r="D86" s="166"/>
      <c r="E86" s="63"/>
      <c r="F86" s="166"/>
      <c r="G86" s="185"/>
      <c r="H86" s="166"/>
      <c r="I86" s="185"/>
      <c r="J86" s="166"/>
      <c r="K86" s="185"/>
      <c r="L86" s="166"/>
      <c r="M86" s="185"/>
    </row>
    <row r="87" spans="1:13" s="60" customFormat="1" ht="16.5" customHeight="1" x14ac:dyDescent="0.25">
      <c r="A87" s="168"/>
      <c r="B87" s="166"/>
      <c r="C87" s="166"/>
      <c r="D87" s="166"/>
      <c r="E87" s="63"/>
      <c r="F87" s="166"/>
      <c r="G87" s="185"/>
      <c r="H87" s="166"/>
      <c r="I87" s="185"/>
      <c r="J87" s="166"/>
      <c r="K87" s="185"/>
      <c r="L87" s="166"/>
      <c r="M87" s="185"/>
    </row>
    <row r="88" spans="1:13" s="60" customFormat="1" ht="16.5" customHeight="1" x14ac:dyDescent="0.25">
      <c r="A88" s="166"/>
      <c r="B88" s="166"/>
      <c r="C88" s="166"/>
      <c r="D88" s="166"/>
      <c r="E88" s="63"/>
      <c r="F88" s="166"/>
      <c r="G88" s="185"/>
      <c r="H88" s="166"/>
      <c r="I88" s="185"/>
      <c r="J88" s="166"/>
      <c r="K88" s="185"/>
      <c r="L88" s="166"/>
      <c r="M88" s="185"/>
    </row>
    <row r="89" spans="1:13" s="60" customFormat="1" ht="16.5" customHeight="1" x14ac:dyDescent="0.25">
      <c r="A89" s="166"/>
      <c r="B89" s="166"/>
      <c r="C89" s="166"/>
      <c r="D89" s="166"/>
      <c r="E89" s="63"/>
      <c r="F89" s="166"/>
      <c r="G89" s="185"/>
      <c r="H89" s="166"/>
      <c r="I89" s="185"/>
      <c r="J89" s="166"/>
      <c r="K89" s="185"/>
      <c r="L89" s="166"/>
      <c r="M89" s="185"/>
    </row>
    <row r="90" spans="1:13" s="60" customFormat="1" ht="16.5" customHeight="1" x14ac:dyDescent="0.25">
      <c r="A90" s="166"/>
      <c r="B90" s="166"/>
      <c r="C90" s="166"/>
      <c r="D90" s="166"/>
      <c r="E90" s="63"/>
      <c r="F90" s="166"/>
      <c r="G90" s="185"/>
      <c r="H90" s="166"/>
      <c r="I90" s="185"/>
      <c r="J90" s="166"/>
      <c r="K90" s="185"/>
      <c r="L90" s="166"/>
      <c r="M90" s="185"/>
    </row>
    <row r="91" spans="1:13" s="60" customFormat="1" ht="16.5" customHeight="1" x14ac:dyDescent="0.25">
      <c r="A91" s="166"/>
      <c r="B91" s="166"/>
      <c r="C91" s="166"/>
      <c r="D91" s="166"/>
      <c r="E91" s="63"/>
      <c r="F91" s="166"/>
      <c r="G91" s="185"/>
      <c r="H91" s="166"/>
      <c r="I91" s="185"/>
      <c r="J91" s="166"/>
      <c r="K91" s="185"/>
      <c r="L91" s="166"/>
      <c r="M91" s="185"/>
    </row>
    <row r="92" spans="1:13" s="60" customFormat="1" ht="16.5" customHeight="1" x14ac:dyDescent="0.25">
      <c r="A92" s="166"/>
      <c r="B92" s="166"/>
      <c r="C92" s="166"/>
      <c r="D92" s="166"/>
      <c r="E92" s="63"/>
      <c r="F92" s="166"/>
      <c r="G92" s="185"/>
      <c r="H92" s="166"/>
      <c r="I92" s="185"/>
      <c r="J92" s="166"/>
      <c r="K92" s="185"/>
      <c r="L92" s="166"/>
      <c r="M92" s="185"/>
    </row>
    <row r="93" spans="1:13" s="60" customFormat="1" ht="16.5" customHeight="1" x14ac:dyDescent="0.25">
      <c r="A93" s="166"/>
      <c r="B93" s="166"/>
      <c r="C93" s="166"/>
      <c r="D93" s="166"/>
      <c r="E93" s="63"/>
      <c r="F93" s="64"/>
      <c r="G93" s="195"/>
      <c r="H93" s="64"/>
      <c r="I93" s="195"/>
      <c r="J93" s="64"/>
      <c r="K93" s="195"/>
      <c r="L93" s="64"/>
      <c r="M93" s="195"/>
    </row>
    <row r="94" spans="1:13" s="60" customFormat="1" ht="16.5" customHeight="1" x14ac:dyDescent="0.25">
      <c r="A94" s="166"/>
      <c r="B94" s="166"/>
      <c r="C94" s="166"/>
      <c r="D94" s="166"/>
      <c r="E94" s="63"/>
      <c r="F94" s="64"/>
      <c r="G94" s="195"/>
      <c r="H94" s="64"/>
      <c r="I94" s="195"/>
      <c r="J94" s="64"/>
      <c r="K94" s="195"/>
      <c r="L94" s="64"/>
      <c r="M94" s="195"/>
    </row>
    <row r="95" spans="1:13" s="60" customFormat="1" ht="16.5" customHeight="1" x14ac:dyDescent="0.25">
      <c r="A95" s="166"/>
      <c r="B95" s="166"/>
      <c r="C95" s="166"/>
      <c r="D95" s="166"/>
      <c r="E95" s="63"/>
      <c r="F95" s="64"/>
      <c r="G95" s="195"/>
      <c r="H95" s="64"/>
      <c r="I95" s="195"/>
      <c r="J95" s="64"/>
      <c r="K95" s="195"/>
      <c r="L95" s="64"/>
      <c r="M95" s="195"/>
    </row>
    <row r="96" spans="1:13" s="60" customFormat="1" ht="16.5" customHeight="1" x14ac:dyDescent="0.25">
      <c r="A96" s="166"/>
      <c r="B96" s="166"/>
      <c r="C96" s="166"/>
      <c r="D96" s="166"/>
      <c r="E96" s="63"/>
      <c r="F96" s="64"/>
      <c r="G96" s="195"/>
      <c r="H96" s="64"/>
      <c r="I96" s="195"/>
      <c r="J96" s="64"/>
      <c r="K96" s="195"/>
      <c r="L96" s="64"/>
      <c r="M96" s="195"/>
    </row>
    <row r="97" spans="1:13" s="60" customFormat="1" ht="16.5" customHeight="1" x14ac:dyDescent="0.25">
      <c r="A97" s="64"/>
      <c r="B97" s="64"/>
      <c r="C97" s="64"/>
      <c r="D97" s="64"/>
      <c r="E97" s="63"/>
      <c r="F97" s="64"/>
      <c r="G97" s="195"/>
      <c r="H97" s="64"/>
      <c r="I97" s="195"/>
      <c r="J97" s="64"/>
      <c r="K97" s="195"/>
      <c r="L97" s="64"/>
      <c r="M97" s="195"/>
    </row>
    <row r="98" spans="1:13" s="60" customFormat="1" ht="16.5" customHeight="1" x14ac:dyDescent="0.25">
      <c r="A98" s="64"/>
      <c r="B98" s="64"/>
      <c r="C98" s="64"/>
      <c r="D98" s="64"/>
      <c r="E98" s="63"/>
      <c r="F98" s="64"/>
      <c r="G98" s="195"/>
      <c r="H98" s="64"/>
      <c r="I98" s="195"/>
      <c r="J98" s="64"/>
      <c r="K98" s="195"/>
      <c r="L98" s="64"/>
      <c r="M98" s="195"/>
    </row>
    <row r="99" spans="1:13" s="60" customFormat="1" ht="16.5" customHeight="1" x14ac:dyDescent="0.25">
      <c r="A99" s="64"/>
      <c r="B99" s="64"/>
      <c r="C99" s="64"/>
      <c r="D99" s="64"/>
      <c r="E99" s="63"/>
      <c r="F99" s="64"/>
      <c r="G99" s="195"/>
      <c r="H99" s="64"/>
      <c r="I99" s="195"/>
      <c r="J99" s="64"/>
      <c r="K99" s="195"/>
      <c r="L99" s="64"/>
      <c r="M99" s="195"/>
    </row>
    <row r="100" spans="1:13" s="60" customFormat="1" ht="16.5" customHeight="1" x14ac:dyDescent="0.25">
      <c r="A100" s="64"/>
      <c r="B100" s="64"/>
      <c r="C100" s="64"/>
      <c r="D100" s="64"/>
      <c r="E100" s="63"/>
      <c r="F100" s="64"/>
      <c r="G100" s="195"/>
      <c r="H100" s="64"/>
      <c r="I100" s="195"/>
      <c r="J100" s="64"/>
      <c r="K100" s="195"/>
      <c r="L100" s="64"/>
      <c r="M100" s="195"/>
    </row>
    <row r="101" spans="1:13" s="60" customFormat="1" ht="16.5" customHeight="1" x14ac:dyDescent="0.25">
      <c r="A101" s="64"/>
      <c r="B101" s="64"/>
      <c r="C101" s="64"/>
      <c r="D101" s="64"/>
      <c r="E101" s="63"/>
      <c r="F101" s="64"/>
      <c r="G101" s="195"/>
      <c r="H101" s="64"/>
      <c r="I101" s="195"/>
      <c r="J101" s="64"/>
      <c r="K101" s="195"/>
      <c r="L101" s="64"/>
      <c r="M101" s="195"/>
    </row>
    <row r="102" spans="1:13" s="60" customFormat="1" ht="16.5" customHeight="1" x14ac:dyDescent="0.25">
      <c r="A102" s="64"/>
      <c r="B102" s="64"/>
      <c r="C102" s="64"/>
      <c r="D102" s="64"/>
      <c r="E102" s="63"/>
      <c r="F102" s="64"/>
      <c r="G102" s="195"/>
      <c r="H102" s="64"/>
      <c r="I102" s="195"/>
      <c r="J102" s="64"/>
      <c r="K102" s="195"/>
      <c r="L102" s="64"/>
      <c r="M102" s="195"/>
    </row>
    <row r="103" spans="1:13" s="60" customFormat="1" ht="16.5" customHeight="1" x14ac:dyDescent="0.25">
      <c r="A103" s="64"/>
      <c r="B103" s="64"/>
      <c r="C103" s="64"/>
      <c r="D103" s="64"/>
      <c r="E103" s="63"/>
      <c r="F103" s="64"/>
      <c r="G103" s="195"/>
      <c r="H103" s="64"/>
      <c r="I103" s="195"/>
      <c r="J103" s="64"/>
      <c r="K103" s="195"/>
      <c r="L103" s="64"/>
      <c r="M103" s="195"/>
    </row>
    <row r="104" spans="1:13" s="60" customFormat="1" ht="16.5" customHeight="1" x14ac:dyDescent="0.25">
      <c r="A104" s="64"/>
      <c r="B104" s="64"/>
      <c r="C104" s="64"/>
      <c r="D104" s="64"/>
      <c r="E104" s="63"/>
      <c r="F104" s="64"/>
      <c r="G104" s="195"/>
      <c r="H104" s="64"/>
      <c r="I104" s="195"/>
      <c r="J104" s="64"/>
      <c r="K104" s="195"/>
      <c r="L104" s="64"/>
      <c r="M104" s="195"/>
    </row>
    <row r="105" spans="1:13" s="60" customFormat="1" ht="16.5" customHeight="1" x14ac:dyDescent="0.25">
      <c r="A105" s="64"/>
      <c r="B105" s="64"/>
      <c r="C105" s="64"/>
      <c r="D105" s="64"/>
      <c r="E105" s="63"/>
      <c r="F105" s="64"/>
      <c r="G105" s="195"/>
      <c r="H105" s="64"/>
      <c r="I105" s="195"/>
      <c r="J105" s="64"/>
      <c r="K105" s="195"/>
      <c r="L105" s="64"/>
      <c r="M105" s="195"/>
    </row>
    <row r="106" spans="1:13" s="60" customFormat="1" ht="16.5" customHeight="1" x14ac:dyDescent="0.25">
      <c r="A106" s="64"/>
      <c r="B106" s="64"/>
      <c r="C106" s="64"/>
      <c r="D106" s="64"/>
      <c r="E106" s="63"/>
      <c r="F106" s="64"/>
      <c r="G106" s="195"/>
      <c r="H106" s="64"/>
      <c r="I106" s="195"/>
      <c r="J106" s="64"/>
      <c r="K106" s="195"/>
      <c r="L106" s="64"/>
      <c r="M106" s="195"/>
    </row>
    <row r="107" spans="1:13" s="60" customFormat="1" ht="16.5" customHeight="1" x14ac:dyDescent="0.25">
      <c r="A107" s="64"/>
      <c r="B107" s="64"/>
      <c r="C107" s="64"/>
      <c r="D107" s="64"/>
      <c r="E107" s="63"/>
      <c r="F107" s="64"/>
      <c r="G107" s="195"/>
      <c r="H107" s="64"/>
      <c r="I107" s="195"/>
      <c r="J107" s="64"/>
      <c r="K107" s="195"/>
      <c r="L107" s="64"/>
      <c r="M107" s="195"/>
    </row>
    <row r="108" spans="1:13" s="60" customFormat="1" ht="16.5" customHeight="1" x14ac:dyDescent="0.25">
      <c r="A108" s="64"/>
      <c r="B108" s="64"/>
      <c r="C108" s="64"/>
      <c r="D108" s="64"/>
      <c r="E108" s="63"/>
      <c r="F108" s="64"/>
      <c r="G108" s="195"/>
      <c r="H108" s="64"/>
      <c r="I108" s="195"/>
      <c r="J108" s="64"/>
      <c r="K108" s="195"/>
      <c r="L108" s="64"/>
      <c r="M108" s="195"/>
    </row>
  </sheetData>
  <mergeCells count="4">
    <mergeCell ref="G7:I7"/>
    <mergeCell ref="K7:M7"/>
    <mergeCell ref="G6:I6"/>
    <mergeCell ref="K6:M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&amp;R
</oddHead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A37"/>
  <sheetViews>
    <sheetView topLeftCell="A22" zoomScale="130" zoomScaleNormal="130" zoomScaleSheetLayoutView="100" workbookViewId="0">
      <selection activeCell="N35" sqref="N35"/>
    </sheetView>
  </sheetViews>
  <sheetFormatPr defaultColWidth="8.85546875" defaultRowHeight="16.5" customHeight="1" x14ac:dyDescent="0.25"/>
  <cols>
    <col min="1" max="3" width="1.7109375" style="92" customWidth="1"/>
    <col min="4" max="4" width="26.28515625" style="92" customWidth="1"/>
    <col min="5" max="5" width="0.85546875" style="93" customWidth="1"/>
    <col min="6" max="6" width="9.42578125" style="215" customWidth="1"/>
    <col min="7" max="7" width="0.85546875" style="94" customWidth="1"/>
    <col min="8" max="8" width="8.85546875" style="215" customWidth="1"/>
    <col min="9" max="9" width="0.85546875" style="94" customWidth="1"/>
    <col min="10" max="10" width="12.42578125" style="215" customWidth="1"/>
    <col min="11" max="11" width="0.85546875" style="94" customWidth="1"/>
    <col min="12" max="12" width="9.5703125" style="215" customWidth="1"/>
    <col min="13" max="13" width="0.85546875" style="94" customWidth="1"/>
    <col min="14" max="14" width="11.28515625" style="215" customWidth="1"/>
    <col min="15" max="15" width="0.85546875" style="94" customWidth="1"/>
    <col min="16" max="16" width="10.42578125" style="215" customWidth="1"/>
    <col min="17" max="17" width="0.85546875" style="94" customWidth="1"/>
    <col min="18" max="18" width="13.7109375" style="233" customWidth="1"/>
    <col min="19" max="19" width="0.85546875" style="96" customWidth="1"/>
    <col min="20" max="20" width="13.140625" style="215" customWidth="1"/>
    <col min="21" max="21" width="0.85546875" style="94" customWidth="1"/>
    <col min="22" max="22" width="10.42578125" style="215" customWidth="1"/>
    <col min="23" max="23" width="0.85546875" style="94" customWidth="1"/>
    <col min="24" max="24" width="11.42578125" style="215" customWidth="1"/>
    <col min="25" max="25" width="0.85546875" style="94" customWidth="1"/>
    <col min="26" max="26" width="10.42578125" style="233" customWidth="1"/>
    <col min="27" max="27" width="14.7109375" style="94" customWidth="1"/>
    <col min="28" max="28" width="1" style="93" customWidth="1"/>
    <col min="29" max="29" width="14.7109375" style="94" customWidth="1"/>
    <col min="30" max="30" width="1" style="94" customWidth="1"/>
    <col min="31" max="31" width="14.7109375" style="94" customWidth="1"/>
    <col min="32" max="32" width="1" style="94" customWidth="1"/>
    <col min="33" max="33" width="14.7109375" style="94" customWidth="1"/>
    <col min="34" max="34" width="1" style="96" customWidth="1"/>
    <col min="35" max="35" width="14.7109375" style="94" customWidth="1"/>
    <col min="36" max="36" width="1" style="93" customWidth="1"/>
    <col min="37" max="37" width="14.7109375" style="94" customWidth="1"/>
    <col min="38" max="38" width="1" style="94" customWidth="1"/>
    <col min="39" max="39" width="14.7109375" style="94" customWidth="1"/>
    <col min="40" max="40" width="1" style="94" customWidth="1"/>
    <col min="41" max="41" width="14.7109375" style="94" customWidth="1"/>
    <col min="42" max="42" width="1" style="96" customWidth="1"/>
    <col min="43" max="43" width="14.7109375" style="94" customWidth="1"/>
    <col min="44" max="44" width="1" style="93" customWidth="1"/>
    <col min="45" max="45" width="14.7109375" style="94" customWidth="1"/>
    <col min="46" max="46" width="1" style="94" customWidth="1"/>
    <col min="47" max="47" width="14.7109375" style="94" customWidth="1"/>
    <col min="48" max="48" width="1" style="94" customWidth="1"/>
    <col min="49" max="49" width="14.7109375" style="94" customWidth="1"/>
    <col min="50" max="50" width="1" style="96" customWidth="1"/>
    <col min="51" max="51" width="14.7109375" style="94" customWidth="1"/>
    <col min="52" max="52" width="1" style="93" customWidth="1"/>
    <col min="53" max="53" width="14.7109375" style="94" customWidth="1"/>
    <col min="54" max="54" width="1" style="94" customWidth="1"/>
    <col min="55" max="55" width="14.7109375" style="94" customWidth="1"/>
    <col min="56" max="56" width="1" style="94" customWidth="1"/>
    <col min="57" max="57" width="14.7109375" style="94" customWidth="1"/>
    <col min="58" max="58" width="1" style="96" customWidth="1"/>
    <col min="59" max="59" width="14.7109375" style="94" customWidth="1"/>
    <col min="60" max="60" width="1" style="93" customWidth="1"/>
    <col min="61" max="61" width="14.7109375" style="94" customWidth="1"/>
    <col min="62" max="62" width="1" style="94" customWidth="1"/>
    <col min="63" max="63" width="14.7109375" style="94" customWidth="1"/>
    <col min="64" max="64" width="1" style="94" customWidth="1"/>
    <col min="65" max="65" width="14.7109375" style="94" customWidth="1"/>
    <col min="66" max="66" width="1" style="96" customWidth="1"/>
    <col min="67" max="67" width="14.7109375" style="94" customWidth="1"/>
    <col min="68" max="68" width="1" style="93" customWidth="1"/>
    <col min="69" max="69" width="14.7109375" style="94" customWidth="1"/>
    <col min="70" max="70" width="1" style="94" customWidth="1"/>
    <col min="71" max="71" width="14.7109375" style="94" customWidth="1"/>
    <col min="72" max="72" width="1" style="94" customWidth="1"/>
    <col min="73" max="73" width="14.7109375" style="94" customWidth="1"/>
    <col min="74" max="74" width="1" style="96" customWidth="1"/>
    <col min="75" max="75" width="14.7109375" style="94" customWidth="1"/>
    <col min="76" max="76" width="1" style="93" customWidth="1"/>
    <col min="77" max="77" width="14.7109375" style="94" customWidth="1"/>
    <col min="78" max="78" width="1" style="94" customWidth="1"/>
    <col min="79" max="79" width="14.7109375" style="94" customWidth="1"/>
    <col min="80" max="80" width="1" style="94" customWidth="1"/>
    <col min="81" max="81" width="14.7109375" style="94" customWidth="1"/>
    <col min="82" max="82" width="1" style="96" customWidth="1"/>
    <col min="83" max="83" width="14.7109375" style="94" customWidth="1"/>
    <col min="84" max="84" width="1" style="93" customWidth="1"/>
    <col min="85" max="85" width="14.7109375" style="94" customWidth="1"/>
    <col min="86" max="86" width="1" style="94" customWidth="1"/>
    <col min="87" max="87" width="14.7109375" style="94" customWidth="1"/>
    <col min="88" max="88" width="1" style="94" customWidth="1"/>
    <col min="89" max="89" width="14.7109375" style="94" customWidth="1"/>
    <col min="90" max="90" width="1" style="96" customWidth="1"/>
    <col min="91" max="91" width="14.7109375" style="94" customWidth="1"/>
    <col min="92" max="92" width="1" style="93" customWidth="1"/>
    <col min="93" max="93" width="14.7109375" style="94" customWidth="1"/>
    <col min="94" max="94" width="1" style="94" customWidth="1"/>
    <col min="95" max="95" width="14.7109375" style="94" customWidth="1"/>
    <col min="96" max="96" width="1" style="94" customWidth="1"/>
    <col min="97" max="97" width="14.7109375" style="94" customWidth="1"/>
    <col min="98" max="98" width="1" style="96" customWidth="1"/>
    <col min="99" max="99" width="14.7109375" style="94" customWidth="1"/>
    <col min="100" max="100" width="1" style="93" customWidth="1"/>
    <col min="101" max="101" width="14.7109375" style="94" customWidth="1"/>
    <col min="102" max="102" width="1" style="94" customWidth="1"/>
    <col min="103" max="103" width="14.7109375" style="94" customWidth="1"/>
    <col min="104" max="104" width="1" style="94" customWidth="1"/>
    <col min="105" max="105" width="14.7109375" style="94" customWidth="1"/>
    <col min="106" max="16384" width="8.85546875" style="108"/>
  </cols>
  <sheetData>
    <row r="1" spans="1:105" s="92" customFormat="1" ht="16.5" customHeight="1" x14ac:dyDescent="0.25">
      <c r="A1" s="31" t="str">
        <f>'E2-4'!A1</f>
        <v>S&amp;P Syndicate Public Company Limited and its subsidiaries</v>
      </c>
      <c r="E1" s="93"/>
      <c r="F1" s="215"/>
      <c r="G1" s="94"/>
      <c r="H1" s="215"/>
      <c r="I1" s="94"/>
      <c r="J1" s="215"/>
      <c r="K1" s="94"/>
      <c r="L1" s="215"/>
      <c r="M1" s="94"/>
      <c r="N1" s="215"/>
      <c r="O1" s="94"/>
      <c r="P1" s="232"/>
      <c r="Q1" s="95"/>
      <c r="R1" s="233"/>
      <c r="S1" s="96"/>
      <c r="T1" s="215"/>
      <c r="U1" s="94"/>
      <c r="V1" s="215"/>
      <c r="W1" s="94"/>
      <c r="X1" s="232"/>
      <c r="Y1" s="95"/>
      <c r="Z1" s="233"/>
      <c r="AA1" s="94"/>
      <c r="AB1" s="93"/>
      <c r="AC1" s="94"/>
      <c r="AD1" s="94"/>
      <c r="AE1" s="94"/>
      <c r="AF1" s="94"/>
      <c r="AG1" s="95"/>
      <c r="AH1" s="96"/>
      <c r="AI1" s="94"/>
      <c r="AJ1" s="93"/>
      <c r="AK1" s="94"/>
      <c r="AL1" s="94"/>
      <c r="AM1" s="94"/>
      <c r="AN1" s="94"/>
      <c r="AO1" s="95"/>
      <c r="AP1" s="96"/>
      <c r="AQ1" s="94"/>
      <c r="AR1" s="93"/>
      <c r="AS1" s="94"/>
      <c r="AT1" s="94"/>
      <c r="AU1" s="94"/>
      <c r="AV1" s="94"/>
      <c r="AW1" s="95"/>
      <c r="AX1" s="96"/>
      <c r="AY1" s="94"/>
      <c r="AZ1" s="93"/>
      <c r="BA1" s="94"/>
      <c r="BB1" s="94"/>
      <c r="BC1" s="94"/>
      <c r="BD1" s="94"/>
      <c r="BE1" s="95"/>
      <c r="BF1" s="96"/>
      <c r="BG1" s="94"/>
      <c r="BH1" s="93"/>
      <c r="BI1" s="94"/>
      <c r="BJ1" s="94"/>
      <c r="BK1" s="94"/>
      <c r="BL1" s="94"/>
      <c r="BM1" s="95"/>
      <c r="BN1" s="96"/>
      <c r="BO1" s="94"/>
      <c r="BP1" s="93"/>
      <c r="BQ1" s="94"/>
      <c r="BR1" s="94"/>
      <c r="BS1" s="94"/>
      <c r="BT1" s="94"/>
      <c r="BU1" s="95"/>
      <c r="BV1" s="96"/>
      <c r="BW1" s="94"/>
      <c r="BX1" s="93"/>
      <c r="BY1" s="94"/>
      <c r="BZ1" s="94"/>
      <c r="CA1" s="94"/>
      <c r="CB1" s="94"/>
      <c r="CC1" s="95"/>
      <c r="CD1" s="96"/>
      <c r="CE1" s="94"/>
      <c r="CF1" s="93"/>
      <c r="CG1" s="94"/>
      <c r="CH1" s="94"/>
      <c r="CI1" s="94"/>
      <c r="CJ1" s="94"/>
      <c r="CK1" s="95"/>
      <c r="CL1" s="96"/>
      <c r="CM1" s="94"/>
      <c r="CN1" s="93"/>
      <c r="CO1" s="94"/>
      <c r="CP1" s="94"/>
      <c r="CQ1" s="94"/>
      <c r="CR1" s="94"/>
      <c r="CS1" s="95"/>
      <c r="CT1" s="96"/>
      <c r="CU1" s="94"/>
      <c r="CV1" s="93"/>
      <c r="CW1" s="94"/>
      <c r="CX1" s="94"/>
      <c r="CY1" s="94"/>
      <c r="CZ1" s="94"/>
      <c r="DA1" s="95"/>
    </row>
    <row r="2" spans="1:105" s="92" customFormat="1" ht="16.5" customHeight="1" x14ac:dyDescent="0.25">
      <c r="A2" s="97" t="str">
        <f>'E2-4'!A2</f>
        <v>Statements of Financial Position</v>
      </c>
      <c r="E2" s="93"/>
      <c r="F2" s="215"/>
      <c r="G2" s="94"/>
      <c r="H2" s="215"/>
      <c r="I2" s="94"/>
      <c r="J2" s="215"/>
      <c r="K2" s="94"/>
      <c r="L2" s="215"/>
      <c r="M2" s="94"/>
      <c r="N2" s="215"/>
      <c r="O2" s="94"/>
      <c r="P2" s="215"/>
      <c r="Q2" s="94"/>
      <c r="R2" s="233"/>
      <c r="S2" s="96"/>
      <c r="T2" s="215"/>
      <c r="U2" s="94"/>
      <c r="V2" s="215"/>
      <c r="W2" s="94"/>
      <c r="X2" s="215"/>
      <c r="Y2" s="94"/>
      <c r="Z2" s="233"/>
      <c r="AA2" s="94"/>
      <c r="AB2" s="93"/>
      <c r="AC2" s="94"/>
      <c r="AD2" s="94"/>
      <c r="AE2" s="94"/>
      <c r="AF2" s="94"/>
      <c r="AG2" s="94"/>
      <c r="AH2" s="96"/>
      <c r="AI2" s="94"/>
      <c r="AJ2" s="93"/>
      <c r="AK2" s="94"/>
      <c r="AL2" s="94"/>
      <c r="AM2" s="94"/>
      <c r="AN2" s="94"/>
      <c r="AO2" s="94"/>
      <c r="AP2" s="96"/>
      <c r="AQ2" s="94"/>
      <c r="AR2" s="93"/>
      <c r="AS2" s="94"/>
      <c r="AT2" s="94"/>
      <c r="AU2" s="94"/>
      <c r="AV2" s="94"/>
      <c r="AW2" s="94"/>
      <c r="AX2" s="96"/>
      <c r="AY2" s="94"/>
      <c r="AZ2" s="93"/>
      <c r="BA2" s="94"/>
      <c r="BB2" s="94"/>
      <c r="BC2" s="94"/>
      <c r="BD2" s="94"/>
      <c r="BE2" s="94"/>
      <c r="BF2" s="96"/>
      <c r="BG2" s="94"/>
      <c r="BH2" s="93"/>
      <c r="BI2" s="94"/>
      <c r="BJ2" s="94"/>
      <c r="BK2" s="94"/>
      <c r="BL2" s="94"/>
      <c r="BM2" s="94"/>
      <c r="BN2" s="96"/>
      <c r="BO2" s="94"/>
      <c r="BP2" s="93"/>
      <c r="BQ2" s="94"/>
      <c r="BR2" s="94"/>
      <c r="BS2" s="94"/>
      <c r="BT2" s="94"/>
      <c r="BU2" s="94"/>
      <c r="BV2" s="96"/>
      <c r="BW2" s="94"/>
      <c r="BX2" s="93"/>
      <c r="BY2" s="94"/>
      <c r="BZ2" s="94"/>
      <c r="CA2" s="94"/>
      <c r="CB2" s="94"/>
      <c r="CC2" s="94"/>
      <c r="CD2" s="96"/>
      <c r="CE2" s="94"/>
      <c r="CF2" s="93"/>
      <c r="CG2" s="94"/>
      <c r="CH2" s="94"/>
      <c r="CI2" s="94"/>
      <c r="CJ2" s="94"/>
      <c r="CK2" s="94"/>
      <c r="CL2" s="96"/>
      <c r="CM2" s="94"/>
      <c r="CN2" s="93"/>
      <c r="CO2" s="94"/>
      <c r="CP2" s="94"/>
      <c r="CQ2" s="94"/>
      <c r="CR2" s="94"/>
      <c r="CS2" s="94"/>
      <c r="CT2" s="96"/>
      <c r="CU2" s="94"/>
      <c r="CV2" s="93"/>
      <c r="CW2" s="94"/>
      <c r="CX2" s="94"/>
      <c r="CY2" s="94"/>
      <c r="CZ2" s="94"/>
      <c r="DA2" s="94"/>
    </row>
    <row r="3" spans="1:105" s="105" customFormat="1" ht="16.5" customHeight="1" x14ac:dyDescent="0.25">
      <c r="A3" s="37" t="s">
        <v>78</v>
      </c>
      <c r="B3" s="98"/>
      <c r="C3" s="98"/>
      <c r="D3" s="98"/>
      <c r="E3" s="99"/>
      <c r="F3" s="216"/>
      <c r="G3" s="100"/>
      <c r="H3" s="216"/>
      <c r="I3" s="100"/>
      <c r="J3" s="216"/>
      <c r="K3" s="100"/>
      <c r="L3" s="216"/>
      <c r="M3" s="100"/>
      <c r="N3" s="216"/>
      <c r="O3" s="100"/>
      <c r="P3" s="216"/>
      <c r="Q3" s="100"/>
      <c r="R3" s="234"/>
      <c r="S3" s="101"/>
      <c r="T3" s="216"/>
      <c r="U3" s="100"/>
      <c r="V3" s="216"/>
      <c r="W3" s="100"/>
      <c r="X3" s="216"/>
      <c r="Y3" s="100"/>
      <c r="Z3" s="234"/>
      <c r="AA3" s="102"/>
      <c r="AB3" s="103"/>
      <c r="AC3" s="102"/>
      <c r="AD3" s="102"/>
      <c r="AE3" s="102"/>
      <c r="AF3" s="102"/>
      <c r="AG3" s="102"/>
      <c r="AH3" s="104"/>
      <c r="AI3" s="102"/>
      <c r="AJ3" s="103"/>
      <c r="AK3" s="102"/>
      <c r="AL3" s="102"/>
      <c r="AM3" s="102"/>
      <c r="AN3" s="102"/>
      <c r="AO3" s="102"/>
      <c r="AP3" s="104"/>
      <c r="AQ3" s="102"/>
      <c r="AR3" s="103"/>
      <c r="AS3" s="102"/>
      <c r="AT3" s="102"/>
      <c r="AU3" s="102"/>
      <c r="AV3" s="102"/>
      <c r="AW3" s="102"/>
      <c r="AX3" s="104"/>
      <c r="AY3" s="102"/>
      <c r="AZ3" s="103"/>
      <c r="BA3" s="102"/>
      <c r="BB3" s="102"/>
      <c r="BC3" s="102"/>
      <c r="BD3" s="102"/>
      <c r="BE3" s="102"/>
      <c r="BF3" s="104"/>
      <c r="BG3" s="102"/>
      <c r="BH3" s="103"/>
      <c r="BI3" s="102"/>
      <c r="BJ3" s="102"/>
      <c r="BK3" s="102"/>
      <c r="BL3" s="102"/>
      <c r="BM3" s="102"/>
      <c r="BN3" s="104"/>
      <c r="BO3" s="102"/>
      <c r="BP3" s="103"/>
      <c r="BQ3" s="102"/>
      <c r="BR3" s="102"/>
      <c r="BS3" s="102"/>
      <c r="BT3" s="102"/>
      <c r="BU3" s="102"/>
      <c r="BV3" s="104"/>
      <c r="BW3" s="102"/>
      <c r="BX3" s="103"/>
      <c r="BY3" s="102"/>
      <c r="BZ3" s="102"/>
      <c r="CA3" s="102"/>
      <c r="CB3" s="102"/>
      <c r="CC3" s="102"/>
      <c r="CD3" s="104"/>
      <c r="CE3" s="102"/>
      <c r="CF3" s="103"/>
      <c r="CG3" s="102"/>
      <c r="CH3" s="102"/>
      <c r="CI3" s="102"/>
      <c r="CJ3" s="102"/>
      <c r="CK3" s="102"/>
      <c r="CL3" s="104"/>
      <c r="CM3" s="102"/>
      <c r="CN3" s="103"/>
      <c r="CO3" s="102"/>
      <c r="CP3" s="102"/>
      <c r="CQ3" s="102"/>
      <c r="CR3" s="102"/>
      <c r="CS3" s="102"/>
      <c r="CT3" s="104"/>
      <c r="CU3" s="102"/>
      <c r="CV3" s="103"/>
      <c r="CW3" s="102"/>
      <c r="CX3" s="102"/>
      <c r="CY3" s="102"/>
      <c r="CZ3" s="102"/>
      <c r="DA3" s="102"/>
    </row>
    <row r="4" spans="1:105" ht="16.5" customHeight="1" x14ac:dyDescent="0.25">
      <c r="A4" s="106"/>
      <c r="B4" s="97"/>
      <c r="E4" s="107"/>
      <c r="R4" s="215"/>
      <c r="S4" s="94"/>
      <c r="Z4" s="215"/>
      <c r="AB4" s="107"/>
      <c r="AH4" s="94"/>
      <c r="AJ4" s="107"/>
      <c r="AP4" s="94"/>
      <c r="AR4" s="107"/>
      <c r="AX4" s="94"/>
      <c r="AZ4" s="107"/>
      <c r="BF4" s="94"/>
      <c r="BH4" s="107"/>
      <c r="BN4" s="94"/>
      <c r="BP4" s="107"/>
      <c r="BV4" s="94"/>
      <c r="BX4" s="107"/>
      <c r="CD4" s="94"/>
      <c r="CF4" s="107"/>
      <c r="CL4" s="94"/>
      <c r="CN4" s="107"/>
      <c r="CT4" s="94"/>
      <c r="CV4" s="107"/>
    </row>
    <row r="5" spans="1:105" ht="16.5" customHeight="1" x14ac:dyDescent="0.25">
      <c r="A5" s="106"/>
      <c r="B5" s="97"/>
      <c r="E5" s="107"/>
      <c r="R5" s="215"/>
      <c r="S5" s="94"/>
      <c r="Z5" s="215"/>
      <c r="AB5" s="107"/>
      <c r="AH5" s="94"/>
      <c r="AJ5" s="107"/>
      <c r="AP5" s="94"/>
      <c r="AR5" s="107"/>
      <c r="AX5" s="94"/>
      <c r="AZ5" s="107"/>
      <c r="BF5" s="94"/>
      <c r="BH5" s="107"/>
      <c r="BN5" s="94"/>
      <c r="BP5" s="107"/>
      <c r="BV5" s="94"/>
      <c r="BX5" s="107"/>
      <c r="CD5" s="94"/>
      <c r="CF5" s="107"/>
      <c r="CL5" s="94"/>
      <c r="CN5" s="107"/>
      <c r="CT5" s="94"/>
      <c r="CV5" s="107"/>
    </row>
    <row r="6" spans="1:105" s="5" customFormat="1" ht="16.5" customHeight="1" x14ac:dyDescent="0.25">
      <c r="A6" s="1"/>
      <c r="B6" s="2"/>
      <c r="C6" s="2"/>
      <c r="D6" s="2"/>
      <c r="E6" s="3"/>
      <c r="F6" s="254" t="s">
        <v>104</v>
      </c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4"/>
      <c r="AB6" s="3"/>
      <c r="AC6" s="4"/>
      <c r="AD6" s="4"/>
      <c r="AE6" s="4"/>
      <c r="AF6" s="4"/>
      <c r="AG6" s="4"/>
      <c r="AH6" s="4"/>
      <c r="AI6" s="4"/>
      <c r="AJ6" s="3"/>
      <c r="AK6" s="4"/>
      <c r="AL6" s="4"/>
      <c r="AM6" s="4"/>
      <c r="AN6" s="4"/>
      <c r="AO6" s="4"/>
      <c r="AP6" s="4"/>
      <c r="AQ6" s="4"/>
      <c r="AR6" s="3"/>
      <c r="AS6" s="4"/>
      <c r="AT6" s="4"/>
      <c r="AU6" s="4"/>
      <c r="AV6" s="4"/>
      <c r="AW6" s="4"/>
      <c r="AX6" s="4"/>
      <c r="AY6" s="4"/>
      <c r="AZ6" s="3"/>
      <c r="BA6" s="4"/>
      <c r="BB6" s="4"/>
      <c r="BC6" s="4"/>
      <c r="BD6" s="4"/>
      <c r="BE6" s="4"/>
      <c r="BF6" s="4"/>
      <c r="BG6" s="4"/>
      <c r="BH6" s="3"/>
      <c r="BI6" s="4"/>
      <c r="BJ6" s="4"/>
      <c r="BK6" s="4"/>
      <c r="BL6" s="4"/>
      <c r="BM6" s="4"/>
      <c r="BN6" s="4"/>
      <c r="BO6" s="4"/>
      <c r="BP6" s="3"/>
      <c r="BQ6" s="4"/>
      <c r="BR6" s="4"/>
      <c r="BS6" s="4"/>
      <c r="BT6" s="4"/>
      <c r="BU6" s="4"/>
      <c r="BV6" s="4"/>
      <c r="BW6" s="4"/>
      <c r="BX6" s="3"/>
      <c r="BY6" s="4"/>
      <c r="BZ6" s="4"/>
      <c r="CA6" s="4"/>
      <c r="CB6" s="4"/>
      <c r="CC6" s="4"/>
      <c r="CD6" s="4"/>
      <c r="CE6" s="4"/>
      <c r="CF6" s="3"/>
      <c r="CG6" s="4"/>
      <c r="CH6" s="4"/>
      <c r="CI6" s="4"/>
      <c r="CJ6" s="4"/>
      <c r="CK6" s="4"/>
      <c r="CL6" s="4"/>
      <c r="CM6" s="4"/>
      <c r="CN6" s="3"/>
      <c r="CO6" s="4"/>
      <c r="CP6" s="4"/>
      <c r="CQ6" s="4"/>
      <c r="CR6" s="4"/>
      <c r="CS6" s="4"/>
      <c r="CT6" s="4"/>
      <c r="CU6" s="4"/>
      <c r="CV6" s="3"/>
      <c r="CW6" s="4"/>
      <c r="CX6" s="4"/>
      <c r="CY6" s="4"/>
      <c r="CZ6" s="4"/>
      <c r="DA6" s="4"/>
    </row>
    <row r="7" spans="1:105" s="5" customFormat="1" ht="16.5" customHeight="1" x14ac:dyDescent="0.25">
      <c r="A7" s="1"/>
      <c r="B7" s="2"/>
      <c r="C7" s="2"/>
      <c r="D7" s="2"/>
      <c r="E7" s="3"/>
      <c r="F7" s="255" t="s">
        <v>119</v>
      </c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6"/>
      <c r="X7" s="218"/>
      <c r="Z7" s="217"/>
      <c r="AA7" s="4"/>
      <c r="AB7" s="3"/>
      <c r="AC7" s="4"/>
      <c r="AD7" s="4"/>
      <c r="AE7" s="4"/>
      <c r="AF7" s="4"/>
      <c r="AG7" s="4"/>
      <c r="AH7" s="4"/>
      <c r="AI7" s="4"/>
      <c r="AJ7" s="3"/>
      <c r="AK7" s="4"/>
      <c r="AL7" s="4"/>
      <c r="AM7" s="4"/>
      <c r="AN7" s="4"/>
      <c r="AO7" s="4"/>
      <c r="AP7" s="4"/>
      <c r="AQ7" s="4"/>
      <c r="AR7" s="3"/>
      <c r="AS7" s="4"/>
      <c r="AT7" s="4"/>
      <c r="AU7" s="4"/>
      <c r="AV7" s="4"/>
      <c r="AW7" s="4"/>
      <c r="AX7" s="4"/>
      <c r="AY7" s="4"/>
      <c r="AZ7" s="3"/>
      <c r="BA7" s="4"/>
      <c r="BB7" s="4"/>
      <c r="BC7" s="4"/>
      <c r="BD7" s="4"/>
      <c r="BE7" s="4"/>
      <c r="BF7" s="4"/>
      <c r="BG7" s="4"/>
      <c r="BH7" s="3"/>
      <c r="BI7" s="4"/>
      <c r="BJ7" s="4"/>
      <c r="BK7" s="4"/>
      <c r="BL7" s="4"/>
      <c r="BM7" s="4"/>
      <c r="BN7" s="4"/>
      <c r="BO7" s="4"/>
      <c r="BP7" s="3"/>
      <c r="BQ7" s="4"/>
      <c r="BR7" s="4"/>
      <c r="BS7" s="4"/>
      <c r="BT7" s="4"/>
      <c r="BU7" s="4"/>
      <c r="BV7" s="4"/>
      <c r="BW7" s="4"/>
      <c r="BX7" s="3"/>
      <c r="BY7" s="4"/>
      <c r="BZ7" s="4"/>
      <c r="CA7" s="4"/>
      <c r="CB7" s="4"/>
      <c r="CC7" s="4"/>
      <c r="CD7" s="4"/>
      <c r="CE7" s="4"/>
      <c r="CF7" s="3"/>
      <c r="CG7" s="4"/>
      <c r="CH7" s="4"/>
      <c r="CI7" s="4"/>
      <c r="CJ7" s="4"/>
      <c r="CK7" s="4"/>
      <c r="CL7" s="4"/>
      <c r="CM7" s="4"/>
      <c r="CN7" s="3"/>
      <c r="CO7" s="4"/>
      <c r="CP7" s="4"/>
      <c r="CQ7" s="4"/>
      <c r="CR7" s="4"/>
      <c r="CS7" s="4"/>
      <c r="CT7" s="4"/>
      <c r="CU7" s="4"/>
      <c r="CV7" s="3"/>
      <c r="CW7" s="4"/>
      <c r="CX7" s="4"/>
      <c r="CY7" s="4"/>
      <c r="CZ7" s="4"/>
      <c r="DA7" s="4"/>
    </row>
    <row r="8" spans="1:105" s="5" customFormat="1" ht="16.5" customHeight="1" x14ac:dyDescent="0.25">
      <c r="A8" s="2"/>
      <c r="B8" s="2"/>
      <c r="C8" s="2"/>
      <c r="D8" s="2"/>
      <c r="E8" s="7"/>
      <c r="F8" s="217"/>
      <c r="G8" s="4"/>
      <c r="H8" s="217"/>
      <c r="I8" s="4"/>
      <c r="J8" s="217"/>
      <c r="K8" s="4"/>
      <c r="L8" s="217"/>
      <c r="M8" s="4"/>
      <c r="N8" s="217"/>
      <c r="O8" s="4"/>
      <c r="P8" s="255" t="s">
        <v>122</v>
      </c>
      <c r="Q8" s="255"/>
      <c r="R8" s="255"/>
      <c r="S8" s="255"/>
      <c r="T8" s="255"/>
      <c r="U8" s="6"/>
      <c r="V8" s="218"/>
      <c r="X8" s="218"/>
      <c r="Z8" s="218"/>
      <c r="AA8" s="4"/>
      <c r="AB8" s="7"/>
      <c r="AC8" s="4"/>
      <c r="AD8" s="4"/>
      <c r="AE8" s="4"/>
      <c r="AF8" s="4"/>
      <c r="AG8" s="4"/>
      <c r="AH8" s="8"/>
      <c r="AI8" s="4"/>
      <c r="AJ8" s="7"/>
      <c r="AK8" s="4"/>
      <c r="AL8" s="4"/>
      <c r="AM8" s="4"/>
      <c r="AN8" s="4"/>
      <c r="AO8" s="4"/>
      <c r="AP8" s="8"/>
      <c r="AQ8" s="4"/>
      <c r="AR8" s="7"/>
      <c r="AS8" s="4"/>
      <c r="AT8" s="4"/>
      <c r="AU8" s="4"/>
      <c r="AV8" s="4"/>
      <c r="AW8" s="4"/>
      <c r="AX8" s="8"/>
      <c r="AY8" s="4"/>
      <c r="AZ8" s="7"/>
      <c r="BA8" s="4"/>
      <c r="BB8" s="4"/>
      <c r="BC8" s="4"/>
      <c r="BD8" s="4"/>
      <c r="BE8" s="4"/>
      <c r="BF8" s="8"/>
      <c r="BG8" s="4"/>
      <c r="BH8" s="7"/>
      <c r="BI8" s="4"/>
      <c r="BJ8" s="4"/>
      <c r="BK8" s="4"/>
      <c r="BL8" s="4"/>
      <c r="BM8" s="4"/>
      <c r="BN8" s="8"/>
      <c r="BO8" s="4"/>
      <c r="BP8" s="7"/>
      <c r="BQ8" s="4"/>
      <c r="BR8" s="4"/>
      <c r="BS8" s="4"/>
      <c r="BT8" s="4"/>
      <c r="BU8" s="4"/>
      <c r="BV8" s="8"/>
      <c r="BW8" s="4"/>
      <c r="BX8" s="7"/>
      <c r="BY8" s="4"/>
      <c r="BZ8" s="4"/>
      <c r="CA8" s="4"/>
      <c r="CB8" s="4"/>
      <c r="CC8" s="4"/>
      <c r="CD8" s="8"/>
      <c r="CE8" s="4"/>
      <c r="CF8" s="7"/>
      <c r="CG8" s="4"/>
      <c r="CH8" s="4"/>
      <c r="CI8" s="4"/>
      <c r="CJ8" s="4"/>
      <c r="CK8" s="4"/>
      <c r="CL8" s="8"/>
      <c r="CM8" s="4"/>
      <c r="CN8" s="7"/>
      <c r="CO8" s="4"/>
      <c r="CP8" s="4"/>
      <c r="CQ8" s="4"/>
      <c r="CR8" s="4"/>
      <c r="CS8" s="4"/>
      <c r="CT8" s="8"/>
      <c r="CU8" s="4"/>
      <c r="CV8" s="7"/>
      <c r="CW8" s="4"/>
      <c r="CX8" s="4"/>
      <c r="CY8" s="4"/>
      <c r="CZ8" s="4"/>
      <c r="DA8" s="4"/>
    </row>
    <row r="9" spans="1:105" s="5" customFormat="1" ht="16.5" customHeight="1" x14ac:dyDescent="0.25">
      <c r="A9" s="2"/>
      <c r="B9" s="2"/>
      <c r="C9" s="2"/>
      <c r="D9" s="2"/>
      <c r="E9" s="7"/>
      <c r="F9" s="217"/>
      <c r="G9" s="4"/>
      <c r="H9" s="217"/>
      <c r="I9" s="4"/>
      <c r="J9" s="217"/>
      <c r="K9" s="4"/>
      <c r="L9" s="217"/>
      <c r="M9" s="4"/>
      <c r="N9" s="217"/>
      <c r="O9" s="4"/>
      <c r="P9" s="256" t="s">
        <v>208</v>
      </c>
      <c r="Q9" s="256"/>
      <c r="R9" s="256"/>
      <c r="S9" s="6"/>
      <c r="T9" s="240"/>
      <c r="U9" s="6"/>
      <c r="V9" s="218"/>
      <c r="X9" s="218"/>
      <c r="Z9" s="218"/>
      <c r="AA9" s="4"/>
      <c r="AB9" s="7"/>
      <c r="AC9" s="4"/>
      <c r="AD9" s="4"/>
      <c r="AE9" s="4"/>
      <c r="AF9" s="4"/>
      <c r="AG9" s="4"/>
      <c r="AH9" s="8"/>
      <c r="AI9" s="4"/>
      <c r="AJ9" s="7"/>
      <c r="AK9" s="4"/>
      <c r="AL9" s="4"/>
      <c r="AM9" s="4"/>
      <c r="AN9" s="4"/>
      <c r="AO9" s="4"/>
      <c r="AP9" s="8"/>
      <c r="AQ9" s="4"/>
      <c r="AR9" s="7"/>
      <c r="AS9" s="4"/>
      <c r="AT9" s="4"/>
      <c r="AU9" s="4"/>
      <c r="AV9" s="4"/>
      <c r="AW9" s="4"/>
      <c r="AX9" s="8"/>
      <c r="AY9" s="4"/>
      <c r="AZ9" s="7"/>
      <c r="BA9" s="4"/>
      <c r="BB9" s="4"/>
      <c r="BC9" s="4"/>
      <c r="BD9" s="4"/>
      <c r="BE9" s="4"/>
      <c r="BF9" s="8"/>
      <c r="BG9" s="4"/>
      <c r="BH9" s="7"/>
      <c r="BI9" s="4"/>
      <c r="BJ9" s="4"/>
      <c r="BK9" s="4"/>
      <c r="BL9" s="4"/>
      <c r="BM9" s="4"/>
      <c r="BN9" s="8"/>
      <c r="BO9" s="4"/>
      <c r="BP9" s="7"/>
      <c r="BQ9" s="4"/>
      <c r="BR9" s="4"/>
      <c r="BS9" s="4"/>
      <c r="BT9" s="4"/>
      <c r="BU9" s="4"/>
      <c r="BV9" s="8"/>
      <c r="BW9" s="4"/>
      <c r="BX9" s="7"/>
      <c r="BY9" s="4"/>
      <c r="BZ9" s="4"/>
      <c r="CA9" s="4"/>
      <c r="CB9" s="4"/>
      <c r="CC9" s="4"/>
      <c r="CD9" s="8"/>
      <c r="CE9" s="4"/>
      <c r="CF9" s="7"/>
      <c r="CG9" s="4"/>
      <c r="CH9" s="4"/>
      <c r="CI9" s="4"/>
      <c r="CJ9" s="4"/>
      <c r="CK9" s="4"/>
      <c r="CL9" s="8"/>
      <c r="CM9" s="4"/>
      <c r="CN9" s="7"/>
      <c r="CO9" s="4"/>
      <c r="CP9" s="4"/>
      <c r="CQ9" s="4"/>
      <c r="CR9" s="4"/>
      <c r="CS9" s="4"/>
      <c r="CT9" s="8"/>
      <c r="CU9" s="4"/>
      <c r="CV9" s="7"/>
      <c r="CW9" s="4"/>
      <c r="CX9" s="4"/>
      <c r="CY9" s="4"/>
      <c r="CZ9" s="4"/>
      <c r="DA9" s="4"/>
    </row>
    <row r="10" spans="1:105" s="5" customFormat="1" ht="16.5" customHeight="1" x14ac:dyDescent="0.25">
      <c r="A10" s="2"/>
      <c r="B10" s="2"/>
      <c r="C10" s="2"/>
      <c r="D10" s="2"/>
      <c r="E10" s="7"/>
      <c r="F10" s="217"/>
      <c r="G10" s="4"/>
      <c r="H10" s="218"/>
      <c r="J10" s="218"/>
      <c r="K10" s="4"/>
      <c r="L10" s="254" t="s">
        <v>55</v>
      </c>
      <c r="M10" s="254"/>
      <c r="N10" s="254"/>
      <c r="O10" s="4"/>
      <c r="P10" s="254" t="s">
        <v>207</v>
      </c>
      <c r="Q10" s="254"/>
      <c r="R10" s="254"/>
      <c r="S10" s="9"/>
      <c r="T10" s="218"/>
      <c r="V10" s="218"/>
      <c r="X10" s="217"/>
      <c r="Y10" s="4"/>
      <c r="Z10" s="218"/>
      <c r="AA10" s="4"/>
      <c r="AB10" s="7"/>
      <c r="AC10" s="4"/>
      <c r="AD10" s="4"/>
      <c r="AE10" s="4"/>
      <c r="AF10" s="4"/>
      <c r="AG10" s="4"/>
      <c r="AH10" s="8"/>
      <c r="AI10" s="4"/>
      <c r="AJ10" s="7"/>
      <c r="AK10" s="4"/>
      <c r="AL10" s="4"/>
      <c r="AM10" s="4"/>
      <c r="AN10" s="4"/>
      <c r="AO10" s="4"/>
      <c r="AP10" s="8"/>
      <c r="AQ10" s="4"/>
      <c r="AR10" s="7"/>
      <c r="AS10" s="4"/>
      <c r="AT10" s="4"/>
      <c r="AU10" s="4"/>
      <c r="AV10" s="4"/>
      <c r="AW10" s="4"/>
      <c r="AX10" s="8"/>
      <c r="AY10" s="4"/>
      <c r="AZ10" s="7"/>
      <c r="BA10" s="4"/>
      <c r="BB10" s="4"/>
      <c r="BC10" s="4"/>
      <c r="BD10" s="4"/>
      <c r="BE10" s="4"/>
      <c r="BF10" s="8"/>
      <c r="BG10" s="4"/>
      <c r="BH10" s="7"/>
      <c r="BI10" s="4"/>
      <c r="BJ10" s="4"/>
      <c r="BK10" s="4"/>
      <c r="BL10" s="4"/>
      <c r="BM10" s="4"/>
      <c r="BN10" s="8"/>
      <c r="BO10" s="4"/>
      <c r="BP10" s="7"/>
      <c r="BQ10" s="4"/>
      <c r="BR10" s="4"/>
      <c r="BS10" s="4"/>
      <c r="BT10" s="4"/>
      <c r="BU10" s="4"/>
      <c r="BV10" s="8"/>
      <c r="BW10" s="4"/>
      <c r="BX10" s="7"/>
      <c r="BY10" s="4"/>
      <c r="BZ10" s="4"/>
      <c r="CA10" s="4"/>
      <c r="CB10" s="4"/>
      <c r="CC10" s="4"/>
      <c r="CD10" s="8"/>
      <c r="CE10" s="4"/>
      <c r="CF10" s="7"/>
      <c r="CG10" s="4"/>
      <c r="CH10" s="4"/>
      <c r="CI10" s="4"/>
      <c r="CJ10" s="4"/>
      <c r="CK10" s="4"/>
      <c r="CL10" s="8"/>
      <c r="CM10" s="4"/>
      <c r="CN10" s="7"/>
      <c r="CO10" s="4"/>
      <c r="CP10" s="4"/>
      <c r="CQ10" s="4"/>
      <c r="CR10" s="4"/>
      <c r="CS10" s="4"/>
      <c r="CT10" s="8"/>
      <c r="CU10" s="4"/>
      <c r="CV10" s="7"/>
      <c r="CW10" s="4"/>
      <c r="CX10" s="4"/>
      <c r="CY10" s="4"/>
      <c r="CZ10" s="4"/>
      <c r="DA10" s="4"/>
    </row>
    <row r="11" spans="1:105" s="5" customFormat="1" ht="16.5" customHeight="1" x14ac:dyDescent="0.25">
      <c r="A11" s="2"/>
      <c r="B11" s="2"/>
      <c r="C11" s="2"/>
      <c r="D11" s="2"/>
      <c r="E11" s="7"/>
      <c r="F11" s="217"/>
      <c r="G11" s="4"/>
      <c r="H11" s="217"/>
      <c r="I11" s="4"/>
      <c r="J11" s="217" t="s">
        <v>58</v>
      </c>
      <c r="K11" s="4"/>
      <c r="L11" s="231"/>
      <c r="M11" s="10"/>
      <c r="N11" s="231"/>
      <c r="O11" s="4"/>
      <c r="P11" s="217"/>
      <c r="R11" s="217"/>
      <c r="S11" s="11"/>
      <c r="T11" s="218"/>
      <c r="V11" s="217"/>
      <c r="X11" s="217"/>
      <c r="Y11" s="4"/>
      <c r="Z11" s="218"/>
      <c r="AA11" s="4"/>
      <c r="AB11" s="7"/>
      <c r="AC11" s="4"/>
      <c r="AD11" s="4"/>
      <c r="AE11" s="4"/>
      <c r="AF11" s="4"/>
      <c r="AG11" s="4"/>
      <c r="AH11" s="8"/>
      <c r="AI11" s="4"/>
      <c r="AJ11" s="7"/>
      <c r="AK11" s="4"/>
      <c r="AL11" s="4"/>
      <c r="AM11" s="4"/>
      <c r="AN11" s="4"/>
      <c r="AO11" s="4"/>
      <c r="AP11" s="8"/>
      <c r="AQ11" s="4"/>
      <c r="AR11" s="7"/>
      <c r="AS11" s="4"/>
      <c r="AT11" s="4"/>
      <c r="AU11" s="4"/>
      <c r="AV11" s="4"/>
      <c r="AW11" s="4"/>
      <c r="AX11" s="8"/>
      <c r="AY11" s="4"/>
      <c r="AZ11" s="7"/>
      <c r="BA11" s="4"/>
      <c r="BB11" s="4"/>
      <c r="BC11" s="4"/>
      <c r="BD11" s="4"/>
      <c r="BE11" s="4"/>
      <c r="BF11" s="8"/>
      <c r="BG11" s="4"/>
      <c r="BH11" s="7"/>
      <c r="BI11" s="4"/>
      <c r="BJ11" s="4"/>
      <c r="BK11" s="4"/>
      <c r="BL11" s="4"/>
      <c r="BM11" s="4"/>
      <c r="BN11" s="8"/>
      <c r="BO11" s="4"/>
      <c r="BP11" s="7"/>
      <c r="BQ11" s="4"/>
      <c r="BR11" s="4"/>
      <c r="BS11" s="4"/>
      <c r="BT11" s="4"/>
      <c r="BU11" s="4"/>
      <c r="BV11" s="8"/>
      <c r="BW11" s="4"/>
      <c r="BX11" s="7"/>
      <c r="BY11" s="4"/>
      <c r="BZ11" s="4"/>
      <c r="CA11" s="4"/>
      <c r="CB11" s="4"/>
      <c r="CC11" s="4"/>
      <c r="CD11" s="8"/>
      <c r="CE11" s="4"/>
      <c r="CF11" s="7"/>
      <c r="CG11" s="4"/>
      <c r="CH11" s="4"/>
      <c r="CI11" s="4"/>
      <c r="CJ11" s="4"/>
      <c r="CK11" s="4"/>
      <c r="CL11" s="8"/>
      <c r="CM11" s="4"/>
      <c r="CN11" s="7"/>
      <c r="CO11" s="4"/>
      <c r="CP11" s="4"/>
      <c r="CQ11" s="4"/>
      <c r="CR11" s="4"/>
      <c r="CS11" s="4"/>
      <c r="CT11" s="8"/>
      <c r="CU11" s="4"/>
      <c r="CV11" s="7"/>
      <c r="CW11" s="4"/>
      <c r="CX11" s="4"/>
      <c r="CY11" s="4"/>
      <c r="CZ11" s="4"/>
      <c r="DA11" s="4"/>
    </row>
    <row r="12" spans="1:105" s="5" customFormat="1" ht="16.5" customHeight="1" x14ac:dyDescent="0.25">
      <c r="A12" s="2"/>
      <c r="B12" s="2"/>
      <c r="C12" s="2"/>
      <c r="D12" s="2"/>
      <c r="E12" s="7"/>
      <c r="F12" s="218"/>
      <c r="G12" s="12"/>
      <c r="H12" s="217"/>
      <c r="I12" s="4"/>
      <c r="J12" s="217" t="s">
        <v>61</v>
      </c>
      <c r="K12" s="11"/>
      <c r="L12" s="217"/>
      <c r="M12" s="7"/>
      <c r="N12" s="217"/>
      <c r="O12" s="4"/>
      <c r="P12" s="217"/>
      <c r="Q12" s="4"/>
      <c r="R12" s="218"/>
      <c r="S12" s="11"/>
      <c r="T12" s="218"/>
      <c r="V12" s="218"/>
      <c r="X12" s="218"/>
      <c r="Z12" s="218"/>
      <c r="AA12" s="4"/>
      <c r="AB12" s="7"/>
      <c r="AC12" s="4"/>
      <c r="AD12" s="4"/>
      <c r="AE12" s="4"/>
      <c r="AF12" s="4"/>
      <c r="AG12" s="4"/>
      <c r="AH12" s="8"/>
      <c r="AI12" s="4"/>
      <c r="AJ12" s="7"/>
      <c r="AK12" s="4"/>
      <c r="AL12" s="4"/>
      <c r="AM12" s="4"/>
      <c r="AN12" s="4"/>
      <c r="AO12" s="4"/>
      <c r="AP12" s="8"/>
      <c r="AQ12" s="4"/>
      <c r="AR12" s="7"/>
      <c r="AS12" s="4"/>
      <c r="AT12" s="4"/>
      <c r="AU12" s="4"/>
      <c r="AV12" s="4"/>
      <c r="AW12" s="4"/>
      <c r="AX12" s="8"/>
      <c r="AY12" s="4"/>
      <c r="AZ12" s="7"/>
      <c r="BA12" s="4"/>
      <c r="BB12" s="4"/>
      <c r="BC12" s="4"/>
      <c r="BD12" s="4"/>
      <c r="BE12" s="4"/>
      <c r="BF12" s="8"/>
      <c r="BG12" s="4"/>
      <c r="BH12" s="7"/>
      <c r="BI12" s="4"/>
      <c r="BJ12" s="4"/>
      <c r="BK12" s="4"/>
      <c r="BL12" s="4"/>
      <c r="BM12" s="4"/>
      <c r="BN12" s="8"/>
      <c r="BO12" s="4"/>
      <c r="BP12" s="7"/>
      <c r="BQ12" s="4"/>
      <c r="BR12" s="4"/>
      <c r="BS12" s="4"/>
      <c r="BT12" s="4"/>
      <c r="BU12" s="4"/>
      <c r="BV12" s="8"/>
      <c r="BW12" s="4"/>
      <c r="BX12" s="7"/>
      <c r="BY12" s="4"/>
      <c r="BZ12" s="4"/>
      <c r="CA12" s="4"/>
      <c r="CB12" s="4"/>
      <c r="CC12" s="4"/>
      <c r="CD12" s="8"/>
      <c r="CE12" s="4"/>
      <c r="CF12" s="7"/>
      <c r="CG12" s="4"/>
      <c r="CH12" s="4"/>
      <c r="CI12" s="4"/>
      <c r="CJ12" s="4"/>
      <c r="CK12" s="4"/>
      <c r="CL12" s="8"/>
      <c r="CM12" s="4"/>
      <c r="CN12" s="7"/>
      <c r="CO12" s="4"/>
      <c r="CP12" s="4"/>
      <c r="CQ12" s="4"/>
      <c r="CR12" s="4"/>
      <c r="CS12" s="4"/>
      <c r="CT12" s="8"/>
      <c r="CU12" s="4"/>
      <c r="CV12" s="7"/>
      <c r="CW12" s="4"/>
      <c r="CX12" s="4"/>
      <c r="CY12" s="4"/>
      <c r="CZ12" s="4"/>
      <c r="DA12" s="4"/>
    </row>
    <row r="13" spans="1:105" s="5" customFormat="1" ht="16.5" customHeight="1" x14ac:dyDescent="0.25">
      <c r="A13" s="2"/>
      <c r="B13" s="2"/>
      <c r="C13" s="2"/>
      <c r="D13" s="2"/>
      <c r="E13" s="7"/>
      <c r="F13" s="217" t="s">
        <v>95</v>
      </c>
      <c r="G13" s="4"/>
      <c r="H13" s="217" t="s">
        <v>57</v>
      </c>
      <c r="I13" s="11"/>
      <c r="J13" s="217" t="s">
        <v>64</v>
      </c>
      <c r="K13" s="11"/>
      <c r="L13" s="218"/>
      <c r="N13" s="218"/>
      <c r="O13" s="11"/>
      <c r="P13" s="217" t="s">
        <v>120</v>
      </c>
      <c r="Q13" s="11"/>
      <c r="R13" s="217" t="s">
        <v>121</v>
      </c>
      <c r="S13" s="11"/>
      <c r="T13" s="217" t="s">
        <v>70</v>
      </c>
      <c r="U13" s="11"/>
      <c r="V13" s="217" t="s">
        <v>69</v>
      </c>
      <c r="W13" s="4"/>
      <c r="X13" s="217"/>
      <c r="Y13" s="11"/>
      <c r="Z13" s="217"/>
      <c r="AA13" s="4"/>
      <c r="AB13" s="7"/>
      <c r="AC13" s="4"/>
      <c r="AD13" s="4"/>
      <c r="AE13" s="4"/>
      <c r="AF13" s="4"/>
      <c r="AG13" s="4"/>
      <c r="AH13" s="8"/>
      <c r="AI13" s="4"/>
      <c r="AJ13" s="7"/>
      <c r="AK13" s="4"/>
      <c r="AL13" s="4"/>
      <c r="AM13" s="4"/>
      <c r="AN13" s="4"/>
      <c r="AO13" s="4"/>
      <c r="AP13" s="8"/>
      <c r="AQ13" s="4"/>
      <c r="AR13" s="7"/>
      <c r="AS13" s="4"/>
      <c r="AT13" s="4"/>
      <c r="AU13" s="4"/>
      <c r="AV13" s="4"/>
      <c r="AW13" s="4"/>
      <c r="AX13" s="8"/>
      <c r="AY13" s="4"/>
      <c r="AZ13" s="7"/>
      <c r="BA13" s="4"/>
      <c r="BB13" s="4"/>
      <c r="BC13" s="4"/>
      <c r="BD13" s="4"/>
      <c r="BE13" s="4"/>
      <c r="BF13" s="8"/>
      <c r="BG13" s="4"/>
      <c r="BH13" s="7"/>
      <c r="BI13" s="4"/>
      <c r="BJ13" s="4"/>
      <c r="BK13" s="4"/>
      <c r="BL13" s="4"/>
      <c r="BM13" s="4"/>
      <c r="BN13" s="8"/>
      <c r="BO13" s="4"/>
      <c r="BP13" s="7"/>
      <c r="BQ13" s="4"/>
      <c r="BR13" s="4"/>
      <c r="BS13" s="4"/>
      <c r="BT13" s="4"/>
      <c r="BU13" s="4"/>
      <c r="BV13" s="8"/>
      <c r="BW13" s="4"/>
      <c r="BX13" s="7"/>
      <c r="BY13" s="4"/>
      <c r="BZ13" s="4"/>
      <c r="CA13" s="4"/>
      <c r="CB13" s="4"/>
      <c r="CC13" s="4"/>
      <c r="CD13" s="8"/>
      <c r="CE13" s="4"/>
      <c r="CF13" s="7"/>
      <c r="CG13" s="4"/>
      <c r="CH13" s="4"/>
      <c r="CI13" s="4"/>
      <c r="CJ13" s="4"/>
      <c r="CK13" s="4"/>
      <c r="CL13" s="8"/>
      <c r="CM13" s="4"/>
      <c r="CN13" s="7"/>
      <c r="CO13" s="4"/>
      <c r="CP13" s="4"/>
      <c r="CQ13" s="4"/>
      <c r="CR13" s="4"/>
      <c r="CS13" s="4"/>
      <c r="CT13" s="8"/>
      <c r="CU13" s="4"/>
      <c r="CV13" s="7"/>
      <c r="CW13" s="4"/>
      <c r="CX13" s="4"/>
      <c r="CY13" s="4"/>
      <c r="CZ13" s="4"/>
      <c r="DA13" s="4"/>
    </row>
    <row r="14" spans="1:105" s="5" customFormat="1" ht="16.5" customHeight="1" x14ac:dyDescent="0.25">
      <c r="A14" s="2"/>
      <c r="B14" s="2"/>
      <c r="C14" s="2"/>
      <c r="D14" s="2"/>
      <c r="E14" s="7"/>
      <c r="F14" s="217" t="s">
        <v>59</v>
      </c>
      <c r="G14" s="11"/>
      <c r="H14" s="217" t="s">
        <v>60</v>
      </c>
      <c r="I14" s="11"/>
      <c r="J14" s="217" t="s">
        <v>219</v>
      </c>
      <c r="K14" s="14"/>
      <c r="L14" s="217" t="s">
        <v>66</v>
      </c>
      <c r="M14" s="13"/>
      <c r="N14" s="217"/>
      <c r="O14" s="13"/>
      <c r="P14" s="217" t="s">
        <v>67</v>
      </c>
      <c r="Q14" s="11"/>
      <c r="R14" s="217" t="s">
        <v>194</v>
      </c>
      <c r="S14" s="11"/>
      <c r="T14" s="217" t="s">
        <v>71</v>
      </c>
      <c r="U14" s="11"/>
      <c r="V14" s="217" t="s">
        <v>94</v>
      </c>
      <c r="W14" s="4"/>
      <c r="X14" s="217" t="s">
        <v>73</v>
      </c>
      <c r="Y14" s="11"/>
      <c r="Z14" s="217" t="s">
        <v>69</v>
      </c>
      <c r="AA14" s="4"/>
      <c r="AB14" s="7"/>
      <c r="AC14" s="4"/>
      <c r="AD14" s="4"/>
      <c r="AE14" s="4"/>
      <c r="AF14" s="4"/>
      <c r="AG14" s="4"/>
      <c r="AH14" s="8"/>
      <c r="AI14" s="4"/>
      <c r="AJ14" s="7"/>
      <c r="AK14" s="4"/>
      <c r="AL14" s="4"/>
      <c r="AM14" s="4"/>
      <c r="AN14" s="4"/>
      <c r="AO14" s="4"/>
      <c r="AP14" s="8"/>
      <c r="AQ14" s="4"/>
      <c r="AR14" s="7"/>
      <c r="AS14" s="4"/>
      <c r="AT14" s="4"/>
      <c r="AU14" s="4"/>
      <c r="AV14" s="4"/>
      <c r="AW14" s="4"/>
      <c r="AX14" s="8"/>
      <c r="AY14" s="4"/>
      <c r="AZ14" s="7"/>
      <c r="BA14" s="4"/>
      <c r="BB14" s="4"/>
      <c r="BC14" s="4"/>
      <c r="BD14" s="4"/>
      <c r="BE14" s="4"/>
      <c r="BF14" s="8"/>
      <c r="BG14" s="4"/>
      <c r="BH14" s="7"/>
      <c r="BI14" s="4"/>
      <c r="BJ14" s="4"/>
      <c r="BK14" s="4"/>
      <c r="BL14" s="4"/>
      <c r="BM14" s="4"/>
      <c r="BN14" s="8"/>
      <c r="BO14" s="4"/>
      <c r="BP14" s="7"/>
      <c r="BQ14" s="4"/>
      <c r="BR14" s="4"/>
      <c r="BS14" s="4"/>
      <c r="BT14" s="4"/>
      <c r="BU14" s="4"/>
      <c r="BV14" s="8"/>
      <c r="BW14" s="4"/>
      <c r="BX14" s="7"/>
      <c r="BY14" s="4"/>
      <c r="BZ14" s="4"/>
      <c r="CA14" s="4"/>
      <c r="CB14" s="4"/>
      <c r="CC14" s="4"/>
      <c r="CD14" s="8"/>
      <c r="CE14" s="4"/>
      <c r="CF14" s="7"/>
      <c r="CG14" s="4"/>
      <c r="CH14" s="4"/>
      <c r="CI14" s="4"/>
      <c r="CJ14" s="4"/>
      <c r="CK14" s="4"/>
      <c r="CL14" s="8"/>
      <c r="CM14" s="4"/>
      <c r="CN14" s="7"/>
      <c r="CO14" s="4"/>
      <c r="CP14" s="4"/>
      <c r="CQ14" s="4"/>
      <c r="CR14" s="4"/>
      <c r="CS14" s="4"/>
      <c r="CT14" s="8"/>
      <c r="CU14" s="4"/>
      <c r="CV14" s="7"/>
      <c r="CW14" s="4"/>
      <c r="CX14" s="4"/>
      <c r="CY14" s="4"/>
      <c r="CZ14" s="4"/>
      <c r="DA14" s="4"/>
    </row>
    <row r="15" spans="1:105" s="5" customFormat="1" ht="16.5" customHeight="1" x14ac:dyDescent="0.25">
      <c r="A15" s="2"/>
      <c r="B15" s="2"/>
      <c r="C15" s="2"/>
      <c r="D15" s="2"/>
      <c r="E15" s="7"/>
      <c r="F15" s="217" t="s">
        <v>62</v>
      </c>
      <c r="G15" s="11"/>
      <c r="H15" s="217" t="s">
        <v>63</v>
      </c>
      <c r="I15" s="14"/>
      <c r="J15" s="230" t="s">
        <v>65</v>
      </c>
      <c r="K15" s="14"/>
      <c r="L15" s="217" t="s">
        <v>174</v>
      </c>
      <c r="M15" s="13"/>
      <c r="N15" s="217" t="s">
        <v>40</v>
      </c>
      <c r="O15" s="13"/>
      <c r="P15" s="217" t="s">
        <v>68</v>
      </c>
      <c r="Q15" s="11"/>
      <c r="R15" s="217" t="s">
        <v>193</v>
      </c>
      <c r="S15" s="11"/>
      <c r="T15" s="217" t="s">
        <v>75</v>
      </c>
      <c r="U15" s="11"/>
      <c r="V15" s="217" t="s">
        <v>72</v>
      </c>
      <c r="W15" s="11"/>
      <c r="X15" s="217" t="s">
        <v>74</v>
      </c>
      <c r="Y15" s="11"/>
      <c r="Z15" s="217" t="s">
        <v>75</v>
      </c>
      <c r="AA15" s="4"/>
      <c r="AB15" s="7"/>
      <c r="AC15" s="4"/>
      <c r="AD15" s="4"/>
      <c r="AE15" s="4"/>
      <c r="AF15" s="4"/>
      <c r="AG15" s="4"/>
      <c r="AH15" s="8"/>
      <c r="AI15" s="4"/>
      <c r="AJ15" s="7"/>
      <c r="AK15" s="4"/>
      <c r="AL15" s="4"/>
      <c r="AM15" s="4"/>
      <c r="AN15" s="4"/>
      <c r="AO15" s="4"/>
      <c r="AP15" s="8"/>
      <c r="AQ15" s="4"/>
      <c r="AR15" s="7"/>
      <c r="AS15" s="4"/>
      <c r="AT15" s="4"/>
      <c r="AU15" s="4"/>
      <c r="AV15" s="4"/>
      <c r="AW15" s="4"/>
      <c r="AX15" s="8"/>
      <c r="AY15" s="4"/>
      <c r="AZ15" s="7"/>
      <c r="BA15" s="4"/>
      <c r="BB15" s="4"/>
      <c r="BC15" s="4"/>
      <c r="BD15" s="4"/>
      <c r="BE15" s="4"/>
      <c r="BF15" s="8"/>
      <c r="BG15" s="4"/>
      <c r="BH15" s="7"/>
      <c r="BI15" s="4"/>
      <c r="BJ15" s="4"/>
      <c r="BK15" s="4"/>
      <c r="BL15" s="4"/>
      <c r="BM15" s="4"/>
      <c r="BN15" s="8"/>
      <c r="BO15" s="4"/>
      <c r="BP15" s="7"/>
      <c r="BQ15" s="4"/>
      <c r="BR15" s="4"/>
      <c r="BS15" s="4"/>
      <c r="BT15" s="4"/>
      <c r="BU15" s="4"/>
      <c r="BV15" s="8"/>
      <c r="BW15" s="4"/>
      <c r="BX15" s="7"/>
      <c r="BY15" s="4"/>
      <c r="BZ15" s="4"/>
      <c r="CA15" s="4"/>
      <c r="CB15" s="4"/>
      <c r="CC15" s="4"/>
      <c r="CD15" s="8"/>
      <c r="CE15" s="4"/>
      <c r="CF15" s="7"/>
      <c r="CG15" s="4"/>
      <c r="CH15" s="4"/>
      <c r="CI15" s="4"/>
      <c r="CJ15" s="4"/>
      <c r="CK15" s="4"/>
      <c r="CL15" s="8"/>
      <c r="CM15" s="4"/>
      <c r="CN15" s="7"/>
      <c r="CO15" s="4"/>
      <c r="CP15" s="4"/>
      <c r="CQ15" s="4"/>
      <c r="CR15" s="4"/>
      <c r="CS15" s="4"/>
      <c r="CT15" s="8"/>
      <c r="CU15" s="4"/>
      <c r="CV15" s="7"/>
      <c r="CW15" s="4"/>
      <c r="CX15" s="4"/>
      <c r="CY15" s="4"/>
      <c r="CZ15" s="4"/>
      <c r="DA15" s="4"/>
    </row>
    <row r="16" spans="1:105" s="5" customFormat="1" ht="16.5" customHeight="1" x14ac:dyDescent="0.25">
      <c r="A16" s="2"/>
      <c r="B16" s="2"/>
      <c r="C16" s="2"/>
      <c r="D16" s="2"/>
      <c r="E16" s="7"/>
      <c r="F16" s="219" t="s">
        <v>8</v>
      </c>
      <c r="G16" s="15"/>
      <c r="H16" s="219" t="s">
        <v>8</v>
      </c>
      <c r="I16" s="15"/>
      <c r="J16" s="219" t="s">
        <v>8</v>
      </c>
      <c r="K16" s="15"/>
      <c r="L16" s="219" t="s">
        <v>8</v>
      </c>
      <c r="M16" s="15"/>
      <c r="N16" s="219" t="s">
        <v>8</v>
      </c>
      <c r="O16" s="178"/>
      <c r="P16" s="219" t="s">
        <v>8</v>
      </c>
      <c r="Q16" s="15"/>
      <c r="R16" s="219" t="s">
        <v>8</v>
      </c>
      <c r="S16" s="15"/>
      <c r="T16" s="219" t="s">
        <v>8</v>
      </c>
      <c r="U16" s="15"/>
      <c r="V16" s="219" t="s">
        <v>8</v>
      </c>
      <c r="W16" s="15"/>
      <c r="X16" s="219" t="s">
        <v>8</v>
      </c>
      <c r="Y16" s="15"/>
      <c r="Z16" s="219" t="s">
        <v>8</v>
      </c>
      <c r="AA16" s="4"/>
      <c r="AB16" s="7"/>
      <c r="AC16" s="4"/>
      <c r="AD16" s="4"/>
      <c r="AE16" s="4"/>
      <c r="AF16" s="4"/>
      <c r="AG16" s="4"/>
      <c r="AH16" s="8"/>
      <c r="AI16" s="4"/>
      <c r="AJ16" s="7"/>
      <c r="AK16" s="4"/>
      <c r="AL16" s="4"/>
      <c r="AM16" s="4"/>
      <c r="AN16" s="4"/>
      <c r="AO16" s="4"/>
      <c r="AP16" s="8"/>
      <c r="AQ16" s="4"/>
      <c r="AR16" s="7"/>
      <c r="AS16" s="4"/>
      <c r="AT16" s="4"/>
      <c r="AU16" s="4"/>
      <c r="AV16" s="4"/>
      <c r="AW16" s="4"/>
      <c r="AX16" s="8"/>
      <c r="AY16" s="4"/>
      <c r="AZ16" s="7"/>
      <c r="BA16" s="4"/>
      <c r="BB16" s="4"/>
      <c r="BC16" s="4"/>
      <c r="BD16" s="4"/>
      <c r="BE16" s="4"/>
      <c r="BF16" s="8"/>
      <c r="BG16" s="4"/>
      <c r="BH16" s="7"/>
      <c r="BI16" s="4"/>
      <c r="BJ16" s="4"/>
      <c r="BK16" s="4"/>
      <c r="BL16" s="4"/>
      <c r="BM16" s="4"/>
      <c r="BN16" s="8"/>
      <c r="BO16" s="4"/>
      <c r="BP16" s="7"/>
      <c r="BQ16" s="4"/>
      <c r="BR16" s="4"/>
      <c r="BS16" s="4"/>
      <c r="BT16" s="4"/>
      <c r="BU16" s="4"/>
      <c r="BV16" s="8"/>
      <c r="BW16" s="4"/>
      <c r="BX16" s="7"/>
      <c r="BY16" s="4"/>
      <c r="BZ16" s="4"/>
      <c r="CA16" s="4"/>
      <c r="CB16" s="4"/>
      <c r="CC16" s="4"/>
      <c r="CD16" s="8"/>
      <c r="CE16" s="4"/>
      <c r="CF16" s="7"/>
      <c r="CG16" s="4"/>
      <c r="CH16" s="4"/>
      <c r="CI16" s="4"/>
      <c r="CJ16" s="4"/>
      <c r="CK16" s="4"/>
      <c r="CL16" s="8"/>
      <c r="CM16" s="4"/>
      <c r="CN16" s="7"/>
      <c r="CO16" s="4"/>
      <c r="CP16" s="4"/>
      <c r="CQ16" s="4"/>
      <c r="CR16" s="4"/>
      <c r="CS16" s="4"/>
      <c r="CT16" s="8"/>
      <c r="CU16" s="4"/>
      <c r="CV16" s="7"/>
      <c r="CW16" s="4"/>
      <c r="CX16" s="4"/>
      <c r="CY16" s="4"/>
      <c r="CZ16" s="4"/>
      <c r="DA16" s="4"/>
    </row>
    <row r="17" spans="1:105" s="22" customFormat="1" ht="16.5" customHeight="1" x14ac:dyDescent="0.25">
      <c r="A17" s="16"/>
      <c r="B17" s="16"/>
      <c r="C17" s="16"/>
      <c r="D17" s="16"/>
      <c r="E17" s="17"/>
      <c r="F17" s="220"/>
      <c r="G17" s="19"/>
      <c r="H17" s="220"/>
      <c r="I17" s="19"/>
      <c r="J17" s="220"/>
      <c r="K17" s="19"/>
      <c r="L17" s="220"/>
      <c r="M17" s="19"/>
      <c r="N17" s="220"/>
      <c r="O17" s="19"/>
      <c r="P17" s="220"/>
      <c r="Q17" s="19"/>
      <c r="R17" s="235"/>
      <c r="S17" s="21"/>
      <c r="T17" s="220"/>
      <c r="U17" s="19"/>
      <c r="V17" s="220"/>
      <c r="W17" s="19"/>
      <c r="X17" s="220"/>
      <c r="Y17" s="19"/>
      <c r="Z17" s="235"/>
      <c r="AA17" s="18"/>
      <c r="AB17" s="17"/>
      <c r="AC17" s="18"/>
      <c r="AD17" s="18"/>
      <c r="AE17" s="18"/>
      <c r="AF17" s="18"/>
      <c r="AG17" s="18"/>
      <c r="AH17" s="20"/>
      <c r="AI17" s="18"/>
      <c r="AJ17" s="17"/>
      <c r="AK17" s="18"/>
      <c r="AL17" s="18"/>
      <c r="AM17" s="18"/>
      <c r="AN17" s="18"/>
      <c r="AO17" s="18"/>
      <c r="AP17" s="20"/>
      <c r="AQ17" s="18"/>
      <c r="AR17" s="17"/>
      <c r="AS17" s="18"/>
      <c r="AT17" s="18"/>
      <c r="AU17" s="18"/>
      <c r="AV17" s="18"/>
      <c r="AW17" s="18"/>
      <c r="AX17" s="20"/>
      <c r="AY17" s="18"/>
      <c r="AZ17" s="17"/>
      <c r="BA17" s="18"/>
      <c r="BB17" s="18"/>
      <c r="BC17" s="18"/>
      <c r="BD17" s="18"/>
      <c r="BE17" s="18"/>
      <c r="BF17" s="20"/>
      <c r="BG17" s="18"/>
      <c r="BH17" s="17"/>
      <c r="BI17" s="18"/>
      <c r="BJ17" s="18"/>
      <c r="BK17" s="18"/>
      <c r="BL17" s="18"/>
      <c r="BM17" s="18"/>
      <c r="BN17" s="20"/>
      <c r="BO17" s="18"/>
      <c r="BP17" s="17"/>
      <c r="BQ17" s="18"/>
      <c r="BR17" s="18"/>
      <c r="BS17" s="18"/>
      <c r="BT17" s="18"/>
      <c r="BU17" s="18"/>
      <c r="BV17" s="20"/>
      <c r="BW17" s="18"/>
      <c r="BX17" s="17"/>
      <c r="BY17" s="18"/>
      <c r="BZ17" s="18"/>
      <c r="CA17" s="18"/>
      <c r="CB17" s="18"/>
      <c r="CC17" s="18"/>
      <c r="CD17" s="20"/>
      <c r="CE17" s="18"/>
      <c r="CF17" s="17"/>
      <c r="CG17" s="18"/>
      <c r="CH17" s="18"/>
      <c r="CI17" s="18"/>
      <c r="CJ17" s="18"/>
      <c r="CK17" s="18"/>
      <c r="CL17" s="20"/>
      <c r="CM17" s="18"/>
      <c r="CN17" s="17"/>
      <c r="CO17" s="18"/>
      <c r="CP17" s="18"/>
      <c r="CQ17" s="18"/>
      <c r="CR17" s="18"/>
      <c r="CS17" s="18"/>
      <c r="CT17" s="20"/>
      <c r="CU17" s="18"/>
      <c r="CV17" s="17"/>
      <c r="CW17" s="18"/>
      <c r="CX17" s="18"/>
      <c r="CY17" s="18"/>
      <c r="CZ17" s="18"/>
      <c r="DA17" s="18"/>
    </row>
    <row r="18" spans="1:105" s="22" customFormat="1" ht="16.5" customHeight="1" x14ac:dyDescent="0.25">
      <c r="A18" s="23" t="s">
        <v>142</v>
      </c>
      <c r="B18" s="24"/>
      <c r="C18" s="24"/>
      <c r="D18" s="24"/>
      <c r="E18" s="17"/>
      <c r="F18" s="220">
        <v>490408</v>
      </c>
      <c r="G18" s="19"/>
      <c r="H18" s="220">
        <v>689981</v>
      </c>
      <c r="I18" s="19"/>
      <c r="J18" s="220">
        <v>79905</v>
      </c>
      <c r="K18" s="19"/>
      <c r="L18" s="220">
        <v>52343</v>
      </c>
      <c r="M18" s="19"/>
      <c r="N18" s="220">
        <v>1197690</v>
      </c>
      <c r="O18" s="19"/>
      <c r="P18" s="220">
        <v>-61334</v>
      </c>
      <c r="Q18" s="19"/>
      <c r="R18" s="220">
        <v>40847</v>
      </c>
      <c r="S18" s="19"/>
      <c r="T18" s="222">
        <f>SUM(P18:S18)</f>
        <v>-20487</v>
      </c>
      <c r="U18" s="19"/>
      <c r="V18" s="222">
        <f>SUM(F18:N18,T18)</f>
        <v>2489840</v>
      </c>
      <c r="W18" s="19"/>
      <c r="X18" s="220">
        <v>46226</v>
      </c>
      <c r="Y18" s="19"/>
      <c r="Z18" s="237">
        <f>SUM(V18:X18)</f>
        <v>2536066</v>
      </c>
      <c r="AA18" s="18"/>
      <c r="AB18" s="17"/>
      <c r="AC18" s="18"/>
      <c r="AD18" s="18"/>
      <c r="AE18" s="18"/>
      <c r="AF18" s="18"/>
      <c r="AG18" s="18"/>
      <c r="AH18" s="20"/>
      <c r="AI18" s="18"/>
      <c r="AJ18" s="17"/>
      <c r="AK18" s="18"/>
      <c r="AL18" s="18"/>
      <c r="AM18" s="18"/>
      <c r="AN18" s="18"/>
      <c r="AO18" s="18"/>
      <c r="AP18" s="20"/>
      <c r="AQ18" s="18"/>
      <c r="AR18" s="17"/>
      <c r="AS18" s="18"/>
      <c r="AT18" s="18"/>
      <c r="AU18" s="18"/>
      <c r="AV18" s="18"/>
      <c r="AW18" s="18"/>
      <c r="AX18" s="20"/>
      <c r="AY18" s="18"/>
      <c r="AZ18" s="17"/>
      <c r="BA18" s="18"/>
      <c r="BB18" s="18"/>
      <c r="BC18" s="18"/>
      <c r="BD18" s="18"/>
      <c r="BE18" s="18"/>
      <c r="BF18" s="20"/>
      <c r="BG18" s="18"/>
      <c r="BH18" s="17"/>
      <c r="BI18" s="18"/>
      <c r="BJ18" s="18"/>
      <c r="BK18" s="18"/>
      <c r="BL18" s="18"/>
      <c r="BM18" s="18"/>
      <c r="BN18" s="20"/>
      <c r="BO18" s="18"/>
      <c r="BP18" s="17"/>
      <c r="BQ18" s="18"/>
      <c r="BR18" s="18"/>
      <c r="BS18" s="18"/>
      <c r="BT18" s="18"/>
      <c r="BU18" s="18"/>
      <c r="BV18" s="20"/>
      <c r="BW18" s="18"/>
      <c r="BX18" s="17"/>
      <c r="BY18" s="18"/>
      <c r="BZ18" s="18"/>
      <c r="CA18" s="18"/>
      <c r="CB18" s="18"/>
      <c r="CC18" s="18"/>
      <c r="CD18" s="20"/>
      <c r="CE18" s="18"/>
      <c r="CF18" s="17"/>
      <c r="CG18" s="18"/>
      <c r="CH18" s="18"/>
      <c r="CI18" s="18"/>
      <c r="CJ18" s="18"/>
      <c r="CK18" s="18"/>
      <c r="CL18" s="20"/>
      <c r="CM18" s="18"/>
      <c r="CN18" s="17"/>
      <c r="CO18" s="18"/>
      <c r="CP18" s="18"/>
      <c r="CQ18" s="18"/>
      <c r="CR18" s="18"/>
      <c r="CS18" s="18"/>
      <c r="CT18" s="20"/>
      <c r="CU18" s="18"/>
      <c r="CV18" s="17"/>
      <c r="CW18" s="18"/>
      <c r="CX18" s="18"/>
      <c r="CY18" s="18"/>
      <c r="CZ18" s="18"/>
      <c r="DA18" s="18"/>
    </row>
    <row r="19" spans="1:105" s="22" customFormat="1" ht="16.5" customHeight="1" x14ac:dyDescent="0.25">
      <c r="A19" s="25" t="s">
        <v>209</v>
      </c>
      <c r="B19" s="16"/>
      <c r="C19" s="16"/>
      <c r="D19" s="16"/>
      <c r="E19" s="17"/>
      <c r="F19" s="221">
        <v>0</v>
      </c>
      <c r="G19" s="19"/>
      <c r="H19" s="221">
        <v>0</v>
      </c>
      <c r="I19" s="19"/>
      <c r="J19" s="221">
        <v>0</v>
      </c>
      <c r="K19" s="19"/>
      <c r="L19" s="221">
        <v>0</v>
      </c>
      <c r="M19" s="19"/>
      <c r="N19" s="221">
        <v>-36248</v>
      </c>
      <c r="O19" s="19"/>
      <c r="P19" s="221">
        <v>0</v>
      </c>
      <c r="Q19" s="19"/>
      <c r="R19" s="236">
        <v>0</v>
      </c>
      <c r="S19" s="21"/>
      <c r="T19" s="221">
        <f>SUM(P19:S19)</f>
        <v>0</v>
      </c>
      <c r="U19" s="19"/>
      <c r="V19" s="221">
        <f>SUM(F19:N19,T19)</f>
        <v>-36248</v>
      </c>
      <c r="W19" s="19"/>
      <c r="X19" s="221">
        <v>-8033</v>
      </c>
      <c r="Y19" s="19"/>
      <c r="Z19" s="236">
        <f t="shared" ref="Z19" si="0">SUM(V19:X19)</f>
        <v>-44281</v>
      </c>
      <c r="AA19" s="18"/>
      <c r="AB19" s="17"/>
      <c r="AC19" s="18"/>
      <c r="AD19" s="18"/>
      <c r="AE19" s="18"/>
      <c r="AF19" s="18"/>
      <c r="AG19" s="18"/>
      <c r="AH19" s="20"/>
      <c r="AI19" s="18"/>
      <c r="AJ19" s="17"/>
      <c r="AK19" s="18"/>
      <c r="AL19" s="18"/>
      <c r="AM19" s="18"/>
      <c r="AN19" s="18"/>
      <c r="AO19" s="18"/>
      <c r="AP19" s="20"/>
      <c r="AQ19" s="18"/>
      <c r="AR19" s="17"/>
      <c r="AS19" s="18"/>
      <c r="AT19" s="18"/>
      <c r="AU19" s="18"/>
      <c r="AV19" s="18"/>
      <c r="AW19" s="18"/>
      <c r="AX19" s="20"/>
      <c r="AY19" s="18"/>
      <c r="AZ19" s="17"/>
      <c r="BA19" s="18"/>
      <c r="BB19" s="18"/>
      <c r="BC19" s="18"/>
      <c r="BD19" s="18"/>
      <c r="BE19" s="18"/>
      <c r="BF19" s="20"/>
      <c r="BG19" s="18"/>
      <c r="BH19" s="17"/>
      <c r="BI19" s="18"/>
      <c r="BJ19" s="18"/>
      <c r="BK19" s="18"/>
      <c r="BL19" s="18"/>
      <c r="BM19" s="18"/>
      <c r="BN19" s="20"/>
      <c r="BO19" s="18"/>
      <c r="BP19" s="17"/>
      <c r="BQ19" s="18"/>
      <c r="BR19" s="18"/>
      <c r="BS19" s="18"/>
      <c r="BT19" s="18"/>
      <c r="BU19" s="18"/>
      <c r="BV19" s="20"/>
      <c r="BW19" s="18"/>
      <c r="BX19" s="17"/>
      <c r="BY19" s="18"/>
      <c r="BZ19" s="18"/>
      <c r="CA19" s="18"/>
      <c r="CB19" s="18"/>
      <c r="CC19" s="18"/>
      <c r="CD19" s="20"/>
      <c r="CE19" s="18"/>
      <c r="CF19" s="17"/>
      <c r="CG19" s="18"/>
      <c r="CH19" s="18"/>
      <c r="CI19" s="18"/>
      <c r="CJ19" s="18"/>
      <c r="CK19" s="18"/>
      <c r="CL19" s="20"/>
      <c r="CM19" s="18"/>
      <c r="CN19" s="17"/>
      <c r="CO19" s="18"/>
      <c r="CP19" s="18"/>
      <c r="CQ19" s="18"/>
      <c r="CR19" s="18"/>
      <c r="CS19" s="18"/>
      <c r="CT19" s="20"/>
      <c r="CU19" s="18"/>
      <c r="CV19" s="17"/>
      <c r="CW19" s="18"/>
      <c r="CX19" s="18"/>
      <c r="CY19" s="18"/>
      <c r="CZ19" s="18"/>
      <c r="DA19" s="18"/>
    </row>
    <row r="20" spans="1:105" s="22" customFormat="1" ht="16.5" customHeight="1" x14ac:dyDescent="0.25">
      <c r="A20" s="25"/>
      <c r="B20" s="16"/>
      <c r="C20" s="16"/>
      <c r="D20" s="16"/>
      <c r="E20" s="17"/>
      <c r="F20" s="222"/>
      <c r="G20" s="19"/>
      <c r="H20" s="222"/>
      <c r="I20" s="19"/>
      <c r="J20" s="222"/>
      <c r="K20" s="19"/>
      <c r="L20" s="222"/>
      <c r="M20" s="19"/>
      <c r="N20" s="222"/>
      <c r="O20" s="19"/>
      <c r="P20" s="222"/>
      <c r="Q20" s="19"/>
      <c r="R20" s="237"/>
      <c r="S20" s="21"/>
      <c r="T20" s="222"/>
      <c r="U20" s="19"/>
      <c r="V20" s="222"/>
      <c r="W20" s="19"/>
      <c r="X20" s="222"/>
      <c r="Y20" s="19"/>
      <c r="Z20" s="237"/>
      <c r="AA20" s="18"/>
      <c r="AB20" s="17"/>
      <c r="AC20" s="18"/>
      <c r="AD20" s="18"/>
      <c r="AE20" s="18"/>
      <c r="AF20" s="18"/>
      <c r="AG20" s="18"/>
      <c r="AH20" s="20"/>
      <c r="AI20" s="18"/>
      <c r="AJ20" s="17"/>
      <c r="AK20" s="18"/>
      <c r="AL20" s="18"/>
      <c r="AM20" s="18"/>
      <c r="AN20" s="18"/>
      <c r="AO20" s="18"/>
      <c r="AP20" s="20"/>
      <c r="AQ20" s="18"/>
      <c r="AR20" s="17"/>
      <c r="AS20" s="18"/>
      <c r="AT20" s="18"/>
      <c r="AU20" s="18"/>
      <c r="AV20" s="18"/>
      <c r="AW20" s="18"/>
      <c r="AX20" s="20"/>
      <c r="AY20" s="18"/>
      <c r="AZ20" s="17"/>
      <c r="BA20" s="18"/>
      <c r="BB20" s="18"/>
      <c r="BC20" s="18"/>
      <c r="BD20" s="18"/>
      <c r="BE20" s="18"/>
      <c r="BF20" s="20"/>
      <c r="BG20" s="18"/>
      <c r="BH20" s="17"/>
      <c r="BI20" s="18"/>
      <c r="BJ20" s="18"/>
      <c r="BK20" s="18"/>
      <c r="BL20" s="18"/>
      <c r="BM20" s="18"/>
      <c r="BN20" s="20"/>
      <c r="BO20" s="18"/>
      <c r="BP20" s="17"/>
      <c r="BQ20" s="18"/>
      <c r="BR20" s="18"/>
      <c r="BS20" s="18"/>
      <c r="BT20" s="18"/>
      <c r="BU20" s="18"/>
      <c r="BV20" s="20"/>
      <c r="BW20" s="18"/>
      <c r="BX20" s="17"/>
      <c r="BY20" s="18"/>
      <c r="BZ20" s="18"/>
      <c r="CA20" s="18"/>
      <c r="CB20" s="18"/>
      <c r="CC20" s="18"/>
      <c r="CD20" s="20"/>
      <c r="CE20" s="18"/>
      <c r="CF20" s="17"/>
      <c r="CG20" s="18"/>
      <c r="CH20" s="18"/>
      <c r="CI20" s="18"/>
      <c r="CJ20" s="18"/>
      <c r="CK20" s="18"/>
      <c r="CL20" s="20"/>
      <c r="CM20" s="18"/>
      <c r="CN20" s="17"/>
      <c r="CO20" s="18"/>
      <c r="CP20" s="18"/>
      <c r="CQ20" s="18"/>
      <c r="CR20" s="18"/>
      <c r="CS20" s="18"/>
      <c r="CT20" s="20"/>
      <c r="CU20" s="18"/>
      <c r="CV20" s="17"/>
      <c r="CW20" s="18"/>
      <c r="CX20" s="18"/>
      <c r="CY20" s="18"/>
      <c r="CZ20" s="18"/>
      <c r="DA20" s="18"/>
    </row>
    <row r="21" spans="1:105" s="22" customFormat="1" ht="16.5" customHeight="1" x14ac:dyDescent="0.25">
      <c r="A21" s="24" t="s">
        <v>175</v>
      </c>
      <c r="B21" s="24"/>
      <c r="C21" s="24"/>
      <c r="D21" s="16"/>
      <c r="E21" s="17"/>
      <c r="F21" s="220">
        <f>SUM(F18:F19)</f>
        <v>490408</v>
      </c>
      <c r="G21" s="19"/>
      <c r="H21" s="220">
        <f>SUM(H18:H19)</f>
        <v>689981</v>
      </c>
      <c r="I21" s="19"/>
      <c r="J21" s="220">
        <f>SUM(J18:J19)</f>
        <v>79905</v>
      </c>
      <c r="K21" s="19"/>
      <c r="L21" s="220">
        <f>SUM(L18:L19)</f>
        <v>52343</v>
      </c>
      <c r="M21" s="19"/>
      <c r="N21" s="220">
        <f>SUM(N18:N19)</f>
        <v>1161442</v>
      </c>
      <c r="O21" s="19"/>
      <c r="P21" s="220">
        <f>SUM(P18:P19)</f>
        <v>-61334</v>
      </c>
      <c r="Q21" s="19"/>
      <c r="R21" s="220">
        <f>SUM(R18:R19)</f>
        <v>40847</v>
      </c>
      <c r="S21" s="21"/>
      <c r="T21" s="220">
        <f>SUM(T18:T19)</f>
        <v>-20487</v>
      </c>
      <c r="U21" s="19"/>
      <c r="V21" s="220">
        <f>SUM(V18:V19)</f>
        <v>2453592</v>
      </c>
      <c r="W21" s="19"/>
      <c r="X21" s="220">
        <f>SUM(X18:X19)</f>
        <v>38193</v>
      </c>
      <c r="Y21" s="19"/>
      <c r="Z21" s="220">
        <f>SUM(Z18:Z19)</f>
        <v>2491785</v>
      </c>
      <c r="AA21" s="18"/>
      <c r="AB21" s="17"/>
      <c r="AC21" s="18"/>
      <c r="AD21" s="18"/>
      <c r="AE21" s="18"/>
      <c r="AF21" s="18"/>
      <c r="AG21" s="18"/>
      <c r="AH21" s="20"/>
      <c r="AI21" s="18"/>
      <c r="AJ21" s="17"/>
      <c r="AK21" s="18"/>
      <c r="AL21" s="18"/>
      <c r="AM21" s="18"/>
      <c r="AN21" s="18"/>
      <c r="AO21" s="18"/>
      <c r="AP21" s="20"/>
      <c r="AQ21" s="18"/>
      <c r="AR21" s="17"/>
      <c r="AS21" s="18"/>
      <c r="AT21" s="18"/>
      <c r="AU21" s="18"/>
      <c r="AV21" s="18"/>
      <c r="AW21" s="18"/>
      <c r="AX21" s="20"/>
      <c r="AY21" s="18"/>
      <c r="AZ21" s="17"/>
      <c r="BA21" s="18"/>
      <c r="BB21" s="18"/>
      <c r="BC21" s="18"/>
      <c r="BD21" s="18"/>
      <c r="BE21" s="18"/>
      <c r="BF21" s="20"/>
      <c r="BG21" s="18"/>
      <c r="BH21" s="17"/>
      <c r="BI21" s="18"/>
      <c r="BJ21" s="18"/>
      <c r="BK21" s="18"/>
      <c r="BL21" s="18"/>
      <c r="BM21" s="18"/>
      <c r="BN21" s="20"/>
      <c r="BO21" s="18"/>
      <c r="BP21" s="17"/>
      <c r="BQ21" s="18"/>
      <c r="BR21" s="18"/>
      <c r="BS21" s="18"/>
      <c r="BT21" s="18"/>
      <c r="BU21" s="18"/>
      <c r="BV21" s="20"/>
      <c r="BW21" s="18"/>
      <c r="BX21" s="17"/>
      <c r="BY21" s="18"/>
      <c r="BZ21" s="18"/>
      <c r="CA21" s="18"/>
      <c r="CB21" s="18"/>
      <c r="CC21" s="18"/>
      <c r="CD21" s="20"/>
      <c r="CE21" s="18"/>
      <c r="CF21" s="17"/>
      <c r="CG21" s="18"/>
      <c r="CH21" s="18"/>
      <c r="CI21" s="18"/>
      <c r="CJ21" s="18"/>
      <c r="CK21" s="18"/>
      <c r="CL21" s="20"/>
      <c r="CM21" s="18"/>
      <c r="CN21" s="17"/>
      <c r="CO21" s="18"/>
      <c r="CP21" s="18"/>
      <c r="CQ21" s="18"/>
      <c r="CR21" s="18"/>
      <c r="CS21" s="18"/>
      <c r="CT21" s="20"/>
      <c r="CU21" s="18"/>
      <c r="CV21" s="17"/>
      <c r="CW21" s="18"/>
      <c r="CX21" s="18"/>
      <c r="CY21" s="18"/>
      <c r="CZ21" s="18"/>
      <c r="DA21" s="18"/>
    </row>
    <row r="22" spans="1:105" s="22" customFormat="1" ht="16.5" customHeight="1" x14ac:dyDescent="0.25">
      <c r="A22" s="30" t="s">
        <v>98</v>
      </c>
      <c r="B22" s="24"/>
      <c r="C22" s="24"/>
      <c r="D22" s="16"/>
      <c r="E22" s="17"/>
      <c r="F22" s="220"/>
      <c r="G22" s="19"/>
      <c r="H22" s="220"/>
      <c r="I22" s="19"/>
      <c r="J22" s="220"/>
      <c r="K22" s="19"/>
      <c r="L22" s="220"/>
      <c r="M22" s="19"/>
      <c r="N22" s="220"/>
      <c r="O22" s="19"/>
      <c r="P22" s="220"/>
      <c r="Q22" s="19"/>
      <c r="R22" s="220"/>
      <c r="S22" s="21"/>
      <c r="T22" s="220"/>
      <c r="U22" s="19"/>
      <c r="V22" s="220"/>
      <c r="W22" s="19"/>
      <c r="X22" s="220"/>
      <c r="Y22" s="19"/>
      <c r="Z22" s="220"/>
      <c r="AA22" s="18"/>
      <c r="AB22" s="17"/>
      <c r="AC22" s="18"/>
      <c r="AD22" s="18"/>
      <c r="AE22" s="18"/>
      <c r="AF22" s="18"/>
      <c r="AG22" s="18"/>
      <c r="AH22" s="20"/>
      <c r="AI22" s="18"/>
      <c r="AJ22" s="17"/>
      <c r="AK22" s="18"/>
      <c r="AL22" s="18"/>
      <c r="AM22" s="18"/>
      <c r="AN22" s="18"/>
      <c r="AO22" s="18"/>
      <c r="AP22" s="20"/>
      <c r="AQ22" s="18"/>
      <c r="AR22" s="17"/>
      <c r="AS22" s="18"/>
      <c r="AT22" s="18"/>
      <c r="AU22" s="18"/>
      <c r="AV22" s="18"/>
      <c r="AW22" s="18"/>
      <c r="AX22" s="20"/>
      <c r="AY22" s="18"/>
      <c r="AZ22" s="17"/>
      <c r="BA22" s="18"/>
      <c r="BB22" s="18"/>
      <c r="BC22" s="18"/>
      <c r="BD22" s="18"/>
      <c r="BE22" s="18"/>
      <c r="BF22" s="20"/>
      <c r="BG22" s="18"/>
      <c r="BH22" s="17"/>
      <c r="BI22" s="18"/>
      <c r="BJ22" s="18"/>
      <c r="BK22" s="18"/>
      <c r="BL22" s="18"/>
      <c r="BM22" s="18"/>
      <c r="BN22" s="20"/>
      <c r="BO22" s="18"/>
      <c r="BP22" s="17"/>
      <c r="BQ22" s="18"/>
      <c r="BR22" s="18"/>
      <c r="BS22" s="18"/>
      <c r="BT22" s="18"/>
      <c r="BU22" s="18"/>
      <c r="BV22" s="20"/>
      <c r="BW22" s="18"/>
      <c r="BX22" s="17"/>
      <c r="BY22" s="18"/>
      <c r="BZ22" s="18"/>
      <c r="CA22" s="18"/>
      <c r="CB22" s="18"/>
      <c r="CC22" s="18"/>
      <c r="CD22" s="20"/>
      <c r="CE22" s="18"/>
      <c r="CF22" s="17"/>
      <c r="CG22" s="18"/>
      <c r="CH22" s="18"/>
      <c r="CI22" s="18"/>
      <c r="CJ22" s="18"/>
      <c r="CK22" s="18"/>
      <c r="CL22" s="20"/>
      <c r="CM22" s="18"/>
      <c r="CN22" s="17"/>
      <c r="CO22" s="18"/>
      <c r="CP22" s="18"/>
      <c r="CQ22" s="18"/>
      <c r="CR22" s="18"/>
      <c r="CS22" s="18"/>
      <c r="CT22" s="20"/>
      <c r="CU22" s="18"/>
      <c r="CV22" s="17"/>
      <c r="CW22" s="18"/>
      <c r="CX22" s="18"/>
      <c r="CY22" s="18"/>
      <c r="CZ22" s="18"/>
      <c r="DA22" s="18"/>
    </row>
    <row r="23" spans="1:105" s="17" customFormat="1" ht="16.5" customHeight="1" x14ac:dyDescent="0.25">
      <c r="A23" s="16" t="s">
        <v>166</v>
      </c>
      <c r="B23" s="16"/>
      <c r="C23" s="16"/>
      <c r="D23" s="16"/>
      <c r="F23" s="221">
        <v>0</v>
      </c>
      <c r="G23" s="19"/>
      <c r="H23" s="221">
        <v>0</v>
      </c>
      <c r="I23" s="19"/>
      <c r="J23" s="221">
        <v>0</v>
      </c>
      <c r="K23" s="19"/>
      <c r="L23" s="221">
        <v>0</v>
      </c>
      <c r="M23" s="19"/>
      <c r="N23" s="221">
        <f>'E5'!I40</f>
        <v>-26455</v>
      </c>
      <c r="O23" s="19"/>
      <c r="P23" s="221">
        <v>1580</v>
      </c>
      <c r="Q23" s="19"/>
      <c r="R23" s="221">
        <v>0</v>
      </c>
      <c r="S23" s="21"/>
      <c r="T23" s="221">
        <f>SUM(P23:R23)</f>
        <v>1580</v>
      </c>
      <c r="U23" s="19"/>
      <c r="V23" s="221">
        <f>N23+T23</f>
        <v>-24875</v>
      </c>
      <c r="W23" s="19"/>
      <c r="X23" s="221">
        <f>'E5'!I48</f>
        <v>-5361</v>
      </c>
      <c r="Y23" s="19"/>
      <c r="Z23" s="221">
        <v>-30236</v>
      </c>
      <c r="AA23" s="18"/>
      <c r="AC23" s="18"/>
      <c r="AD23" s="18"/>
      <c r="AE23" s="18"/>
      <c r="AF23" s="18"/>
      <c r="AG23" s="18"/>
      <c r="AH23" s="20"/>
      <c r="AI23" s="18"/>
      <c r="AK23" s="18"/>
      <c r="AL23" s="18"/>
      <c r="AM23" s="18"/>
      <c r="AN23" s="18"/>
      <c r="AO23" s="18"/>
      <c r="AP23" s="20"/>
      <c r="AQ23" s="18"/>
      <c r="AS23" s="18"/>
      <c r="AT23" s="18"/>
      <c r="AU23" s="18"/>
      <c r="AV23" s="18"/>
      <c r="AW23" s="18"/>
      <c r="AX23" s="20"/>
      <c r="AY23" s="18"/>
      <c r="BA23" s="18"/>
      <c r="BB23" s="18"/>
      <c r="BC23" s="18"/>
      <c r="BD23" s="18"/>
      <c r="BE23" s="18"/>
      <c r="BF23" s="20"/>
      <c r="BG23" s="18"/>
      <c r="BI23" s="18"/>
      <c r="BJ23" s="18"/>
      <c r="BK23" s="18"/>
      <c r="BL23" s="18"/>
      <c r="BM23" s="18"/>
      <c r="BN23" s="20"/>
      <c r="BO23" s="18"/>
      <c r="BQ23" s="18"/>
      <c r="BR23" s="18"/>
      <c r="BS23" s="18"/>
      <c r="BT23" s="18"/>
      <c r="BU23" s="18"/>
      <c r="BV23" s="20"/>
      <c r="BW23" s="18"/>
      <c r="BY23" s="18"/>
      <c r="BZ23" s="18"/>
      <c r="CA23" s="18"/>
      <c r="CB23" s="18"/>
      <c r="CC23" s="18"/>
      <c r="CD23" s="20"/>
      <c r="CE23" s="18"/>
      <c r="CG23" s="18"/>
      <c r="CH23" s="18"/>
      <c r="CI23" s="18"/>
      <c r="CJ23" s="18"/>
      <c r="CK23" s="18"/>
      <c r="CL23" s="20"/>
      <c r="CM23" s="18"/>
      <c r="CO23" s="18"/>
      <c r="CP23" s="18"/>
      <c r="CQ23" s="18"/>
      <c r="CR23" s="18"/>
      <c r="CS23" s="18"/>
      <c r="CT23" s="20"/>
      <c r="CU23" s="18"/>
      <c r="CW23" s="18"/>
      <c r="CX23" s="18"/>
      <c r="CY23" s="18"/>
      <c r="CZ23" s="18"/>
      <c r="DA23" s="18"/>
    </row>
    <row r="24" spans="1:105" s="17" customFormat="1" ht="16.5" customHeight="1" x14ac:dyDescent="0.25">
      <c r="A24" s="16"/>
      <c r="B24" s="16"/>
      <c r="C24" s="16"/>
      <c r="D24" s="16"/>
      <c r="F24" s="222"/>
      <c r="G24" s="19"/>
      <c r="H24" s="222"/>
      <c r="I24" s="19"/>
      <c r="J24" s="222"/>
      <c r="K24" s="19"/>
      <c r="L24" s="222"/>
      <c r="M24" s="19"/>
      <c r="N24" s="222"/>
      <c r="O24" s="19"/>
      <c r="P24" s="222"/>
      <c r="Q24" s="19"/>
      <c r="R24" s="237"/>
      <c r="S24" s="21"/>
      <c r="T24" s="222"/>
      <c r="U24" s="19"/>
      <c r="V24" s="222"/>
      <c r="W24" s="19"/>
      <c r="X24" s="222"/>
      <c r="Y24" s="19"/>
      <c r="Z24" s="237"/>
      <c r="AA24" s="18"/>
      <c r="AC24" s="18"/>
      <c r="AD24" s="18"/>
      <c r="AE24" s="18"/>
      <c r="AF24" s="18"/>
      <c r="AG24" s="18"/>
      <c r="AH24" s="20"/>
      <c r="AI24" s="18"/>
      <c r="AK24" s="18"/>
      <c r="AL24" s="18"/>
      <c r="AM24" s="18"/>
      <c r="AN24" s="18"/>
      <c r="AO24" s="18"/>
      <c r="AP24" s="20"/>
      <c r="AQ24" s="18"/>
      <c r="AS24" s="18"/>
      <c r="AT24" s="18"/>
      <c r="AU24" s="18"/>
      <c r="AV24" s="18"/>
      <c r="AW24" s="18"/>
      <c r="AX24" s="20"/>
      <c r="AY24" s="18"/>
      <c r="BA24" s="18"/>
      <c r="BB24" s="18"/>
      <c r="BC24" s="18"/>
      <c r="BD24" s="18"/>
      <c r="BE24" s="18"/>
      <c r="BF24" s="20"/>
      <c r="BG24" s="18"/>
      <c r="BI24" s="18"/>
      <c r="BJ24" s="18"/>
      <c r="BK24" s="18"/>
      <c r="BL24" s="18"/>
      <c r="BM24" s="18"/>
      <c r="BN24" s="20"/>
      <c r="BO24" s="18"/>
      <c r="BQ24" s="18"/>
      <c r="BR24" s="18"/>
      <c r="BS24" s="18"/>
      <c r="BT24" s="18"/>
      <c r="BU24" s="18"/>
      <c r="BV24" s="20"/>
      <c r="BW24" s="18"/>
      <c r="BY24" s="18"/>
      <c r="BZ24" s="18"/>
      <c r="CA24" s="18"/>
      <c r="CB24" s="18"/>
      <c r="CC24" s="18"/>
      <c r="CD24" s="20"/>
      <c r="CE24" s="18"/>
      <c r="CG24" s="18"/>
      <c r="CH24" s="18"/>
      <c r="CI24" s="18"/>
      <c r="CJ24" s="18"/>
      <c r="CK24" s="18"/>
      <c r="CL24" s="20"/>
      <c r="CM24" s="18"/>
      <c r="CO24" s="18"/>
      <c r="CP24" s="18"/>
      <c r="CQ24" s="18"/>
      <c r="CR24" s="18"/>
      <c r="CS24" s="18"/>
      <c r="CT24" s="20"/>
      <c r="CU24" s="18"/>
      <c r="CW24" s="18"/>
      <c r="CX24" s="18"/>
      <c r="CY24" s="18"/>
      <c r="CZ24" s="18"/>
      <c r="DA24" s="18"/>
    </row>
    <row r="25" spans="1:105" s="17" customFormat="1" ht="16.5" customHeight="1" thickBot="1" x14ac:dyDescent="0.3">
      <c r="A25" s="26" t="s">
        <v>143</v>
      </c>
      <c r="B25" s="16"/>
      <c r="C25" s="16"/>
      <c r="D25" s="16"/>
      <c r="F25" s="223">
        <f>F23+F21</f>
        <v>490408</v>
      </c>
      <c r="G25" s="19"/>
      <c r="H25" s="223">
        <f>H23+H21</f>
        <v>689981</v>
      </c>
      <c r="I25" s="19"/>
      <c r="J25" s="223">
        <f>J23+J21</f>
        <v>79905</v>
      </c>
      <c r="K25" s="19"/>
      <c r="L25" s="223">
        <f>L23+L21</f>
        <v>52343</v>
      </c>
      <c r="M25" s="19"/>
      <c r="N25" s="223">
        <f>N23+N21</f>
        <v>1134987</v>
      </c>
      <c r="O25" s="19"/>
      <c r="P25" s="223">
        <f>P23+P21</f>
        <v>-59754</v>
      </c>
      <c r="Q25" s="19"/>
      <c r="R25" s="223">
        <f>R23+R21</f>
        <v>40847</v>
      </c>
      <c r="S25" s="19"/>
      <c r="T25" s="223">
        <f>T23+T21</f>
        <v>-18907</v>
      </c>
      <c r="U25" s="19"/>
      <c r="V25" s="223">
        <f>V23+V21</f>
        <v>2428717</v>
      </c>
      <c r="W25" s="19"/>
      <c r="X25" s="223">
        <f>X23+X21</f>
        <v>32832</v>
      </c>
      <c r="Y25" s="19"/>
      <c r="Z25" s="223">
        <f>Z23+Z21</f>
        <v>2461549</v>
      </c>
      <c r="AA25" s="18"/>
      <c r="AC25" s="18"/>
      <c r="AD25" s="18"/>
      <c r="AE25" s="18"/>
      <c r="AF25" s="18"/>
      <c r="AG25" s="18"/>
      <c r="AH25" s="20"/>
      <c r="AI25" s="18"/>
      <c r="AK25" s="18"/>
      <c r="AL25" s="18"/>
      <c r="AM25" s="18"/>
      <c r="AN25" s="18"/>
      <c r="AO25" s="18"/>
      <c r="AP25" s="20"/>
      <c r="AQ25" s="18"/>
      <c r="AS25" s="18"/>
      <c r="AT25" s="18"/>
      <c r="AU25" s="18"/>
      <c r="AV25" s="18"/>
      <c r="AW25" s="18"/>
      <c r="AX25" s="20"/>
      <c r="AY25" s="18"/>
      <c r="BA25" s="18"/>
      <c r="BB25" s="18"/>
      <c r="BC25" s="18"/>
      <c r="BD25" s="18"/>
      <c r="BE25" s="18"/>
      <c r="BF25" s="20"/>
      <c r="BG25" s="18"/>
      <c r="BI25" s="18"/>
      <c r="BJ25" s="18"/>
      <c r="BK25" s="18"/>
      <c r="BL25" s="18"/>
      <c r="BM25" s="18"/>
      <c r="BN25" s="20"/>
      <c r="BO25" s="18"/>
      <c r="BQ25" s="18"/>
      <c r="BR25" s="18"/>
      <c r="BS25" s="18"/>
      <c r="BT25" s="18"/>
      <c r="BU25" s="18"/>
      <c r="BV25" s="20"/>
      <c r="BW25" s="18"/>
      <c r="BY25" s="18"/>
      <c r="BZ25" s="18"/>
      <c r="CA25" s="18"/>
      <c r="CB25" s="18"/>
      <c r="CC25" s="18"/>
      <c r="CD25" s="20"/>
      <c r="CE25" s="18"/>
      <c r="CG25" s="18"/>
      <c r="CH25" s="18"/>
      <c r="CI25" s="18"/>
      <c r="CJ25" s="18"/>
      <c r="CK25" s="18"/>
      <c r="CL25" s="20"/>
      <c r="CM25" s="18"/>
      <c r="CO25" s="18"/>
      <c r="CP25" s="18"/>
      <c r="CQ25" s="18"/>
      <c r="CR25" s="18"/>
      <c r="CS25" s="18"/>
      <c r="CT25" s="20"/>
      <c r="CU25" s="18"/>
      <c r="CW25" s="18"/>
      <c r="CX25" s="18"/>
      <c r="CY25" s="18"/>
      <c r="CZ25" s="18"/>
      <c r="DA25" s="18"/>
    </row>
    <row r="26" spans="1:105" s="17" customFormat="1" ht="16.5" customHeight="1" thickTop="1" x14ac:dyDescent="0.25">
      <c r="A26" s="26"/>
      <c r="B26" s="16"/>
      <c r="C26" s="16"/>
      <c r="D26" s="16"/>
      <c r="F26" s="222"/>
      <c r="G26" s="19"/>
      <c r="H26" s="222"/>
      <c r="I26" s="19"/>
      <c r="J26" s="222"/>
      <c r="K26" s="19"/>
      <c r="L26" s="222"/>
      <c r="M26" s="19"/>
      <c r="N26" s="222"/>
      <c r="O26" s="19"/>
      <c r="P26" s="222"/>
      <c r="Q26" s="19"/>
      <c r="R26" s="222"/>
      <c r="S26" s="19"/>
      <c r="T26" s="222"/>
      <c r="U26" s="19"/>
      <c r="V26" s="222"/>
      <c r="W26" s="19"/>
      <c r="X26" s="222"/>
      <c r="Y26" s="19"/>
      <c r="Z26" s="222"/>
      <c r="AA26" s="18"/>
      <c r="AC26" s="18"/>
      <c r="AD26" s="18"/>
      <c r="AE26" s="18"/>
      <c r="AF26" s="18"/>
      <c r="AG26" s="18"/>
      <c r="AH26" s="20"/>
      <c r="AI26" s="18"/>
      <c r="AK26" s="18"/>
      <c r="AL26" s="18"/>
      <c r="AM26" s="18"/>
      <c r="AN26" s="18"/>
      <c r="AO26" s="18"/>
      <c r="AP26" s="20"/>
      <c r="AQ26" s="18"/>
      <c r="AS26" s="18"/>
      <c r="AT26" s="18"/>
      <c r="AU26" s="18"/>
      <c r="AV26" s="18"/>
      <c r="AW26" s="18"/>
      <c r="AX26" s="20"/>
      <c r="AY26" s="18"/>
      <c r="BA26" s="18"/>
      <c r="BB26" s="18"/>
      <c r="BC26" s="18"/>
      <c r="BD26" s="18"/>
      <c r="BE26" s="18"/>
      <c r="BF26" s="20"/>
      <c r="BG26" s="18"/>
      <c r="BI26" s="18"/>
      <c r="BJ26" s="18"/>
      <c r="BK26" s="18"/>
      <c r="BL26" s="18"/>
      <c r="BM26" s="18"/>
      <c r="BN26" s="20"/>
      <c r="BO26" s="18"/>
      <c r="BQ26" s="18"/>
      <c r="BR26" s="18"/>
      <c r="BS26" s="18"/>
      <c r="BT26" s="18"/>
      <c r="BU26" s="18"/>
      <c r="BV26" s="20"/>
      <c r="BW26" s="18"/>
      <c r="BY26" s="18"/>
      <c r="BZ26" s="18"/>
      <c r="CA26" s="18"/>
      <c r="CB26" s="18"/>
      <c r="CC26" s="18"/>
      <c r="CD26" s="20"/>
      <c r="CE26" s="18"/>
      <c r="CG26" s="18"/>
      <c r="CH26" s="18"/>
      <c r="CI26" s="18"/>
      <c r="CJ26" s="18"/>
      <c r="CK26" s="18"/>
      <c r="CL26" s="20"/>
      <c r="CM26" s="18"/>
      <c r="CO26" s="18"/>
      <c r="CP26" s="18"/>
      <c r="CQ26" s="18"/>
      <c r="CR26" s="18"/>
      <c r="CS26" s="18"/>
      <c r="CT26" s="20"/>
      <c r="CU26" s="18"/>
      <c r="CW26" s="18"/>
      <c r="CX26" s="18"/>
      <c r="CY26" s="18"/>
      <c r="CZ26" s="18"/>
      <c r="DA26" s="18"/>
    </row>
    <row r="27" spans="1:105" s="17" customFormat="1" ht="16.5" customHeight="1" x14ac:dyDescent="0.25">
      <c r="A27" s="26"/>
      <c r="B27" s="16"/>
      <c r="C27" s="16"/>
      <c r="D27" s="16"/>
      <c r="F27" s="220"/>
      <c r="G27" s="19"/>
      <c r="H27" s="220"/>
      <c r="I27" s="19"/>
      <c r="J27" s="220"/>
      <c r="K27" s="19"/>
      <c r="L27" s="220"/>
      <c r="M27" s="19"/>
      <c r="N27" s="220"/>
      <c r="O27" s="19"/>
      <c r="P27" s="220"/>
      <c r="Q27" s="19"/>
      <c r="R27" s="220"/>
      <c r="S27" s="19"/>
      <c r="T27" s="220"/>
      <c r="U27" s="19"/>
      <c r="V27" s="220"/>
      <c r="W27" s="19"/>
      <c r="X27" s="220"/>
      <c r="Y27" s="19"/>
      <c r="Z27" s="220"/>
      <c r="AA27" s="18"/>
      <c r="AC27" s="18"/>
      <c r="AD27" s="18"/>
      <c r="AE27" s="18"/>
      <c r="AF27" s="18"/>
      <c r="AG27" s="18"/>
      <c r="AH27" s="20"/>
      <c r="AI27" s="18"/>
      <c r="AK27" s="18"/>
      <c r="AL27" s="18"/>
      <c r="AM27" s="18"/>
      <c r="AN27" s="18"/>
      <c r="AO27" s="18"/>
      <c r="AP27" s="20"/>
      <c r="AQ27" s="18"/>
      <c r="AS27" s="18"/>
      <c r="AT27" s="18"/>
      <c r="AU27" s="18"/>
      <c r="AV27" s="18"/>
      <c r="AW27" s="18"/>
      <c r="AX27" s="20"/>
      <c r="AY27" s="18"/>
      <c r="BA27" s="18"/>
      <c r="BB27" s="18"/>
      <c r="BC27" s="18"/>
      <c r="BD27" s="18"/>
      <c r="BE27" s="18"/>
      <c r="BF27" s="20"/>
      <c r="BG27" s="18"/>
      <c r="BI27" s="18"/>
      <c r="BJ27" s="18"/>
      <c r="BK27" s="18"/>
      <c r="BL27" s="18"/>
      <c r="BM27" s="18"/>
      <c r="BN27" s="20"/>
      <c r="BO27" s="18"/>
      <c r="BQ27" s="18"/>
      <c r="BR27" s="18"/>
      <c r="BS27" s="18"/>
      <c r="BT27" s="18"/>
      <c r="BU27" s="18"/>
      <c r="BV27" s="20"/>
      <c r="BW27" s="18"/>
      <c r="BY27" s="18"/>
      <c r="BZ27" s="18"/>
      <c r="CA27" s="18"/>
      <c r="CB27" s="18"/>
      <c r="CC27" s="18"/>
      <c r="CD27" s="20"/>
      <c r="CE27" s="18"/>
      <c r="CG27" s="18"/>
      <c r="CH27" s="18"/>
      <c r="CI27" s="18"/>
      <c r="CJ27" s="18"/>
      <c r="CK27" s="18"/>
      <c r="CL27" s="20"/>
      <c r="CM27" s="18"/>
      <c r="CO27" s="18"/>
      <c r="CP27" s="18"/>
      <c r="CQ27" s="18"/>
      <c r="CR27" s="18"/>
      <c r="CS27" s="18"/>
      <c r="CT27" s="20"/>
      <c r="CU27" s="18"/>
      <c r="CW27" s="18"/>
      <c r="CX27" s="18"/>
      <c r="CY27" s="18"/>
      <c r="CZ27" s="18"/>
      <c r="DA27" s="18"/>
    </row>
    <row r="28" spans="1:105" s="27" customFormat="1" ht="16.5" customHeight="1" x14ac:dyDescent="0.25">
      <c r="A28" s="30" t="s">
        <v>144</v>
      </c>
      <c r="B28" s="30"/>
      <c r="C28" s="16"/>
      <c r="D28" s="16"/>
      <c r="E28" s="17"/>
      <c r="F28" s="224">
        <f>SUM(F25:F26)</f>
        <v>490408</v>
      </c>
      <c r="G28" s="19"/>
      <c r="H28" s="224">
        <f>SUM(H25:H26)</f>
        <v>689981</v>
      </c>
      <c r="I28" s="19"/>
      <c r="J28" s="224">
        <f>SUM(J25:J26)</f>
        <v>79905</v>
      </c>
      <c r="K28" s="19"/>
      <c r="L28" s="224">
        <f>SUM(L25:L26)</f>
        <v>52343</v>
      </c>
      <c r="M28" s="19"/>
      <c r="N28" s="224">
        <v>1064933</v>
      </c>
      <c r="O28" s="19"/>
      <c r="P28" s="224">
        <v>-65691</v>
      </c>
      <c r="Q28" s="19"/>
      <c r="R28" s="238">
        <v>47607</v>
      </c>
      <c r="S28" s="21"/>
      <c r="T28" s="224">
        <f>SUM(P28:S28)</f>
        <v>-18084</v>
      </c>
      <c r="U28" s="19"/>
      <c r="V28" s="224">
        <f>SUM(F28:N28,T28)</f>
        <v>2359486</v>
      </c>
      <c r="W28" s="19"/>
      <c r="X28" s="224">
        <v>35999</v>
      </c>
      <c r="Y28" s="19"/>
      <c r="Z28" s="238">
        <f t="shared" ref="Z28" si="1">SUM(V28:X28)</f>
        <v>2395485</v>
      </c>
      <c r="AA28" s="18"/>
      <c r="AC28" s="28"/>
      <c r="AD28" s="28"/>
      <c r="AE28" s="28"/>
      <c r="AF28" s="28"/>
      <c r="AG28" s="28"/>
      <c r="AH28" s="29"/>
      <c r="AI28" s="28"/>
      <c r="AK28" s="28"/>
      <c r="AL28" s="28"/>
      <c r="AM28" s="28"/>
      <c r="AN28" s="28"/>
      <c r="AO28" s="28"/>
      <c r="AP28" s="29"/>
      <c r="AQ28" s="28"/>
      <c r="AS28" s="28"/>
      <c r="AT28" s="28"/>
      <c r="AU28" s="28"/>
      <c r="AV28" s="28"/>
      <c r="AW28" s="28"/>
      <c r="AX28" s="29"/>
      <c r="AY28" s="28"/>
      <c r="BA28" s="28"/>
      <c r="BB28" s="28"/>
      <c r="BC28" s="28"/>
      <c r="BD28" s="28"/>
      <c r="BE28" s="28"/>
      <c r="BF28" s="29"/>
      <c r="BG28" s="28"/>
      <c r="BI28" s="28"/>
      <c r="BJ28" s="28"/>
      <c r="BK28" s="28"/>
      <c r="BL28" s="28"/>
      <c r="BM28" s="28"/>
      <c r="BN28" s="29"/>
      <c r="BO28" s="28"/>
      <c r="BQ28" s="28"/>
      <c r="BR28" s="28"/>
      <c r="BS28" s="28"/>
      <c r="BT28" s="28"/>
      <c r="BU28" s="28"/>
      <c r="BV28" s="29"/>
      <c r="BW28" s="28"/>
      <c r="BY28" s="28"/>
      <c r="BZ28" s="28"/>
      <c r="CA28" s="28"/>
      <c r="CB28" s="28"/>
      <c r="CC28" s="28"/>
      <c r="CD28" s="29"/>
      <c r="CE28" s="28"/>
      <c r="CG28" s="28"/>
      <c r="CH28" s="28"/>
      <c r="CI28" s="28"/>
      <c r="CJ28" s="28"/>
      <c r="CK28" s="28"/>
      <c r="CL28" s="29"/>
      <c r="CM28" s="28"/>
      <c r="CO28" s="28"/>
      <c r="CP28" s="28"/>
      <c r="CQ28" s="28"/>
      <c r="CR28" s="28"/>
      <c r="CS28" s="28"/>
      <c r="CT28" s="29"/>
      <c r="CU28" s="28"/>
      <c r="CW28" s="28"/>
      <c r="CX28" s="28"/>
      <c r="CY28" s="28"/>
      <c r="CZ28" s="28"/>
      <c r="DA28" s="28"/>
    </row>
    <row r="29" spans="1:105" s="27" customFormat="1" ht="16.5" customHeight="1" x14ac:dyDescent="0.25">
      <c r="A29" s="30" t="s">
        <v>98</v>
      </c>
      <c r="B29" s="30"/>
      <c r="C29" s="16"/>
      <c r="D29" s="16"/>
      <c r="E29" s="17"/>
      <c r="F29" s="224"/>
      <c r="G29" s="19"/>
      <c r="H29" s="224"/>
      <c r="I29" s="19"/>
      <c r="J29" s="224"/>
      <c r="K29" s="19"/>
      <c r="L29" s="224"/>
      <c r="M29" s="19"/>
      <c r="N29" s="224"/>
      <c r="O29" s="19"/>
      <c r="P29" s="224"/>
      <c r="Q29" s="19"/>
      <c r="R29" s="238"/>
      <c r="S29" s="21"/>
      <c r="T29" s="224"/>
      <c r="U29" s="19"/>
      <c r="V29" s="224"/>
      <c r="W29" s="19"/>
      <c r="X29" s="224"/>
      <c r="Y29" s="19"/>
      <c r="Z29" s="238"/>
      <c r="AA29" s="18"/>
      <c r="AC29" s="28"/>
      <c r="AD29" s="28"/>
      <c r="AE29" s="28"/>
      <c r="AF29" s="28"/>
      <c r="AG29" s="28"/>
      <c r="AH29" s="29"/>
      <c r="AI29" s="28"/>
      <c r="AK29" s="28"/>
      <c r="AL29" s="28"/>
      <c r="AM29" s="28"/>
      <c r="AN29" s="28"/>
      <c r="AO29" s="28"/>
      <c r="AP29" s="29"/>
      <c r="AQ29" s="28"/>
      <c r="AS29" s="28"/>
      <c r="AT29" s="28"/>
      <c r="AU29" s="28"/>
      <c r="AV29" s="28"/>
      <c r="AW29" s="28"/>
      <c r="AX29" s="29"/>
      <c r="AY29" s="28"/>
      <c r="BA29" s="28"/>
      <c r="BB29" s="28"/>
      <c r="BC29" s="28"/>
      <c r="BD29" s="28"/>
      <c r="BE29" s="28"/>
      <c r="BF29" s="29"/>
      <c r="BG29" s="28"/>
      <c r="BI29" s="28"/>
      <c r="BJ29" s="28"/>
      <c r="BK29" s="28"/>
      <c r="BL29" s="28"/>
      <c r="BM29" s="28"/>
      <c r="BN29" s="29"/>
      <c r="BO29" s="28"/>
      <c r="BQ29" s="28"/>
      <c r="BR29" s="28"/>
      <c r="BS29" s="28"/>
      <c r="BT29" s="28"/>
      <c r="BU29" s="28"/>
      <c r="BV29" s="29"/>
      <c r="BW29" s="28"/>
      <c r="BY29" s="28"/>
      <c r="BZ29" s="28"/>
      <c r="CA29" s="28"/>
      <c r="CB29" s="28"/>
      <c r="CC29" s="28"/>
      <c r="CD29" s="29"/>
      <c r="CE29" s="28"/>
      <c r="CG29" s="28"/>
      <c r="CH29" s="28"/>
      <c r="CI29" s="28"/>
      <c r="CJ29" s="28"/>
      <c r="CK29" s="28"/>
      <c r="CL29" s="29"/>
      <c r="CM29" s="28"/>
      <c r="CO29" s="28"/>
      <c r="CP29" s="28"/>
      <c r="CQ29" s="28"/>
      <c r="CR29" s="28"/>
      <c r="CS29" s="28"/>
      <c r="CT29" s="29"/>
      <c r="CU29" s="28"/>
      <c r="CW29" s="28"/>
      <c r="CX29" s="28"/>
      <c r="CY29" s="28"/>
      <c r="CZ29" s="28"/>
      <c r="DA29" s="28"/>
    </row>
    <row r="30" spans="1:105" s="27" customFormat="1" ht="16.5" customHeight="1" x14ac:dyDescent="0.25">
      <c r="A30" s="25" t="s">
        <v>166</v>
      </c>
      <c r="B30" s="25"/>
      <c r="C30" s="16"/>
      <c r="D30" s="16"/>
      <c r="E30" s="17"/>
      <c r="F30" s="225">
        <v>0</v>
      </c>
      <c r="G30" s="19"/>
      <c r="H30" s="225">
        <v>0</v>
      </c>
      <c r="I30" s="19"/>
      <c r="J30" s="225">
        <v>0</v>
      </c>
      <c r="K30" s="19"/>
      <c r="L30" s="225">
        <v>0</v>
      </c>
      <c r="M30" s="19"/>
      <c r="N30" s="225">
        <f>'E5'!G40</f>
        <v>79347</v>
      </c>
      <c r="O30" s="19"/>
      <c r="P30" s="225">
        <f>'E5'!G47-'E5'!G40</f>
        <v>1322.6000000000058</v>
      </c>
      <c r="Q30" s="19"/>
      <c r="R30" s="225" t="s">
        <v>115</v>
      </c>
      <c r="S30" s="21"/>
      <c r="T30" s="225">
        <f>SUM(P30:S30)</f>
        <v>1322.6000000000058</v>
      </c>
      <c r="U30" s="19"/>
      <c r="V30" s="225">
        <f>SUM(F30:N30,T30)</f>
        <v>80669.600000000006</v>
      </c>
      <c r="W30" s="19"/>
      <c r="X30" s="225">
        <f>'E5'!G48</f>
        <v>597.40000000000009</v>
      </c>
      <c r="Y30" s="19"/>
      <c r="Z30" s="241">
        <f t="shared" ref="Z30" si="2">SUM(V30:X30)</f>
        <v>81267</v>
      </c>
      <c r="AA30" s="18"/>
      <c r="AC30" s="28"/>
      <c r="AD30" s="28"/>
      <c r="AE30" s="28"/>
      <c r="AF30" s="28"/>
      <c r="AG30" s="28"/>
      <c r="AH30" s="29"/>
      <c r="AI30" s="28"/>
      <c r="AK30" s="28"/>
      <c r="AL30" s="28"/>
      <c r="AM30" s="28"/>
      <c r="AN30" s="28"/>
      <c r="AO30" s="28"/>
      <c r="AP30" s="29"/>
      <c r="AQ30" s="28"/>
      <c r="AS30" s="28"/>
      <c r="AT30" s="28"/>
      <c r="AU30" s="28"/>
      <c r="AV30" s="28"/>
      <c r="AW30" s="28"/>
      <c r="AX30" s="29"/>
      <c r="AY30" s="28"/>
      <c r="BA30" s="28"/>
      <c r="BB30" s="28"/>
      <c r="BC30" s="28"/>
      <c r="BD30" s="28"/>
      <c r="BE30" s="28"/>
      <c r="BF30" s="29"/>
      <c r="BG30" s="28"/>
      <c r="BI30" s="28"/>
      <c r="BJ30" s="28"/>
      <c r="BK30" s="28"/>
      <c r="BL30" s="28"/>
      <c r="BM30" s="28"/>
      <c r="BN30" s="29"/>
      <c r="BO30" s="28"/>
      <c r="BQ30" s="28"/>
      <c r="BR30" s="28"/>
      <c r="BS30" s="28"/>
      <c r="BT30" s="28"/>
      <c r="BU30" s="28"/>
      <c r="BV30" s="29"/>
      <c r="BW30" s="28"/>
      <c r="BY30" s="28"/>
      <c r="BZ30" s="28"/>
      <c r="CA30" s="28"/>
      <c r="CB30" s="28"/>
      <c r="CC30" s="28"/>
      <c r="CD30" s="29"/>
      <c r="CE30" s="28"/>
      <c r="CG30" s="28"/>
      <c r="CH30" s="28"/>
      <c r="CI30" s="28"/>
      <c r="CJ30" s="28"/>
      <c r="CK30" s="28"/>
      <c r="CL30" s="29"/>
      <c r="CM30" s="28"/>
      <c r="CO30" s="28"/>
      <c r="CP30" s="28"/>
      <c r="CQ30" s="28"/>
      <c r="CR30" s="28"/>
      <c r="CS30" s="28"/>
      <c r="CT30" s="29"/>
      <c r="CU30" s="28"/>
      <c r="CW30" s="28"/>
      <c r="CX30" s="28"/>
      <c r="CY30" s="28"/>
      <c r="CZ30" s="28"/>
      <c r="DA30" s="28"/>
    </row>
    <row r="31" spans="1:105" s="27" customFormat="1" ht="16.5" customHeight="1" x14ac:dyDescent="0.25">
      <c r="A31" s="16"/>
      <c r="B31" s="16"/>
      <c r="C31" s="16"/>
      <c r="D31" s="16"/>
      <c r="E31" s="17"/>
      <c r="F31" s="226"/>
      <c r="G31" s="19"/>
      <c r="H31" s="226"/>
      <c r="I31" s="19"/>
      <c r="J31" s="226"/>
      <c r="K31" s="19"/>
      <c r="L31" s="226"/>
      <c r="M31" s="19"/>
      <c r="N31" s="226"/>
      <c r="O31" s="19"/>
      <c r="P31" s="226"/>
      <c r="Q31" s="19"/>
      <c r="R31" s="239"/>
      <c r="S31" s="21"/>
      <c r="T31" s="226"/>
      <c r="U31" s="19"/>
      <c r="V31" s="226"/>
      <c r="W31" s="19"/>
      <c r="X31" s="226"/>
      <c r="Y31" s="19"/>
      <c r="Z31" s="239"/>
      <c r="AA31" s="18"/>
      <c r="AC31" s="28"/>
      <c r="AD31" s="28"/>
      <c r="AE31" s="28"/>
      <c r="AF31" s="28"/>
      <c r="AG31" s="28"/>
      <c r="AH31" s="29"/>
      <c r="AI31" s="28"/>
      <c r="AK31" s="28"/>
      <c r="AL31" s="28"/>
      <c r="AM31" s="28"/>
      <c r="AN31" s="28"/>
      <c r="AO31" s="28"/>
      <c r="AP31" s="29"/>
      <c r="AQ31" s="28"/>
      <c r="AS31" s="28"/>
      <c r="AT31" s="28"/>
      <c r="AU31" s="28"/>
      <c r="AV31" s="28"/>
      <c r="AW31" s="28"/>
      <c r="AX31" s="29"/>
      <c r="AY31" s="28"/>
      <c r="BA31" s="28"/>
      <c r="BB31" s="28"/>
      <c r="BC31" s="28"/>
      <c r="BD31" s="28"/>
      <c r="BE31" s="28"/>
      <c r="BF31" s="29"/>
      <c r="BG31" s="28"/>
      <c r="BI31" s="28"/>
      <c r="BJ31" s="28"/>
      <c r="BK31" s="28"/>
      <c r="BL31" s="28"/>
      <c r="BM31" s="28"/>
      <c r="BN31" s="29"/>
      <c r="BO31" s="28"/>
      <c r="BQ31" s="28"/>
      <c r="BR31" s="28"/>
      <c r="BS31" s="28"/>
      <c r="BT31" s="28"/>
      <c r="BU31" s="28"/>
      <c r="BV31" s="29"/>
      <c r="BW31" s="28"/>
      <c r="BY31" s="28"/>
      <c r="BZ31" s="28"/>
      <c r="CA31" s="28"/>
      <c r="CB31" s="28"/>
      <c r="CC31" s="28"/>
      <c r="CD31" s="29"/>
      <c r="CE31" s="28"/>
      <c r="CG31" s="28"/>
      <c r="CH31" s="28"/>
      <c r="CI31" s="28"/>
      <c r="CJ31" s="28"/>
      <c r="CK31" s="28"/>
      <c r="CL31" s="29"/>
      <c r="CM31" s="28"/>
      <c r="CO31" s="28"/>
      <c r="CP31" s="28"/>
      <c r="CQ31" s="28"/>
      <c r="CR31" s="28"/>
      <c r="CS31" s="28"/>
      <c r="CT31" s="29"/>
      <c r="CU31" s="28"/>
      <c r="CW31" s="28"/>
      <c r="CX31" s="28"/>
      <c r="CY31" s="28"/>
      <c r="CZ31" s="28"/>
      <c r="DA31" s="28"/>
    </row>
    <row r="32" spans="1:105" s="27" customFormat="1" ht="16.5" customHeight="1" thickBot="1" x14ac:dyDescent="0.3">
      <c r="A32" s="26" t="s">
        <v>145</v>
      </c>
      <c r="B32" s="16"/>
      <c r="C32" s="16"/>
      <c r="D32" s="16"/>
      <c r="E32" s="17"/>
      <c r="F32" s="227">
        <f>SUM(F28:F30)</f>
        <v>490408</v>
      </c>
      <c r="G32" s="19"/>
      <c r="H32" s="227">
        <f>SUM(H28:H30)</f>
        <v>689981</v>
      </c>
      <c r="I32" s="19"/>
      <c r="J32" s="227">
        <f>SUM(J28:J30)</f>
        <v>79905</v>
      </c>
      <c r="K32" s="19"/>
      <c r="L32" s="227">
        <f>SUM(L28:L30)</f>
        <v>52343</v>
      </c>
      <c r="M32" s="19"/>
      <c r="N32" s="227">
        <f>SUM(N28:N30)</f>
        <v>1144280</v>
      </c>
      <c r="O32" s="19"/>
      <c r="P32" s="227">
        <f>SUM(P28:P30)</f>
        <v>-64368.399999999994</v>
      </c>
      <c r="Q32" s="19"/>
      <c r="R32" s="227">
        <f>SUM(R28:R30)</f>
        <v>47607</v>
      </c>
      <c r="S32" s="19"/>
      <c r="T32" s="227">
        <f>SUM(T28:T30)</f>
        <v>-16761.399999999994</v>
      </c>
      <c r="U32" s="19"/>
      <c r="V32" s="227">
        <f>SUM(V28:V30)</f>
        <v>2440155.6</v>
      </c>
      <c r="W32" s="19"/>
      <c r="X32" s="227">
        <f>SUM(X28:X30)</f>
        <v>36596.400000000001</v>
      </c>
      <c r="Y32" s="19"/>
      <c r="Z32" s="227">
        <f>SUM(Z28:Z30)</f>
        <v>2476752</v>
      </c>
      <c r="AA32" s="18"/>
      <c r="AC32" s="28"/>
      <c r="AD32" s="28"/>
      <c r="AE32" s="28"/>
      <c r="AF32" s="28"/>
      <c r="AG32" s="28"/>
      <c r="AH32" s="29"/>
      <c r="AI32" s="28"/>
      <c r="AK32" s="28"/>
      <c r="AL32" s="28"/>
      <c r="AM32" s="28"/>
      <c r="AN32" s="28"/>
      <c r="AO32" s="28"/>
      <c r="AP32" s="29"/>
      <c r="AQ32" s="28"/>
      <c r="AS32" s="28"/>
      <c r="AT32" s="28"/>
      <c r="AU32" s="28"/>
      <c r="AV32" s="28"/>
      <c r="AW32" s="28"/>
      <c r="AX32" s="29"/>
      <c r="AY32" s="28"/>
      <c r="BA32" s="28"/>
      <c r="BB32" s="28"/>
      <c r="BC32" s="28"/>
      <c r="BD32" s="28"/>
      <c r="BE32" s="28"/>
      <c r="BF32" s="29"/>
      <c r="BG32" s="28"/>
      <c r="BI32" s="28"/>
      <c r="BJ32" s="28"/>
      <c r="BK32" s="28"/>
      <c r="BL32" s="28"/>
      <c r="BM32" s="28"/>
      <c r="BN32" s="29"/>
      <c r="BO32" s="28"/>
      <c r="BQ32" s="28"/>
      <c r="BR32" s="28"/>
      <c r="BS32" s="28"/>
      <c r="BT32" s="28"/>
      <c r="BU32" s="28"/>
      <c r="BV32" s="29"/>
      <c r="BW32" s="28"/>
      <c r="BY32" s="28"/>
      <c r="BZ32" s="28"/>
      <c r="CA32" s="28"/>
      <c r="CB32" s="28"/>
      <c r="CC32" s="28"/>
      <c r="CD32" s="29"/>
      <c r="CE32" s="28"/>
      <c r="CG32" s="28"/>
      <c r="CH32" s="28"/>
      <c r="CI32" s="28"/>
      <c r="CJ32" s="28"/>
      <c r="CK32" s="28"/>
      <c r="CL32" s="29"/>
      <c r="CM32" s="28"/>
      <c r="CO32" s="28"/>
      <c r="CP32" s="28"/>
      <c r="CQ32" s="28"/>
      <c r="CR32" s="28"/>
      <c r="CS32" s="28"/>
      <c r="CT32" s="29"/>
      <c r="CU32" s="28"/>
      <c r="CW32" s="28"/>
      <c r="CX32" s="28"/>
      <c r="CY32" s="28"/>
      <c r="CZ32" s="28"/>
      <c r="DA32" s="28"/>
    </row>
    <row r="33" spans="1:105" s="93" customFormat="1" ht="16.5" customHeight="1" thickTop="1" x14ac:dyDescent="0.25">
      <c r="A33" s="116"/>
      <c r="B33" s="72"/>
      <c r="C33" s="72"/>
      <c r="D33" s="72"/>
      <c r="E33" s="111"/>
      <c r="F33" s="228"/>
      <c r="G33" s="74"/>
      <c r="H33" s="228"/>
      <c r="I33" s="74"/>
      <c r="J33" s="228"/>
      <c r="K33" s="74"/>
      <c r="L33" s="228"/>
      <c r="M33" s="74"/>
      <c r="N33" s="228"/>
      <c r="O33" s="74"/>
      <c r="P33" s="228"/>
      <c r="Q33" s="74"/>
      <c r="R33" s="228"/>
      <c r="S33" s="74"/>
      <c r="T33" s="228"/>
      <c r="U33" s="74"/>
      <c r="V33" s="228"/>
      <c r="W33" s="74"/>
      <c r="X33" s="228"/>
      <c r="Y33" s="74"/>
      <c r="Z33" s="228"/>
      <c r="AA33" s="75"/>
      <c r="AC33" s="94"/>
      <c r="AD33" s="94"/>
      <c r="AE33" s="94"/>
      <c r="AF33" s="94"/>
      <c r="AG33" s="94"/>
      <c r="AH33" s="96"/>
      <c r="AI33" s="94"/>
      <c r="AK33" s="94"/>
      <c r="AL33" s="94"/>
      <c r="AM33" s="94"/>
      <c r="AN33" s="94"/>
      <c r="AO33" s="94"/>
      <c r="AP33" s="96"/>
      <c r="AQ33" s="94"/>
      <c r="AS33" s="94"/>
      <c r="AT33" s="94"/>
      <c r="AU33" s="94"/>
      <c r="AV33" s="94"/>
      <c r="AW33" s="94"/>
      <c r="AX33" s="96"/>
      <c r="AY33" s="94"/>
      <c r="BA33" s="94"/>
      <c r="BB33" s="94"/>
      <c r="BC33" s="94"/>
      <c r="BD33" s="94"/>
      <c r="BE33" s="94"/>
      <c r="BF33" s="96"/>
      <c r="BG33" s="94"/>
      <c r="BI33" s="94"/>
      <c r="BJ33" s="94"/>
      <c r="BK33" s="94"/>
      <c r="BL33" s="94"/>
      <c r="BM33" s="94"/>
      <c r="BN33" s="96"/>
      <c r="BO33" s="94"/>
      <c r="BQ33" s="94"/>
      <c r="BR33" s="94"/>
      <c r="BS33" s="94"/>
      <c r="BT33" s="94"/>
      <c r="BU33" s="94"/>
      <c r="BV33" s="96"/>
      <c r="BW33" s="94"/>
      <c r="BY33" s="94"/>
      <c r="BZ33" s="94"/>
      <c r="CA33" s="94"/>
      <c r="CB33" s="94"/>
      <c r="CC33" s="94"/>
      <c r="CD33" s="96"/>
      <c r="CE33" s="94"/>
      <c r="CG33" s="94"/>
      <c r="CH33" s="94"/>
      <c r="CI33" s="94"/>
      <c r="CJ33" s="94"/>
      <c r="CK33" s="94"/>
      <c r="CL33" s="96"/>
      <c r="CM33" s="94"/>
      <c r="CO33" s="94"/>
      <c r="CP33" s="94"/>
      <c r="CQ33" s="94"/>
      <c r="CR33" s="94"/>
      <c r="CS33" s="94"/>
      <c r="CT33" s="96"/>
      <c r="CU33" s="94"/>
      <c r="CW33" s="94"/>
      <c r="CX33" s="94"/>
      <c r="CY33" s="94"/>
      <c r="CZ33" s="94"/>
      <c r="DA33" s="94"/>
    </row>
    <row r="34" spans="1:105" s="93" customFormat="1" ht="16.5" customHeight="1" x14ac:dyDescent="0.25">
      <c r="A34" s="106"/>
      <c r="B34" s="92"/>
      <c r="C34" s="92"/>
      <c r="D34" s="92"/>
      <c r="E34" s="111"/>
      <c r="F34" s="228"/>
      <c r="G34" s="74"/>
      <c r="H34" s="228"/>
      <c r="I34" s="74"/>
      <c r="J34" s="228"/>
      <c r="K34" s="74"/>
      <c r="L34" s="228"/>
      <c r="M34" s="74"/>
      <c r="N34" s="228"/>
      <c r="O34" s="74"/>
      <c r="P34" s="228"/>
      <c r="Q34" s="74"/>
      <c r="R34" s="228"/>
      <c r="S34" s="74"/>
      <c r="T34" s="228"/>
      <c r="U34" s="74"/>
      <c r="V34" s="228"/>
      <c r="W34" s="74"/>
      <c r="X34" s="228"/>
      <c r="Y34" s="74"/>
      <c r="Z34" s="228"/>
      <c r="AA34" s="75"/>
      <c r="AC34" s="94"/>
      <c r="AD34" s="94"/>
      <c r="AE34" s="94"/>
      <c r="AF34" s="94"/>
      <c r="AG34" s="94"/>
      <c r="AH34" s="96"/>
      <c r="AI34" s="94"/>
      <c r="AK34" s="94"/>
      <c r="AL34" s="94"/>
      <c r="AM34" s="94"/>
      <c r="AN34" s="94"/>
      <c r="AO34" s="94"/>
      <c r="AP34" s="96"/>
      <c r="AQ34" s="94"/>
      <c r="AS34" s="94"/>
      <c r="AT34" s="94"/>
      <c r="AU34" s="94"/>
      <c r="AV34" s="94"/>
      <c r="AW34" s="94"/>
      <c r="AX34" s="96"/>
      <c r="AY34" s="94"/>
      <c r="BA34" s="94"/>
      <c r="BB34" s="94"/>
      <c r="BC34" s="94"/>
      <c r="BD34" s="94"/>
      <c r="BE34" s="94"/>
      <c r="BF34" s="96"/>
      <c r="BG34" s="94"/>
      <c r="BI34" s="94"/>
      <c r="BJ34" s="94"/>
      <c r="BK34" s="94"/>
      <c r="BL34" s="94"/>
      <c r="BM34" s="94"/>
      <c r="BN34" s="96"/>
      <c r="BO34" s="94"/>
      <c r="BQ34" s="94"/>
      <c r="BR34" s="94"/>
      <c r="BS34" s="94"/>
      <c r="BT34" s="94"/>
      <c r="BU34" s="94"/>
      <c r="BV34" s="96"/>
      <c r="BW34" s="94"/>
      <c r="BY34" s="94"/>
      <c r="BZ34" s="94"/>
      <c r="CA34" s="94"/>
      <c r="CB34" s="94"/>
      <c r="CC34" s="94"/>
      <c r="CD34" s="96"/>
      <c r="CE34" s="94"/>
      <c r="CG34" s="94"/>
      <c r="CH34" s="94"/>
      <c r="CI34" s="94"/>
      <c r="CJ34" s="94"/>
      <c r="CK34" s="94"/>
      <c r="CL34" s="96"/>
      <c r="CM34" s="94"/>
      <c r="CO34" s="94"/>
      <c r="CP34" s="94"/>
      <c r="CQ34" s="94"/>
      <c r="CR34" s="94"/>
      <c r="CS34" s="94"/>
      <c r="CT34" s="96"/>
      <c r="CU34" s="94"/>
      <c r="CW34" s="94"/>
      <c r="CX34" s="94"/>
      <c r="CY34" s="94"/>
      <c r="CZ34" s="94"/>
      <c r="DA34" s="94"/>
    </row>
    <row r="35" spans="1:105" s="93" customFormat="1" ht="16.5" customHeight="1" x14ac:dyDescent="0.25">
      <c r="A35" s="106"/>
      <c r="B35" s="92"/>
      <c r="C35" s="92"/>
      <c r="D35" s="92"/>
      <c r="E35" s="111"/>
      <c r="F35" s="228"/>
      <c r="G35" s="74"/>
      <c r="H35" s="228"/>
      <c r="I35" s="74"/>
      <c r="J35" s="228"/>
      <c r="K35" s="74"/>
      <c r="L35" s="228"/>
      <c r="M35" s="74"/>
      <c r="N35" s="228"/>
      <c r="O35" s="74"/>
      <c r="P35" s="228"/>
      <c r="Q35" s="74"/>
      <c r="R35" s="228"/>
      <c r="S35" s="74"/>
      <c r="T35" s="228"/>
      <c r="U35" s="74"/>
      <c r="V35" s="228"/>
      <c r="W35" s="74"/>
      <c r="X35" s="228"/>
      <c r="Y35" s="74"/>
      <c r="Z35" s="228"/>
      <c r="AA35" s="75"/>
      <c r="AC35" s="94"/>
      <c r="AD35" s="94"/>
      <c r="AE35" s="94"/>
      <c r="AF35" s="94"/>
      <c r="AG35" s="94"/>
      <c r="AH35" s="96"/>
      <c r="AI35" s="94"/>
      <c r="AK35" s="94"/>
      <c r="AL35" s="94"/>
      <c r="AM35" s="94"/>
      <c r="AN35" s="94"/>
      <c r="AO35" s="94"/>
      <c r="AP35" s="96"/>
      <c r="AQ35" s="94"/>
      <c r="AS35" s="94"/>
      <c r="AT35" s="94"/>
      <c r="AU35" s="94"/>
      <c r="AV35" s="94"/>
      <c r="AW35" s="94"/>
      <c r="AX35" s="96"/>
      <c r="AY35" s="94"/>
      <c r="BA35" s="94"/>
      <c r="BB35" s="94"/>
      <c r="BC35" s="94"/>
      <c r="BD35" s="94"/>
      <c r="BE35" s="94"/>
      <c r="BF35" s="96"/>
      <c r="BG35" s="94"/>
      <c r="BI35" s="94"/>
      <c r="BJ35" s="94"/>
      <c r="BK35" s="94"/>
      <c r="BL35" s="94"/>
      <c r="BM35" s="94"/>
      <c r="BN35" s="96"/>
      <c r="BO35" s="94"/>
      <c r="BQ35" s="94"/>
      <c r="BR35" s="94"/>
      <c r="BS35" s="94"/>
      <c r="BT35" s="94"/>
      <c r="BU35" s="94"/>
      <c r="BV35" s="96"/>
      <c r="BW35" s="94"/>
      <c r="BY35" s="94"/>
      <c r="BZ35" s="94"/>
      <c r="CA35" s="94"/>
      <c r="CB35" s="94"/>
      <c r="CC35" s="94"/>
      <c r="CD35" s="96"/>
      <c r="CE35" s="94"/>
      <c r="CG35" s="94"/>
      <c r="CH35" s="94"/>
      <c r="CI35" s="94"/>
      <c r="CJ35" s="94"/>
      <c r="CK35" s="94"/>
      <c r="CL35" s="96"/>
      <c r="CM35" s="94"/>
      <c r="CO35" s="94"/>
      <c r="CP35" s="94"/>
      <c r="CQ35" s="94"/>
      <c r="CR35" s="94"/>
      <c r="CS35" s="94"/>
      <c r="CT35" s="96"/>
      <c r="CU35" s="94"/>
      <c r="CW35" s="94"/>
      <c r="CX35" s="94"/>
      <c r="CY35" s="94"/>
      <c r="CZ35" s="94"/>
      <c r="DA35" s="94"/>
    </row>
    <row r="36" spans="1:105" s="93" customFormat="1" ht="30" customHeight="1" x14ac:dyDescent="0.25">
      <c r="A36" s="106"/>
      <c r="B36" s="92"/>
      <c r="C36" s="92"/>
      <c r="D36" s="92"/>
      <c r="E36" s="111"/>
      <c r="F36" s="228"/>
      <c r="G36" s="74"/>
      <c r="H36" s="228"/>
      <c r="I36" s="74"/>
      <c r="J36" s="228"/>
      <c r="K36" s="74"/>
      <c r="L36" s="228"/>
      <c r="M36" s="74"/>
      <c r="N36" s="228"/>
      <c r="O36" s="74"/>
      <c r="P36" s="228"/>
      <c r="Q36" s="74"/>
      <c r="R36" s="228"/>
      <c r="S36" s="74"/>
      <c r="T36" s="228"/>
      <c r="U36" s="74"/>
      <c r="V36" s="228"/>
      <c r="W36" s="74"/>
      <c r="X36" s="228"/>
      <c r="Y36" s="74"/>
      <c r="Z36" s="228"/>
      <c r="AA36" s="75"/>
      <c r="AC36" s="94"/>
      <c r="AD36" s="94"/>
      <c r="AE36" s="94"/>
      <c r="AF36" s="94"/>
      <c r="AG36" s="94"/>
      <c r="AH36" s="96"/>
      <c r="AI36" s="94"/>
      <c r="AK36" s="94"/>
      <c r="AL36" s="94"/>
      <c r="AM36" s="94"/>
      <c r="AN36" s="94"/>
      <c r="AO36" s="94"/>
      <c r="AP36" s="96"/>
      <c r="AQ36" s="94"/>
      <c r="AS36" s="94"/>
      <c r="AT36" s="94"/>
      <c r="AU36" s="94"/>
      <c r="AV36" s="94"/>
      <c r="AW36" s="94"/>
      <c r="AX36" s="96"/>
      <c r="AY36" s="94"/>
      <c r="BA36" s="94"/>
      <c r="BB36" s="94"/>
      <c r="BC36" s="94"/>
      <c r="BD36" s="94"/>
      <c r="BE36" s="94"/>
      <c r="BF36" s="96"/>
      <c r="BG36" s="94"/>
      <c r="BI36" s="94"/>
      <c r="BJ36" s="94"/>
      <c r="BK36" s="94"/>
      <c r="BL36" s="94"/>
      <c r="BM36" s="94"/>
      <c r="BN36" s="96"/>
      <c r="BO36" s="94"/>
      <c r="BQ36" s="94"/>
      <c r="BR36" s="94"/>
      <c r="BS36" s="94"/>
      <c r="BT36" s="94"/>
      <c r="BU36" s="94"/>
      <c r="BV36" s="96"/>
      <c r="BW36" s="94"/>
      <c r="BY36" s="94"/>
      <c r="BZ36" s="94"/>
      <c r="CA36" s="94"/>
      <c r="CB36" s="94"/>
      <c r="CC36" s="94"/>
      <c r="CD36" s="96"/>
      <c r="CE36" s="94"/>
      <c r="CG36" s="94"/>
      <c r="CH36" s="94"/>
      <c r="CI36" s="94"/>
      <c r="CJ36" s="94"/>
      <c r="CK36" s="94"/>
      <c r="CL36" s="96"/>
      <c r="CM36" s="94"/>
      <c r="CO36" s="94"/>
      <c r="CP36" s="94"/>
      <c r="CQ36" s="94"/>
      <c r="CR36" s="94"/>
      <c r="CS36" s="94"/>
      <c r="CT36" s="96"/>
      <c r="CU36" s="94"/>
      <c r="CW36" s="94"/>
      <c r="CX36" s="94"/>
      <c r="CY36" s="94"/>
      <c r="CZ36" s="94"/>
      <c r="DA36" s="94"/>
    </row>
    <row r="37" spans="1:105" ht="21.95" customHeight="1" x14ac:dyDescent="0.25">
      <c r="A37" s="89" t="s">
        <v>23</v>
      </c>
      <c r="B37" s="38"/>
      <c r="C37" s="38"/>
      <c r="D37" s="38"/>
      <c r="E37" s="83"/>
      <c r="F37" s="229"/>
      <c r="G37" s="125"/>
      <c r="H37" s="229"/>
      <c r="I37" s="126"/>
      <c r="J37" s="229"/>
      <c r="K37" s="126"/>
      <c r="L37" s="229"/>
      <c r="M37" s="127"/>
      <c r="N37" s="229"/>
      <c r="O37" s="127"/>
      <c r="P37" s="229"/>
      <c r="Q37" s="127"/>
      <c r="R37" s="229"/>
      <c r="S37" s="127"/>
      <c r="T37" s="234"/>
      <c r="U37" s="128"/>
      <c r="V37" s="234"/>
      <c r="W37" s="128"/>
      <c r="X37" s="234"/>
      <c r="Y37" s="128"/>
      <c r="Z37" s="234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  <c r="BM37" s="108"/>
      <c r="BN37" s="108"/>
      <c r="BO37" s="108"/>
      <c r="BP37" s="108"/>
      <c r="BQ37" s="108"/>
      <c r="BR37" s="108"/>
      <c r="BS37" s="108"/>
      <c r="BT37" s="108"/>
      <c r="BU37" s="108"/>
      <c r="BV37" s="108"/>
      <c r="BW37" s="108"/>
      <c r="BX37" s="108"/>
      <c r="BY37" s="108"/>
      <c r="BZ37" s="108"/>
      <c r="CA37" s="108"/>
      <c r="CB37" s="108"/>
      <c r="CC37" s="108"/>
      <c r="CD37" s="108"/>
      <c r="CE37" s="108"/>
      <c r="CF37" s="108"/>
      <c r="CG37" s="108"/>
      <c r="CH37" s="108"/>
      <c r="CI37" s="108"/>
      <c r="CJ37" s="108"/>
      <c r="CK37" s="108"/>
      <c r="CL37" s="108"/>
      <c r="CM37" s="108"/>
      <c r="CN37" s="108"/>
      <c r="CO37" s="108"/>
      <c r="CP37" s="108"/>
      <c r="CQ37" s="108"/>
      <c r="CR37" s="108"/>
      <c r="CS37" s="108"/>
      <c r="CT37" s="108"/>
      <c r="CU37" s="108"/>
      <c r="CV37" s="108"/>
      <c r="CW37" s="108"/>
      <c r="CX37" s="108"/>
      <c r="CY37" s="108"/>
      <c r="CZ37" s="108"/>
      <c r="DA37" s="108"/>
    </row>
  </sheetData>
  <mergeCells count="6">
    <mergeCell ref="F6:Z6"/>
    <mergeCell ref="F7:V7"/>
    <mergeCell ref="P8:T8"/>
    <mergeCell ref="L10:N10"/>
    <mergeCell ref="P10:R10"/>
    <mergeCell ref="P9:R9"/>
  </mergeCells>
  <pageMargins left="0.5" right="0.5" top="0.5" bottom="0.6" header="0.49" footer="0.4"/>
  <pageSetup paperSize="9" scale="8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CQ32"/>
  <sheetViews>
    <sheetView zoomScaleNormal="100" zoomScaleSheetLayoutView="110" workbookViewId="0">
      <selection activeCell="D11" sqref="D11"/>
    </sheetView>
  </sheetViews>
  <sheetFormatPr defaultColWidth="8.85546875" defaultRowHeight="16.5" customHeight="1" x14ac:dyDescent="0.25"/>
  <cols>
    <col min="1" max="3" width="1.7109375" style="72" customWidth="1"/>
    <col min="4" max="4" width="40.5703125" style="72" customWidth="1"/>
    <col min="5" max="5" width="1" style="111" customWidth="1"/>
    <col min="6" max="6" width="12.5703125" style="75" customWidth="1"/>
    <col min="7" max="7" width="0.85546875" style="75" customWidth="1"/>
    <col min="8" max="8" width="14.140625" style="75" customWidth="1"/>
    <col min="9" max="9" width="0.85546875" style="75" customWidth="1"/>
    <col min="10" max="10" width="13.5703125" style="75" customWidth="1"/>
    <col min="11" max="11" width="0.85546875" style="75" customWidth="1"/>
    <col min="12" max="12" width="13.85546875" style="75" customWidth="1"/>
    <col min="13" max="13" width="0.85546875" style="75" customWidth="1"/>
    <col min="14" max="14" width="18.85546875" style="75" bestFit="1" customWidth="1"/>
    <col min="15" max="15" width="0.85546875" style="75" customWidth="1"/>
    <col min="16" max="16" width="13.7109375" style="112" customWidth="1"/>
    <col min="17" max="17" width="14.7109375" style="75" customWidth="1"/>
    <col min="18" max="18" width="9.5703125" style="111" customWidth="1"/>
    <col min="19" max="19" width="14.7109375" style="75" customWidth="1"/>
    <col min="20" max="20" width="1" style="75" customWidth="1"/>
    <col min="21" max="21" width="14.7109375" style="75" customWidth="1"/>
    <col min="22" max="22" width="1" style="75" customWidth="1"/>
    <col min="23" max="23" width="14.7109375" style="75" customWidth="1"/>
    <col min="24" max="24" width="1" style="112" customWidth="1"/>
    <col min="25" max="25" width="14.7109375" style="75" customWidth="1"/>
    <col min="26" max="26" width="1" style="111" customWidth="1"/>
    <col min="27" max="27" width="14.7109375" style="75" customWidth="1"/>
    <col min="28" max="28" width="1" style="75" customWidth="1"/>
    <col min="29" max="29" width="14.7109375" style="75" customWidth="1"/>
    <col min="30" max="30" width="1" style="75" customWidth="1"/>
    <col min="31" max="31" width="14.7109375" style="75" customWidth="1"/>
    <col min="32" max="32" width="1" style="112" customWidth="1"/>
    <col min="33" max="33" width="14.7109375" style="75" customWidth="1"/>
    <col min="34" max="34" width="1" style="111" customWidth="1"/>
    <col min="35" max="35" width="14.7109375" style="75" customWidth="1"/>
    <col min="36" max="36" width="1" style="75" customWidth="1"/>
    <col min="37" max="37" width="14.7109375" style="75" customWidth="1"/>
    <col min="38" max="38" width="1" style="75" customWidth="1"/>
    <col min="39" max="39" width="14.7109375" style="75" customWidth="1"/>
    <col min="40" max="40" width="1" style="112" customWidth="1"/>
    <col min="41" max="41" width="14.7109375" style="75" customWidth="1"/>
    <col min="42" max="42" width="1" style="111" customWidth="1"/>
    <col min="43" max="43" width="14.7109375" style="75" customWidth="1"/>
    <col min="44" max="44" width="1" style="75" customWidth="1"/>
    <col min="45" max="45" width="14.7109375" style="75" customWidth="1"/>
    <col min="46" max="46" width="1" style="75" customWidth="1"/>
    <col min="47" max="47" width="14.7109375" style="75" customWidth="1"/>
    <col min="48" max="48" width="1" style="112" customWidth="1"/>
    <col min="49" max="49" width="14.7109375" style="75" customWidth="1"/>
    <col min="50" max="50" width="1" style="111" customWidth="1"/>
    <col min="51" max="51" width="14.7109375" style="75" customWidth="1"/>
    <col min="52" max="52" width="1" style="75" customWidth="1"/>
    <col min="53" max="53" width="14.7109375" style="75" customWidth="1"/>
    <col min="54" max="54" width="1" style="75" customWidth="1"/>
    <col min="55" max="55" width="14.7109375" style="75" customWidth="1"/>
    <col min="56" max="56" width="1" style="112" customWidth="1"/>
    <col min="57" max="57" width="14.7109375" style="75" customWidth="1"/>
    <col min="58" max="58" width="1" style="111" customWidth="1"/>
    <col min="59" max="59" width="14.7109375" style="75" customWidth="1"/>
    <col min="60" max="60" width="1" style="75" customWidth="1"/>
    <col min="61" max="61" width="14.7109375" style="75" customWidth="1"/>
    <col min="62" max="62" width="1" style="75" customWidth="1"/>
    <col min="63" max="63" width="14.7109375" style="75" customWidth="1"/>
    <col min="64" max="64" width="1" style="112" customWidth="1"/>
    <col min="65" max="65" width="14.7109375" style="75" customWidth="1"/>
    <col min="66" max="66" width="1" style="111" customWidth="1"/>
    <col min="67" max="67" width="14.7109375" style="75" customWidth="1"/>
    <col min="68" max="68" width="1" style="75" customWidth="1"/>
    <col min="69" max="69" width="14.7109375" style="75" customWidth="1"/>
    <col min="70" max="70" width="1" style="75" customWidth="1"/>
    <col min="71" max="71" width="14.7109375" style="75" customWidth="1"/>
    <col min="72" max="72" width="1" style="112" customWidth="1"/>
    <col min="73" max="73" width="14.7109375" style="75" customWidth="1"/>
    <col min="74" max="74" width="1" style="111" customWidth="1"/>
    <col min="75" max="75" width="14.7109375" style="75" customWidth="1"/>
    <col min="76" max="76" width="1" style="75" customWidth="1"/>
    <col min="77" max="77" width="14.7109375" style="75" customWidth="1"/>
    <col min="78" max="78" width="1" style="75" customWidth="1"/>
    <col min="79" max="79" width="14.7109375" style="75" customWidth="1"/>
    <col min="80" max="80" width="1" style="112" customWidth="1"/>
    <col min="81" max="81" width="14.7109375" style="75" customWidth="1"/>
    <col min="82" max="82" width="1" style="111" customWidth="1"/>
    <col min="83" max="83" width="14.7109375" style="75" customWidth="1"/>
    <col min="84" max="84" width="1" style="75" customWidth="1"/>
    <col min="85" max="85" width="14.7109375" style="75" customWidth="1"/>
    <col min="86" max="86" width="1" style="75" customWidth="1"/>
    <col min="87" max="87" width="14.7109375" style="75" customWidth="1"/>
    <col min="88" max="88" width="1" style="112" customWidth="1"/>
    <col min="89" max="89" width="14.7109375" style="75" customWidth="1"/>
    <col min="90" max="90" width="1" style="111" customWidth="1"/>
    <col min="91" max="91" width="14.7109375" style="75" customWidth="1"/>
    <col min="92" max="92" width="1" style="75" customWidth="1"/>
    <col min="93" max="93" width="14.7109375" style="75" customWidth="1"/>
    <col min="94" max="94" width="1" style="75" customWidth="1"/>
    <col min="95" max="95" width="14.7109375" style="75" customWidth="1"/>
    <col min="96" max="16384" width="8.85546875" style="133"/>
  </cols>
  <sheetData>
    <row r="1" spans="1:95" s="72" customFormat="1" ht="16.5" customHeight="1" x14ac:dyDescent="0.25">
      <c r="A1" s="129" t="str">
        <f>'E6'!A1</f>
        <v>S&amp;P Syndicate Public Company Limited and its subsidiaries</v>
      </c>
      <c r="E1" s="111"/>
      <c r="F1" s="75"/>
      <c r="G1" s="75"/>
      <c r="H1" s="75"/>
      <c r="I1" s="75"/>
      <c r="J1" s="75"/>
      <c r="K1" s="75"/>
      <c r="L1" s="75"/>
      <c r="M1" s="75"/>
      <c r="N1" s="130"/>
      <c r="O1" s="130"/>
      <c r="P1" s="112"/>
      <c r="Q1" s="75"/>
      <c r="R1" s="111"/>
      <c r="S1" s="75"/>
      <c r="T1" s="75"/>
      <c r="U1" s="75"/>
      <c r="V1" s="75"/>
      <c r="W1" s="130"/>
      <c r="X1" s="112"/>
      <c r="Y1" s="75"/>
      <c r="Z1" s="111"/>
      <c r="AA1" s="75"/>
      <c r="AB1" s="75"/>
      <c r="AC1" s="75"/>
      <c r="AD1" s="75"/>
      <c r="AE1" s="130"/>
      <c r="AF1" s="112"/>
      <c r="AG1" s="75"/>
      <c r="AH1" s="111"/>
      <c r="AI1" s="75"/>
      <c r="AJ1" s="75"/>
      <c r="AK1" s="75"/>
      <c r="AL1" s="75"/>
      <c r="AM1" s="130"/>
      <c r="AN1" s="112"/>
      <c r="AO1" s="75"/>
      <c r="AP1" s="111"/>
      <c r="AQ1" s="75"/>
      <c r="AR1" s="75"/>
      <c r="AS1" s="75"/>
      <c r="AT1" s="75"/>
      <c r="AU1" s="130"/>
      <c r="AV1" s="112"/>
      <c r="AW1" s="75"/>
      <c r="AX1" s="111"/>
      <c r="AY1" s="75"/>
      <c r="AZ1" s="75"/>
      <c r="BA1" s="75"/>
      <c r="BB1" s="75"/>
      <c r="BC1" s="130"/>
      <c r="BD1" s="112"/>
      <c r="BE1" s="75"/>
      <c r="BF1" s="111"/>
      <c r="BG1" s="75"/>
      <c r="BH1" s="75"/>
      <c r="BI1" s="75"/>
      <c r="BJ1" s="75"/>
      <c r="BK1" s="130"/>
      <c r="BL1" s="112"/>
      <c r="BM1" s="75"/>
      <c r="BN1" s="111"/>
      <c r="BO1" s="75"/>
      <c r="BP1" s="75"/>
      <c r="BQ1" s="75"/>
      <c r="BR1" s="75"/>
      <c r="BS1" s="130"/>
      <c r="BT1" s="112"/>
      <c r="BU1" s="75"/>
      <c r="BV1" s="111"/>
      <c r="BW1" s="75"/>
      <c r="BX1" s="75"/>
      <c r="BY1" s="75"/>
      <c r="BZ1" s="75"/>
      <c r="CA1" s="130"/>
      <c r="CB1" s="112"/>
      <c r="CC1" s="75"/>
      <c r="CD1" s="111"/>
      <c r="CE1" s="75"/>
      <c r="CF1" s="75"/>
      <c r="CG1" s="75"/>
      <c r="CH1" s="75"/>
      <c r="CI1" s="130"/>
      <c r="CJ1" s="112"/>
      <c r="CK1" s="75"/>
      <c r="CL1" s="111"/>
      <c r="CM1" s="75"/>
      <c r="CN1" s="75"/>
      <c r="CO1" s="75"/>
      <c r="CP1" s="75"/>
      <c r="CQ1" s="130"/>
    </row>
    <row r="2" spans="1:95" s="72" customFormat="1" ht="16.5" customHeight="1" x14ac:dyDescent="0.25">
      <c r="A2" s="71" t="s">
        <v>146</v>
      </c>
      <c r="E2" s="111"/>
      <c r="F2" s="75"/>
      <c r="G2" s="75"/>
      <c r="H2" s="75"/>
      <c r="I2" s="75"/>
      <c r="J2" s="75"/>
      <c r="K2" s="75"/>
      <c r="L2" s="75"/>
      <c r="M2" s="75"/>
      <c r="N2" s="75"/>
      <c r="O2" s="75"/>
      <c r="P2" s="112"/>
      <c r="Q2" s="75"/>
      <c r="R2" s="111"/>
      <c r="S2" s="75"/>
      <c r="T2" s="75"/>
      <c r="U2" s="75"/>
      <c r="V2" s="75"/>
      <c r="W2" s="75"/>
      <c r="X2" s="112"/>
      <c r="Y2" s="75"/>
      <c r="Z2" s="111"/>
      <c r="AA2" s="75"/>
      <c r="AB2" s="75"/>
      <c r="AC2" s="75"/>
      <c r="AD2" s="75"/>
      <c r="AE2" s="75"/>
      <c r="AF2" s="112"/>
      <c r="AG2" s="75"/>
      <c r="AH2" s="111"/>
      <c r="AI2" s="75"/>
      <c r="AJ2" s="75"/>
      <c r="AK2" s="75"/>
      <c r="AL2" s="75"/>
      <c r="AM2" s="75"/>
      <c r="AN2" s="112"/>
      <c r="AO2" s="75"/>
      <c r="AP2" s="111"/>
      <c r="AQ2" s="75"/>
      <c r="AR2" s="75"/>
      <c r="AS2" s="75"/>
      <c r="AT2" s="75"/>
      <c r="AU2" s="75"/>
      <c r="AV2" s="112"/>
      <c r="AW2" s="75"/>
      <c r="AX2" s="111"/>
      <c r="AY2" s="75"/>
      <c r="AZ2" s="75"/>
      <c r="BA2" s="75"/>
      <c r="BB2" s="75"/>
      <c r="BC2" s="75"/>
      <c r="BD2" s="112"/>
      <c r="BE2" s="75"/>
      <c r="BF2" s="111"/>
      <c r="BG2" s="75"/>
      <c r="BH2" s="75"/>
      <c r="BI2" s="75"/>
      <c r="BJ2" s="75"/>
      <c r="BK2" s="75"/>
      <c r="BL2" s="112"/>
      <c r="BM2" s="75"/>
      <c r="BN2" s="111"/>
      <c r="BO2" s="75"/>
      <c r="BP2" s="75"/>
      <c r="BQ2" s="75"/>
      <c r="BR2" s="75"/>
      <c r="BS2" s="75"/>
      <c r="BT2" s="112"/>
      <c r="BU2" s="75"/>
      <c r="BV2" s="111"/>
      <c r="BW2" s="75"/>
      <c r="BX2" s="75"/>
      <c r="BY2" s="75"/>
      <c r="BZ2" s="75"/>
      <c r="CA2" s="75"/>
      <c r="CB2" s="112"/>
      <c r="CC2" s="75"/>
      <c r="CD2" s="111"/>
      <c r="CE2" s="75"/>
      <c r="CF2" s="75"/>
      <c r="CG2" s="75"/>
      <c r="CH2" s="75"/>
      <c r="CI2" s="75"/>
      <c r="CJ2" s="112"/>
      <c r="CK2" s="75"/>
      <c r="CL2" s="111"/>
      <c r="CM2" s="75"/>
      <c r="CN2" s="75"/>
      <c r="CO2" s="75"/>
      <c r="CP2" s="75"/>
      <c r="CQ2" s="75"/>
    </row>
    <row r="3" spans="1:95" s="72" customFormat="1" ht="16.5" customHeight="1" x14ac:dyDescent="0.25">
      <c r="A3" s="131" t="s">
        <v>78</v>
      </c>
      <c r="B3" s="76"/>
      <c r="C3" s="76"/>
      <c r="D3" s="76"/>
      <c r="E3" s="132"/>
      <c r="F3" s="79"/>
      <c r="G3" s="79"/>
      <c r="H3" s="79"/>
      <c r="I3" s="79"/>
      <c r="J3" s="79"/>
      <c r="K3" s="79"/>
      <c r="L3" s="79"/>
      <c r="M3" s="79"/>
      <c r="N3" s="79"/>
      <c r="O3" s="79"/>
      <c r="P3" s="115"/>
      <c r="Q3" s="75"/>
      <c r="R3" s="111"/>
      <c r="S3" s="75"/>
      <c r="T3" s="75"/>
      <c r="U3" s="75"/>
      <c r="V3" s="75"/>
      <c r="W3" s="75"/>
      <c r="X3" s="112"/>
      <c r="Y3" s="75"/>
      <c r="Z3" s="111"/>
      <c r="AA3" s="75"/>
      <c r="AB3" s="75"/>
      <c r="AC3" s="75"/>
      <c r="AD3" s="75"/>
      <c r="AE3" s="75"/>
      <c r="AF3" s="112"/>
      <c r="AG3" s="75"/>
      <c r="AH3" s="111"/>
      <c r="AI3" s="75"/>
      <c r="AJ3" s="75"/>
      <c r="AK3" s="75"/>
      <c r="AL3" s="75"/>
      <c r="AM3" s="75"/>
      <c r="AN3" s="112"/>
      <c r="AO3" s="75"/>
      <c r="AP3" s="111"/>
      <c r="AQ3" s="75"/>
      <c r="AR3" s="75"/>
      <c r="AS3" s="75"/>
      <c r="AT3" s="75"/>
      <c r="AU3" s="75"/>
      <c r="AV3" s="112"/>
      <c r="AW3" s="75"/>
      <c r="AX3" s="111"/>
      <c r="AY3" s="75"/>
      <c r="AZ3" s="75"/>
      <c r="BA3" s="75"/>
      <c r="BB3" s="75"/>
      <c r="BC3" s="75"/>
      <c r="BD3" s="112"/>
      <c r="BE3" s="75"/>
      <c r="BF3" s="111"/>
      <c r="BG3" s="75"/>
      <c r="BH3" s="75"/>
      <c r="BI3" s="75"/>
      <c r="BJ3" s="75"/>
      <c r="BK3" s="75"/>
      <c r="BL3" s="112"/>
      <c r="BM3" s="75"/>
      <c r="BN3" s="111"/>
      <c r="BO3" s="75"/>
      <c r="BP3" s="75"/>
      <c r="BQ3" s="75"/>
      <c r="BR3" s="75"/>
      <c r="BS3" s="75"/>
      <c r="BT3" s="112"/>
      <c r="BU3" s="75"/>
      <c r="BV3" s="111"/>
      <c r="BW3" s="75"/>
      <c r="BX3" s="75"/>
      <c r="BY3" s="75"/>
      <c r="BZ3" s="75"/>
      <c r="CA3" s="75"/>
      <c r="CB3" s="112"/>
      <c r="CC3" s="75"/>
      <c r="CD3" s="111"/>
      <c r="CE3" s="75"/>
      <c r="CF3" s="75"/>
      <c r="CG3" s="75"/>
      <c r="CH3" s="75"/>
      <c r="CI3" s="75"/>
      <c r="CJ3" s="112"/>
      <c r="CK3" s="75"/>
      <c r="CL3" s="111"/>
      <c r="CM3" s="75"/>
      <c r="CN3" s="75"/>
      <c r="CO3" s="75"/>
      <c r="CP3" s="75"/>
      <c r="CQ3" s="75"/>
    </row>
    <row r="4" spans="1:95" ht="16.5" customHeight="1" x14ac:dyDescent="0.25">
      <c r="A4" s="116"/>
      <c r="B4" s="71"/>
      <c r="E4" s="73"/>
      <c r="P4" s="75"/>
      <c r="R4" s="73"/>
      <c r="X4" s="75"/>
      <c r="Z4" s="73"/>
      <c r="AF4" s="75"/>
      <c r="AH4" s="73"/>
      <c r="AN4" s="75"/>
      <c r="AP4" s="73"/>
      <c r="AV4" s="75"/>
      <c r="AX4" s="73"/>
      <c r="BD4" s="75"/>
      <c r="BF4" s="73"/>
      <c r="BL4" s="75"/>
      <c r="BN4" s="73"/>
      <c r="BT4" s="75"/>
      <c r="BV4" s="73"/>
      <c r="CB4" s="75"/>
      <c r="CD4" s="73"/>
      <c r="CJ4" s="75"/>
      <c r="CL4" s="73"/>
    </row>
    <row r="5" spans="1:95" ht="16.5" customHeight="1" x14ac:dyDescent="0.25">
      <c r="A5" s="116"/>
      <c r="B5" s="71"/>
      <c r="E5" s="73"/>
      <c r="P5" s="75"/>
      <c r="R5" s="73"/>
      <c r="X5" s="75"/>
      <c r="Z5" s="73"/>
      <c r="AF5" s="75"/>
      <c r="AH5" s="73"/>
      <c r="AN5" s="75"/>
      <c r="AP5" s="73"/>
      <c r="AV5" s="75"/>
      <c r="AX5" s="73"/>
      <c r="BD5" s="75"/>
      <c r="BF5" s="73"/>
      <c r="BL5" s="75"/>
      <c r="BN5" s="73"/>
      <c r="BT5" s="75"/>
      <c r="BV5" s="73"/>
      <c r="CB5" s="75"/>
      <c r="CD5" s="73"/>
      <c r="CJ5" s="75"/>
      <c r="CL5" s="73"/>
    </row>
    <row r="6" spans="1:95" s="86" customFormat="1" ht="16.5" customHeight="1" x14ac:dyDescent="0.25">
      <c r="A6" s="116"/>
      <c r="B6" s="71"/>
      <c r="C6" s="71"/>
      <c r="D6" s="71"/>
      <c r="E6" s="134"/>
      <c r="F6" s="257" t="s">
        <v>105</v>
      </c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130"/>
      <c r="R6" s="134"/>
      <c r="S6" s="130"/>
      <c r="T6" s="130"/>
      <c r="U6" s="130"/>
      <c r="V6" s="130"/>
      <c r="W6" s="130"/>
      <c r="X6" s="130"/>
      <c r="Y6" s="130"/>
      <c r="Z6" s="134"/>
      <c r="AA6" s="130"/>
      <c r="AB6" s="130"/>
      <c r="AC6" s="130"/>
      <c r="AD6" s="130"/>
      <c r="AE6" s="130"/>
      <c r="AF6" s="130"/>
      <c r="AG6" s="130"/>
      <c r="AH6" s="134"/>
      <c r="AI6" s="130"/>
      <c r="AJ6" s="130"/>
      <c r="AK6" s="130"/>
      <c r="AL6" s="130"/>
      <c r="AM6" s="130"/>
      <c r="AN6" s="130"/>
      <c r="AO6" s="130"/>
      <c r="AP6" s="134"/>
      <c r="AQ6" s="130"/>
      <c r="AR6" s="130"/>
      <c r="AS6" s="130"/>
      <c r="AT6" s="130"/>
      <c r="AU6" s="130"/>
      <c r="AV6" s="130"/>
      <c r="AW6" s="130"/>
      <c r="AX6" s="134"/>
      <c r="AY6" s="130"/>
      <c r="AZ6" s="130"/>
      <c r="BA6" s="130"/>
      <c r="BB6" s="130"/>
      <c r="BC6" s="130"/>
      <c r="BD6" s="130"/>
      <c r="BE6" s="130"/>
      <c r="BF6" s="134"/>
      <c r="BG6" s="130"/>
      <c r="BH6" s="130"/>
      <c r="BI6" s="130"/>
      <c r="BJ6" s="130"/>
      <c r="BK6" s="130"/>
      <c r="BL6" s="130"/>
      <c r="BM6" s="130"/>
      <c r="BN6" s="134"/>
      <c r="BO6" s="130"/>
      <c r="BP6" s="130"/>
      <c r="BQ6" s="130"/>
      <c r="BR6" s="130"/>
      <c r="BS6" s="130"/>
      <c r="BT6" s="130"/>
      <c r="BU6" s="130"/>
      <c r="BV6" s="134"/>
      <c r="BW6" s="130"/>
      <c r="BX6" s="130"/>
      <c r="BY6" s="130"/>
      <c r="BZ6" s="130"/>
      <c r="CA6" s="130"/>
      <c r="CB6" s="130"/>
      <c r="CC6" s="130"/>
      <c r="CD6" s="134"/>
      <c r="CE6" s="130"/>
      <c r="CF6" s="130"/>
      <c r="CG6" s="130"/>
      <c r="CH6" s="130"/>
      <c r="CI6" s="130"/>
      <c r="CJ6" s="130"/>
      <c r="CK6" s="130"/>
      <c r="CL6" s="134"/>
      <c r="CM6" s="130"/>
      <c r="CN6" s="130"/>
      <c r="CO6" s="130"/>
      <c r="CP6" s="130"/>
      <c r="CQ6" s="130"/>
    </row>
    <row r="7" spans="1:95" s="86" customFormat="1" ht="16.5" customHeight="1" x14ac:dyDescent="0.25">
      <c r="A7" s="71"/>
      <c r="B7" s="71"/>
      <c r="C7" s="71"/>
      <c r="D7" s="71"/>
      <c r="E7" s="135"/>
      <c r="F7" s="130"/>
      <c r="G7" s="130"/>
      <c r="H7" s="130"/>
      <c r="I7" s="130"/>
      <c r="J7" s="130"/>
      <c r="K7" s="130"/>
      <c r="L7" s="130"/>
      <c r="M7" s="130"/>
      <c r="N7" s="136" t="s">
        <v>77</v>
      </c>
      <c r="O7" s="136"/>
      <c r="P7" s="137"/>
      <c r="Q7" s="130"/>
      <c r="R7" s="135"/>
      <c r="S7" s="130"/>
      <c r="T7" s="130"/>
      <c r="U7" s="130"/>
      <c r="V7" s="130"/>
      <c r="W7" s="130"/>
      <c r="X7" s="138"/>
      <c r="Y7" s="130"/>
      <c r="Z7" s="135"/>
      <c r="AA7" s="130"/>
      <c r="AB7" s="130"/>
      <c r="AC7" s="130"/>
      <c r="AD7" s="130"/>
      <c r="AE7" s="130"/>
      <c r="AF7" s="138"/>
      <c r="AG7" s="130"/>
      <c r="AH7" s="135"/>
      <c r="AI7" s="130"/>
      <c r="AJ7" s="130"/>
      <c r="AK7" s="130"/>
      <c r="AL7" s="130"/>
      <c r="AM7" s="130"/>
      <c r="AN7" s="138"/>
      <c r="AO7" s="130"/>
      <c r="AP7" s="135"/>
      <c r="AQ7" s="130"/>
      <c r="AR7" s="130"/>
      <c r="AS7" s="130"/>
      <c r="AT7" s="130"/>
      <c r="AU7" s="130"/>
      <c r="AV7" s="138"/>
      <c r="AW7" s="130"/>
      <c r="AX7" s="135"/>
      <c r="AY7" s="130"/>
      <c r="AZ7" s="130"/>
      <c r="BA7" s="130"/>
      <c r="BB7" s="130"/>
      <c r="BC7" s="130"/>
      <c r="BD7" s="138"/>
      <c r="BE7" s="130"/>
      <c r="BF7" s="135"/>
      <c r="BG7" s="130"/>
      <c r="BH7" s="130"/>
      <c r="BI7" s="130"/>
      <c r="BJ7" s="130"/>
      <c r="BK7" s="130"/>
      <c r="BL7" s="138"/>
      <c r="BM7" s="130"/>
      <c r="BN7" s="135"/>
      <c r="BO7" s="130"/>
      <c r="BP7" s="130"/>
      <c r="BQ7" s="130"/>
      <c r="BR7" s="130"/>
      <c r="BS7" s="130"/>
      <c r="BT7" s="138"/>
      <c r="BU7" s="130"/>
      <c r="BV7" s="135"/>
      <c r="BW7" s="130"/>
      <c r="BX7" s="130"/>
      <c r="BY7" s="130"/>
      <c r="BZ7" s="130"/>
      <c r="CA7" s="130"/>
      <c r="CB7" s="138"/>
      <c r="CC7" s="130"/>
      <c r="CD7" s="135"/>
      <c r="CE7" s="130"/>
      <c r="CF7" s="130"/>
      <c r="CG7" s="130"/>
      <c r="CH7" s="130"/>
      <c r="CI7" s="130"/>
      <c r="CJ7" s="138"/>
      <c r="CK7" s="130"/>
      <c r="CL7" s="135"/>
      <c r="CM7" s="130"/>
      <c r="CN7" s="130"/>
      <c r="CO7" s="130"/>
      <c r="CP7" s="130"/>
      <c r="CQ7" s="130"/>
    </row>
    <row r="8" spans="1:95" s="86" customFormat="1" ht="16.5" customHeight="1" x14ac:dyDescent="0.25">
      <c r="A8" s="71"/>
      <c r="B8" s="71"/>
      <c r="C8" s="71"/>
      <c r="D8" s="71"/>
      <c r="E8" s="135"/>
      <c r="F8" s="130"/>
      <c r="G8" s="130"/>
      <c r="H8" s="130"/>
      <c r="I8" s="130"/>
      <c r="J8" s="130"/>
      <c r="K8" s="130"/>
      <c r="L8" s="130"/>
      <c r="M8" s="130"/>
      <c r="N8" s="139" t="s">
        <v>123</v>
      </c>
      <c r="O8" s="140"/>
      <c r="P8" s="138"/>
      <c r="Q8" s="130"/>
      <c r="R8" s="135"/>
      <c r="S8" s="130"/>
      <c r="T8" s="130"/>
      <c r="U8" s="130"/>
      <c r="V8" s="130"/>
      <c r="W8" s="130"/>
      <c r="X8" s="138"/>
      <c r="Y8" s="130"/>
      <c r="Z8" s="135"/>
      <c r="AA8" s="130"/>
      <c r="AB8" s="130"/>
      <c r="AC8" s="130"/>
      <c r="AD8" s="130"/>
      <c r="AE8" s="130"/>
      <c r="AF8" s="138"/>
      <c r="AG8" s="130"/>
      <c r="AH8" s="135"/>
      <c r="AI8" s="130"/>
      <c r="AJ8" s="130"/>
      <c r="AK8" s="130"/>
      <c r="AL8" s="130"/>
      <c r="AM8" s="130"/>
      <c r="AN8" s="138"/>
      <c r="AO8" s="130"/>
      <c r="AP8" s="135"/>
      <c r="AQ8" s="130"/>
      <c r="AR8" s="130"/>
      <c r="AS8" s="130"/>
      <c r="AT8" s="130"/>
      <c r="AU8" s="130"/>
      <c r="AV8" s="138"/>
      <c r="AW8" s="130"/>
      <c r="AX8" s="135"/>
      <c r="AY8" s="130"/>
      <c r="AZ8" s="130"/>
      <c r="BA8" s="130"/>
      <c r="BB8" s="130"/>
      <c r="BC8" s="130"/>
      <c r="BD8" s="138"/>
      <c r="BE8" s="130"/>
      <c r="BF8" s="135"/>
      <c r="BG8" s="130"/>
      <c r="BH8" s="130"/>
      <c r="BI8" s="130"/>
      <c r="BJ8" s="130"/>
      <c r="BK8" s="130"/>
      <c r="BL8" s="138"/>
      <c r="BM8" s="130"/>
      <c r="BN8" s="135"/>
      <c r="BO8" s="130"/>
      <c r="BP8" s="130"/>
      <c r="BQ8" s="130"/>
      <c r="BR8" s="130"/>
      <c r="BS8" s="130"/>
      <c r="BT8" s="138"/>
      <c r="BU8" s="130"/>
      <c r="BV8" s="135"/>
      <c r="BW8" s="130"/>
      <c r="BX8" s="130"/>
      <c r="BY8" s="130"/>
      <c r="BZ8" s="130"/>
      <c r="CA8" s="130"/>
      <c r="CB8" s="138"/>
      <c r="CC8" s="130"/>
      <c r="CD8" s="135"/>
      <c r="CE8" s="130"/>
      <c r="CF8" s="130"/>
      <c r="CG8" s="130"/>
      <c r="CH8" s="130"/>
      <c r="CI8" s="130"/>
      <c r="CJ8" s="138"/>
      <c r="CK8" s="130"/>
      <c r="CL8" s="135"/>
      <c r="CM8" s="130"/>
      <c r="CN8" s="130"/>
      <c r="CO8" s="130"/>
      <c r="CP8" s="130"/>
      <c r="CQ8" s="130"/>
    </row>
    <row r="9" spans="1:95" s="86" customFormat="1" ht="16.5" customHeight="1" x14ac:dyDescent="0.25">
      <c r="A9" s="71"/>
      <c r="B9" s="71"/>
      <c r="C9" s="71"/>
      <c r="D9" s="71"/>
      <c r="E9" s="135"/>
      <c r="F9" s="130"/>
      <c r="G9" s="130"/>
      <c r="H9" s="130"/>
      <c r="I9" s="130"/>
      <c r="J9" s="130"/>
      <c r="K9" s="130"/>
      <c r="L9" s="130"/>
      <c r="M9" s="130"/>
      <c r="N9" s="140" t="s">
        <v>208</v>
      </c>
      <c r="O9" s="140"/>
      <c r="P9" s="138"/>
      <c r="Q9" s="130"/>
      <c r="R9" s="135"/>
      <c r="S9" s="130"/>
      <c r="T9" s="130"/>
      <c r="U9" s="130"/>
      <c r="V9" s="130"/>
      <c r="W9" s="130"/>
      <c r="X9" s="138"/>
      <c r="Y9" s="130"/>
      <c r="Z9" s="135"/>
      <c r="AA9" s="130"/>
      <c r="AB9" s="130"/>
      <c r="AC9" s="130"/>
      <c r="AD9" s="130"/>
      <c r="AE9" s="130"/>
      <c r="AF9" s="138"/>
      <c r="AG9" s="130"/>
      <c r="AH9" s="135"/>
      <c r="AI9" s="130"/>
      <c r="AJ9" s="130"/>
      <c r="AK9" s="130"/>
      <c r="AL9" s="130"/>
      <c r="AM9" s="130"/>
      <c r="AN9" s="138"/>
      <c r="AO9" s="130"/>
      <c r="AP9" s="135"/>
      <c r="AQ9" s="130"/>
      <c r="AR9" s="130"/>
      <c r="AS9" s="130"/>
      <c r="AT9" s="130"/>
      <c r="AU9" s="130"/>
      <c r="AV9" s="138"/>
      <c r="AW9" s="130"/>
      <c r="AX9" s="135"/>
      <c r="AY9" s="130"/>
      <c r="AZ9" s="130"/>
      <c r="BA9" s="130"/>
      <c r="BB9" s="130"/>
      <c r="BC9" s="130"/>
      <c r="BD9" s="138"/>
      <c r="BE9" s="130"/>
      <c r="BF9" s="135"/>
      <c r="BG9" s="130"/>
      <c r="BH9" s="130"/>
      <c r="BI9" s="130"/>
      <c r="BJ9" s="130"/>
      <c r="BK9" s="130"/>
      <c r="BL9" s="138"/>
      <c r="BM9" s="130"/>
      <c r="BN9" s="135"/>
      <c r="BO9" s="130"/>
      <c r="BP9" s="130"/>
      <c r="BQ9" s="130"/>
      <c r="BR9" s="130"/>
      <c r="BS9" s="130"/>
      <c r="BT9" s="138"/>
      <c r="BU9" s="130"/>
      <c r="BV9" s="135"/>
      <c r="BW9" s="130"/>
      <c r="BX9" s="130"/>
      <c r="BY9" s="130"/>
      <c r="BZ9" s="130"/>
      <c r="CA9" s="130"/>
      <c r="CB9" s="138"/>
      <c r="CC9" s="130"/>
      <c r="CD9" s="135"/>
      <c r="CE9" s="130"/>
      <c r="CF9" s="130"/>
      <c r="CG9" s="130"/>
      <c r="CH9" s="130"/>
      <c r="CI9" s="130"/>
      <c r="CJ9" s="138"/>
      <c r="CK9" s="130"/>
      <c r="CL9" s="135"/>
      <c r="CM9" s="130"/>
      <c r="CN9" s="130"/>
      <c r="CO9" s="130"/>
      <c r="CP9" s="130"/>
      <c r="CQ9" s="130"/>
    </row>
    <row r="10" spans="1:95" s="86" customFormat="1" ht="16.5" customHeight="1" x14ac:dyDescent="0.25">
      <c r="A10" s="71"/>
      <c r="B10" s="71"/>
      <c r="C10" s="71"/>
      <c r="D10" s="71"/>
      <c r="E10" s="135"/>
      <c r="G10" s="130"/>
      <c r="H10" s="130"/>
      <c r="I10" s="130"/>
      <c r="J10" s="257" t="s">
        <v>55</v>
      </c>
      <c r="K10" s="257"/>
      <c r="L10" s="257"/>
      <c r="M10" s="130"/>
      <c r="N10" s="180" t="s">
        <v>207</v>
      </c>
      <c r="O10" s="140"/>
      <c r="P10" s="130"/>
      <c r="Q10" s="130"/>
      <c r="R10" s="135"/>
      <c r="S10" s="130"/>
      <c r="T10" s="130"/>
      <c r="U10" s="130"/>
      <c r="V10" s="130"/>
      <c r="W10" s="130"/>
      <c r="X10" s="138"/>
      <c r="Y10" s="130"/>
      <c r="Z10" s="135"/>
      <c r="AA10" s="130"/>
      <c r="AB10" s="130"/>
      <c r="AC10" s="130"/>
      <c r="AD10" s="130"/>
      <c r="AE10" s="130"/>
      <c r="AF10" s="138"/>
      <c r="AG10" s="130"/>
      <c r="AH10" s="135"/>
      <c r="AI10" s="130"/>
      <c r="AJ10" s="130"/>
      <c r="AK10" s="130"/>
      <c r="AL10" s="130"/>
      <c r="AM10" s="130"/>
      <c r="AN10" s="138"/>
      <c r="AO10" s="130"/>
      <c r="AP10" s="135"/>
      <c r="AQ10" s="130"/>
      <c r="AR10" s="130"/>
      <c r="AS10" s="130"/>
      <c r="AT10" s="130"/>
      <c r="AU10" s="130"/>
      <c r="AV10" s="138"/>
      <c r="AW10" s="130"/>
      <c r="AX10" s="135"/>
      <c r="AY10" s="130"/>
      <c r="AZ10" s="130"/>
      <c r="BA10" s="130"/>
      <c r="BB10" s="130"/>
      <c r="BC10" s="130"/>
      <c r="BD10" s="138"/>
      <c r="BE10" s="130"/>
      <c r="BF10" s="135"/>
      <c r="BG10" s="130"/>
      <c r="BH10" s="130"/>
      <c r="BI10" s="130"/>
      <c r="BJ10" s="130"/>
      <c r="BK10" s="130"/>
      <c r="BL10" s="138"/>
      <c r="BM10" s="130"/>
      <c r="BN10" s="135"/>
      <c r="BO10" s="130"/>
      <c r="BP10" s="130"/>
      <c r="BQ10" s="130"/>
      <c r="BR10" s="130"/>
      <c r="BS10" s="130"/>
      <c r="BT10" s="138"/>
      <c r="BU10" s="130"/>
      <c r="BV10" s="135"/>
      <c r="BW10" s="130"/>
      <c r="BX10" s="130"/>
      <c r="BY10" s="130"/>
      <c r="BZ10" s="130"/>
      <c r="CA10" s="130"/>
      <c r="CB10" s="138"/>
      <c r="CC10" s="130"/>
      <c r="CD10" s="135"/>
      <c r="CE10" s="130"/>
      <c r="CF10" s="130"/>
      <c r="CG10" s="130"/>
      <c r="CH10" s="130"/>
      <c r="CI10" s="130"/>
      <c r="CJ10" s="138"/>
      <c r="CK10" s="130"/>
      <c r="CL10" s="135"/>
      <c r="CM10" s="130"/>
      <c r="CN10" s="130"/>
      <c r="CO10" s="130"/>
      <c r="CP10" s="130"/>
      <c r="CQ10" s="130"/>
    </row>
    <row r="11" spans="1:95" s="86" customFormat="1" ht="16.5" customHeight="1" x14ac:dyDescent="0.25">
      <c r="A11" s="71"/>
      <c r="B11" s="71"/>
      <c r="C11" s="71"/>
      <c r="D11" s="71"/>
      <c r="E11" s="135"/>
      <c r="F11" s="130" t="s">
        <v>56</v>
      </c>
      <c r="G11" s="109"/>
      <c r="I11" s="130"/>
      <c r="M11" s="130"/>
      <c r="N11" s="135" t="s">
        <v>121</v>
      </c>
      <c r="O11" s="110"/>
      <c r="Q11" s="130"/>
      <c r="R11" s="135"/>
      <c r="S11" s="130"/>
      <c r="T11" s="130"/>
      <c r="U11" s="130"/>
      <c r="V11" s="130"/>
      <c r="W11" s="130"/>
      <c r="X11" s="138"/>
      <c r="Y11" s="130"/>
      <c r="Z11" s="135"/>
      <c r="AA11" s="130"/>
      <c r="AB11" s="130"/>
      <c r="AC11" s="130"/>
      <c r="AD11" s="130"/>
      <c r="AE11" s="130"/>
      <c r="AF11" s="138"/>
      <c r="AG11" s="130"/>
      <c r="AH11" s="135"/>
      <c r="AI11" s="130"/>
      <c r="AJ11" s="130"/>
      <c r="AK11" s="130"/>
      <c r="AL11" s="130"/>
      <c r="AM11" s="130"/>
      <c r="AN11" s="138"/>
      <c r="AO11" s="130"/>
      <c r="AP11" s="135"/>
      <c r="AQ11" s="130"/>
      <c r="AR11" s="130"/>
      <c r="AS11" s="130"/>
      <c r="AT11" s="130"/>
      <c r="AU11" s="130"/>
      <c r="AV11" s="138"/>
      <c r="AW11" s="130"/>
      <c r="AX11" s="135"/>
      <c r="AY11" s="130"/>
      <c r="AZ11" s="130"/>
      <c r="BA11" s="130"/>
      <c r="BB11" s="130"/>
      <c r="BC11" s="130"/>
      <c r="BD11" s="138"/>
      <c r="BE11" s="130"/>
      <c r="BF11" s="135"/>
      <c r="BG11" s="130"/>
      <c r="BH11" s="130"/>
      <c r="BI11" s="130"/>
      <c r="BJ11" s="130"/>
      <c r="BK11" s="130"/>
      <c r="BL11" s="138"/>
      <c r="BM11" s="130"/>
      <c r="BN11" s="135"/>
      <c r="BO11" s="130"/>
      <c r="BP11" s="130"/>
      <c r="BQ11" s="130"/>
      <c r="BR11" s="130"/>
      <c r="BS11" s="130"/>
      <c r="BT11" s="138"/>
      <c r="BU11" s="130"/>
      <c r="BV11" s="135"/>
      <c r="BW11" s="130"/>
      <c r="BX11" s="130"/>
      <c r="BY11" s="130"/>
      <c r="BZ11" s="130"/>
      <c r="CA11" s="130"/>
      <c r="CB11" s="138"/>
      <c r="CC11" s="130"/>
      <c r="CD11" s="135"/>
      <c r="CE11" s="130"/>
      <c r="CF11" s="130"/>
      <c r="CG11" s="130"/>
      <c r="CH11" s="130"/>
      <c r="CI11" s="130"/>
      <c r="CJ11" s="138"/>
      <c r="CK11" s="130"/>
      <c r="CL11" s="135"/>
      <c r="CM11" s="130"/>
      <c r="CN11" s="130"/>
      <c r="CO11" s="130"/>
      <c r="CP11" s="130"/>
      <c r="CQ11" s="130"/>
    </row>
    <row r="12" spans="1:95" s="86" customFormat="1" ht="16.5" customHeight="1" x14ac:dyDescent="0.25">
      <c r="A12" s="71"/>
      <c r="B12" s="71"/>
      <c r="C12" s="71"/>
      <c r="D12" s="71"/>
      <c r="E12" s="135"/>
      <c r="F12" s="130" t="s">
        <v>59</v>
      </c>
      <c r="G12" s="109"/>
      <c r="H12" s="130" t="s">
        <v>57</v>
      </c>
      <c r="I12" s="109"/>
      <c r="J12" s="135" t="s">
        <v>66</v>
      </c>
      <c r="K12" s="135"/>
      <c r="L12" s="130"/>
      <c r="M12" s="110"/>
      <c r="N12" s="135" t="s">
        <v>194</v>
      </c>
      <c r="O12" s="110"/>
      <c r="P12" s="130" t="s">
        <v>69</v>
      </c>
      <c r="Q12" s="130"/>
      <c r="R12" s="135"/>
      <c r="S12" s="130"/>
      <c r="T12" s="130"/>
      <c r="U12" s="130"/>
      <c r="V12" s="130"/>
      <c r="W12" s="130"/>
      <c r="X12" s="138"/>
      <c r="Y12" s="130"/>
      <c r="Z12" s="135"/>
      <c r="AA12" s="130"/>
      <c r="AB12" s="130"/>
      <c r="AC12" s="130"/>
      <c r="AD12" s="130"/>
      <c r="AE12" s="130"/>
      <c r="AF12" s="138"/>
      <c r="AG12" s="130"/>
      <c r="AH12" s="135"/>
      <c r="AI12" s="130"/>
      <c r="AJ12" s="130"/>
      <c r="AK12" s="130"/>
      <c r="AL12" s="130"/>
      <c r="AM12" s="130"/>
      <c r="AN12" s="138"/>
      <c r="AO12" s="130"/>
      <c r="AP12" s="135"/>
      <c r="AQ12" s="130"/>
      <c r="AR12" s="130"/>
      <c r="AS12" s="130"/>
      <c r="AT12" s="130"/>
      <c r="AU12" s="130"/>
      <c r="AV12" s="138"/>
      <c r="AW12" s="130"/>
      <c r="AX12" s="135"/>
      <c r="AY12" s="130"/>
      <c r="AZ12" s="130"/>
      <c r="BA12" s="130"/>
      <c r="BB12" s="130"/>
      <c r="BC12" s="130"/>
      <c r="BD12" s="138"/>
      <c r="BE12" s="130"/>
      <c r="BF12" s="135"/>
      <c r="BG12" s="130"/>
      <c r="BH12" s="130"/>
      <c r="BI12" s="130"/>
      <c r="BJ12" s="130"/>
      <c r="BK12" s="130"/>
      <c r="BL12" s="138"/>
      <c r="BM12" s="130"/>
      <c r="BN12" s="135"/>
      <c r="BO12" s="130"/>
      <c r="BP12" s="130"/>
      <c r="BQ12" s="130"/>
      <c r="BR12" s="130"/>
      <c r="BS12" s="130"/>
      <c r="BT12" s="138"/>
      <c r="BU12" s="130"/>
      <c r="BV12" s="135"/>
      <c r="BW12" s="130"/>
      <c r="BX12" s="130"/>
      <c r="BY12" s="130"/>
      <c r="BZ12" s="130"/>
      <c r="CA12" s="130"/>
      <c r="CB12" s="138"/>
      <c r="CC12" s="130"/>
      <c r="CD12" s="135"/>
      <c r="CE12" s="130"/>
      <c r="CF12" s="130"/>
      <c r="CG12" s="130"/>
      <c r="CH12" s="130"/>
      <c r="CI12" s="130"/>
      <c r="CJ12" s="138"/>
      <c r="CK12" s="130"/>
      <c r="CL12" s="135"/>
      <c r="CM12" s="130"/>
      <c r="CN12" s="130"/>
      <c r="CO12" s="130"/>
      <c r="CP12" s="130"/>
      <c r="CQ12" s="130"/>
    </row>
    <row r="13" spans="1:95" s="86" customFormat="1" ht="16.5" customHeight="1" x14ac:dyDescent="0.25">
      <c r="A13" s="71"/>
      <c r="B13" s="71"/>
      <c r="C13" s="71"/>
      <c r="D13" s="71"/>
      <c r="E13" s="135"/>
      <c r="F13" s="130" t="s">
        <v>62</v>
      </c>
      <c r="G13" s="109"/>
      <c r="H13" s="130" t="s">
        <v>76</v>
      </c>
      <c r="I13" s="109"/>
      <c r="J13" s="135" t="s">
        <v>176</v>
      </c>
      <c r="K13" s="110"/>
      <c r="L13" s="135" t="s">
        <v>40</v>
      </c>
      <c r="M13" s="110"/>
      <c r="N13" s="135" t="s">
        <v>193</v>
      </c>
      <c r="O13" s="110"/>
      <c r="P13" s="130" t="s">
        <v>75</v>
      </c>
      <c r="Q13" s="130"/>
      <c r="R13" s="135"/>
      <c r="S13" s="130"/>
      <c r="T13" s="130"/>
      <c r="U13" s="130"/>
      <c r="V13" s="130"/>
      <c r="W13" s="130"/>
      <c r="X13" s="138"/>
      <c r="Y13" s="130"/>
      <c r="Z13" s="135"/>
      <c r="AA13" s="130"/>
      <c r="AB13" s="130"/>
      <c r="AC13" s="130"/>
      <c r="AD13" s="130"/>
      <c r="AE13" s="130"/>
      <c r="AF13" s="138"/>
      <c r="AG13" s="130"/>
      <c r="AH13" s="135"/>
      <c r="AI13" s="130"/>
      <c r="AJ13" s="130"/>
      <c r="AK13" s="130"/>
      <c r="AL13" s="130"/>
      <c r="AM13" s="130"/>
      <c r="AN13" s="138"/>
      <c r="AO13" s="130"/>
      <c r="AP13" s="135"/>
      <c r="AQ13" s="130"/>
      <c r="AR13" s="130"/>
      <c r="AS13" s="130"/>
      <c r="AT13" s="130"/>
      <c r="AU13" s="130"/>
      <c r="AV13" s="138"/>
      <c r="AW13" s="130"/>
      <c r="AX13" s="135"/>
      <c r="AY13" s="130"/>
      <c r="AZ13" s="130"/>
      <c r="BA13" s="130"/>
      <c r="BB13" s="130"/>
      <c r="BC13" s="130"/>
      <c r="BD13" s="138"/>
      <c r="BE13" s="130"/>
      <c r="BF13" s="135"/>
      <c r="BG13" s="130"/>
      <c r="BH13" s="130"/>
      <c r="BI13" s="130"/>
      <c r="BJ13" s="130"/>
      <c r="BK13" s="130"/>
      <c r="BL13" s="138"/>
      <c r="BM13" s="130"/>
      <c r="BN13" s="135"/>
      <c r="BO13" s="130"/>
      <c r="BP13" s="130"/>
      <c r="BQ13" s="130"/>
      <c r="BR13" s="130"/>
      <c r="BS13" s="130"/>
      <c r="BT13" s="138"/>
      <c r="BU13" s="130"/>
      <c r="BV13" s="135"/>
      <c r="BW13" s="130"/>
      <c r="BX13" s="130"/>
      <c r="BY13" s="130"/>
      <c r="BZ13" s="130"/>
      <c r="CA13" s="130"/>
      <c r="CB13" s="138"/>
      <c r="CC13" s="130"/>
      <c r="CD13" s="135"/>
      <c r="CE13" s="130"/>
      <c r="CF13" s="130"/>
      <c r="CG13" s="130"/>
      <c r="CH13" s="130"/>
      <c r="CI13" s="130"/>
      <c r="CJ13" s="138"/>
      <c r="CK13" s="130"/>
      <c r="CL13" s="135"/>
      <c r="CM13" s="130"/>
      <c r="CN13" s="130"/>
      <c r="CO13" s="130"/>
      <c r="CP13" s="130"/>
      <c r="CQ13" s="130"/>
    </row>
    <row r="14" spans="1:95" s="86" customFormat="1" ht="16.5" customHeight="1" x14ac:dyDescent="0.25">
      <c r="A14" s="71"/>
      <c r="B14" s="71"/>
      <c r="C14" s="71"/>
      <c r="D14" s="71"/>
      <c r="E14" s="135"/>
      <c r="F14" s="52" t="s">
        <v>8</v>
      </c>
      <c r="G14" s="48"/>
      <c r="H14" s="52" t="s">
        <v>8</v>
      </c>
      <c r="I14" s="48"/>
      <c r="J14" s="52" t="s">
        <v>8</v>
      </c>
      <c r="K14" s="48"/>
      <c r="L14" s="52" t="s">
        <v>8</v>
      </c>
      <c r="M14" s="109"/>
      <c r="N14" s="52" t="s">
        <v>8</v>
      </c>
      <c r="O14" s="109"/>
      <c r="P14" s="52" t="s">
        <v>8</v>
      </c>
      <c r="Q14" s="130"/>
      <c r="R14" s="135"/>
      <c r="S14" s="130"/>
      <c r="T14" s="130"/>
      <c r="U14" s="130"/>
      <c r="V14" s="130"/>
      <c r="W14" s="130"/>
      <c r="X14" s="138"/>
      <c r="Y14" s="130"/>
      <c r="Z14" s="135"/>
      <c r="AA14" s="130"/>
      <c r="AB14" s="130"/>
      <c r="AC14" s="130"/>
      <c r="AD14" s="130"/>
      <c r="AE14" s="130"/>
      <c r="AF14" s="138"/>
      <c r="AG14" s="130"/>
      <c r="AH14" s="135"/>
      <c r="AI14" s="130"/>
      <c r="AJ14" s="130"/>
      <c r="AK14" s="130"/>
      <c r="AL14" s="130"/>
      <c r="AM14" s="130"/>
      <c r="AN14" s="138"/>
      <c r="AO14" s="130"/>
      <c r="AP14" s="135"/>
      <c r="AQ14" s="130"/>
      <c r="AR14" s="130"/>
      <c r="AS14" s="130"/>
      <c r="AT14" s="130"/>
      <c r="AU14" s="130"/>
      <c r="AV14" s="138"/>
      <c r="AW14" s="130"/>
      <c r="AX14" s="135"/>
      <c r="AY14" s="130"/>
      <c r="AZ14" s="130"/>
      <c r="BA14" s="130"/>
      <c r="BB14" s="130"/>
      <c r="BC14" s="130"/>
      <c r="BD14" s="138"/>
      <c r="BE14" s="130"/>
      <c r="BF14" s="135"/>
      <c r="BG14" s="130"/>
      <c r="BH14" s="130"/>
      <c r="BI14" s="130"/>
      <c r="BJ14" s="130"/>
      <c r="BK14" s="130"/>
      <c r="BL14" s="138"/>
      <c r="BM14" s="130"/>
      <c r="BN14" s="135"/>
      <c r="BO14" s="130"/>
      <c r="BP14" s="130"/>
      <c r="BQ14" s="130"/>
      <c r="BR14" s="130"/>
      <c r="BS14" s="130"/>
      <c r="BT14" s="138"/>
      <c r="BU14" s="130"/>
      <c r="BV14" s="135"/>
      <c r="BW14" s="130"/>
      <c r="BX14" s="130"/>
      <c r="BY14" s="130"/>
      <c r="BZ14" s="130"/>
      <c r="CA14" s="130"/>
      <c r="CB14" s="138"/>
      <c r="CC14" s="130"/>
      <c r="CD14" s="135"/>
      <c r="CE14" s="130"/>
      <c r="CF14" s="130"/>
      <c r="CG14" s="130"/>
      <c r="CH14" s="130"/>
      <c r="CI14" s="130"/>
      <c r="CJ14" s="138"/>
      <c r="CK14" s="130"/>
      <c r="CL14" s="135"/>
      <c r="CM14" s="130"/>
      <c r="CN14" s="130"/>
      <c r="CO14" s="130"/>
      <c r="CP14" s="130"/>
      <c r="CQ14" s="130"/>
    </row>
    <row r="15" spans="1:95" ht="16.5" customHeight="1" x14ac:dyDescent="0.25">
      <c r="A15" s="114"/>
      <c r="G15" s="74"/>
      <c r="I15" s="74"/>
      <c r="K15" s="74"/>
      <c r="M15" s="74"/>
      <c r="O15" s="74"/>
      <c r="P15" s="75"/>
    </row>
    <row r="16" spans="1:95" ht="16.5" customHeight="1" x14ac:dyDescent="0.25">
      <c r="A16" s="114" t="s">
        <v>142</v>
      </c>
      <c r="F16" s="75">
        <v>490408</v>
      </c>
      <c r="G16" s="74"/>
      <c r="H16" s="75">
        <v>689981</v>
      </c>
      <c r="I16" s="74"/>
      <c r="J16" s="75">
        <v>52343</v>
      </c>
      <c r="K16" s="74"/>
      <c r="L16" s="75">
        <v>1124632</v>
      </c>
      <c r="M16" s="74"/>
      <c r="N16" s="112">
        <v>42685</v>
      </c>
      <c r="O16" s="113"/>
      <c r="P16" s="112">
        <f>SUM(F16:N16)</f>
        <v>2400049</v>
      </c>
    </row>
    <row r="17" spans="1:95" ht="16.5" customHeight="1" x14ac:dyDescent="0.25">
      <c r="A17" s="72" t="s">
        <v>209</v>
      </c>
      <c r="F17" s="79">
        <v>0</v>
      </c>
      <c r="G17" s="74"/>
      <c r="H17" s="79">
        <v>0</v>
      </c>
      <c r="I17" s="74"/>
      <c r="J17" s="79">
        <v>0</v>
      </c>
      <c r="K17" s="74"/>
      <c r="L17" s="79">
        <v>-10118</v>
      </c>
      <c r="M17" s="74"/>
      <c r="N17" s="115">
        <v>0</v>
      </c>
      <c r="O17" s="113"/>
      <c r="P17" s="115">
        <f>SUM(F17:L17)</f>
        <v>-10118</v>
      </c>
    </row>
    <row r="18" spans="1:95" ht="16.5" customHeight="1" x14ac:dyDescent="0.25">
      <c r="F18" s="74"/>
      <c r="G18" s="74"/>
      <c r="H18" s="74"/>
      <c r="I18" s="74"/>
      <c r="J18" s="74"/>
      <c r="K18" s="74"/>
      <c r="L18" s="74"/>
      <c r="M18" s="74"/>
      <c r="N18" s="113"/>
      <c r="O18" s="113"/>
      <c r="P18" s="113"/>
    </row>
    <row r="19" spans="1:95" ht="16.5" customHeight="1" x14ac:dyDescent="0.25">
      <c r="A19" s="71" t="s">
        <v>175</v>
      </c>
      <c r="F19" s="75">
        <f>SUM(F16:F17)</f>
        <v>490408</v>
      </c>
      <c r="G19" s="74"/>
      <c r="H19" s="75">
        <f>SUM(H16:H17)</f>
        <v>689981</v>
      </c>
      <c r="I19" s="74"/>
      <c r="J19" s="75">
        <f>SUM(J16:J17)</f>
        <v>52343</v>
      </c>
      <c r="K19" s="74"/>
      <c r="L19" s="75">
        <f>SUM(L16:L17)</f>
        <v>1114514</v>
      </c>
      <c r="M19" s="74"/>
      <c r="N19" s="75">
        <f>SUM(N16:N17)</f>
        <v>42685</v>
      </c>
      <c r="O19" s="113"/>
      <c r="P19" s="75">
        <f>SUM(P16:P17)</f>
        <v>2389931</v>
      </c>
    </row>
    <row r="20" spans="1:95" ht="16.5" customHeight="1" x14ac:dyDescent="0.25">
      <c r="A20" s="114" t="s">
        <v>98</v>
      </c>
      <c r="G20" s="74"/>
      <c r="I20" s="74"/>
      <c r="K20" s="74"/>
      <c r="M20" s="74"/>
      <c r="O20" s="113"/>
      <c r="P20" s="75"/>
    </row>
    <row r="21" spans="1:95" ht="16.5" customHeight="1" x14ac:dyDescent="0.25">
      <c r="A21" s="72" t="s">
        <v>167</v>
      </c>
      <c r="F21" s="79">
        <v>0</v>
      </c>
      <c r="G21" s="74"/>
      <c r="H21" s="79">
        <v>0</v>
      </c>
      <c r="I21" s="74"/>
      <c r="J21" s="79">
        <v>0</v>
      </c>
      <c r="K21" s="74"/>
      <c r="L21" s="79">
        <f>'E5'!M40</f>
        <v>-4931</v>
      </c>
      <c r="M21" s="74"/>
      <c r="N21" s="115">
        <v>0</v>
      </c>
      <c r="O21" s="113"/>
      <c r="P21" s="79">
        <f>SUM(F21:N21)</f>
        <v>-4931</v>
      </c>
    </row>
    <row r="22" spans="1:95" ht="16.5" customHeight="1" x14ac:dyDescent="0.25">
      <c r="G22" s="74"/>
      <c r="I22" s="74"/>
      <c r="K22" s="74"/>
      <c r="M22" s="74"/>
      <c r="N22" s="112"/>
      <c r="O22" s="113"/>
      <c r="P22" s="75"/>
    </row>
    <row r="23" spans="1:95" ht="16.5" customHeight="1" thickBot="1" x14ac:dyDescent="0.3">
      <c r="A23" s="116" t="s">
        <v>143</v>
      </c>
      <c r="F23" s="117">
        <f>SUM(F19:F21)</f>
        <v>490408</v>
      </c>
      <c r="G23" s="74"/>
      <c r="H23" s="117">
        <f>SUM(H19:H21)</f>
        <v>689981</v>
      </c>
      <c r="I23" s="74"/>
      <c r="J23" s="117">
        <f>SUM(J19:J21)</f>
        <v>52343</v>
      </c>
      <c r="K23" s="74"/>
      <c r="L23" s="117">
        <f>SUM(L19:L21)</f>
        <v>1109583</v>
      </c>
      <c r="M23" s="74"/>
      <c r="N23" s="117">
        <f>SUM(N19:N21)</f>
        <v>42685</v>
      </c>
      <c r="O23" s="74"/>
      <c r="P23" s="117">
        <f>SUM(P19:P21)</f>
        <v>2385000</v>
      </c>
    </row>
    <row r="24" spans="1:95" ht="16.5" customHeight="1" thickTop="1" x14ac:dyDescent="0.25">
      <c r="A24" s="116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</row>
    <row r="25" spans="1:95" s="75" customFormat="1" ht="16.5" customHeight="1" x14ac:dyDescent="0.25">
      <c r="A25" s="116"/>
      <c r="B25" s="72"/>
      <c r="C25" s="72"/>
      <c r="D25" s="72"/>
      <c r="E25" s="111"/>
      <c r="G25" s="74"/>
      <c r="I25" s="74"/>
      <c r="K25" s="74"/>
      <c r="M25" s="74"/>
      <c r="O25" s="74"/>
      <c r="R25" s="111"/>
      <c r="X25" s="112"/>
      <c r="Z25" s="111"/>
      <c r="AF25" s="112"/>
      <c r="AH25" s="111"/>
      <c r="AN25" s="112"/>
      <c r="AP25" s="111"/>
      <c r="AV25" s="112"/>
      <c r="AX25" s="111"/>
      <c r="BD25" s="112"/>
      <c r="BF25" s="111"/>
      <c r="BL25" s="112"/>
      <c r="BN25" s="111"/>
      <c r="BT25" s="112"/>
      <c r="BV25" s="111"/>
      <c r="CB25" s="112"/>
      <c r="CD25" s="111"/>
      <c r="CJ25" s="112"/>
      <c r="CL25" s="111"/>
    </row>
    <row r="26" spans="1:95" s="75" customFormat="1" ht="16.5" customHeight="1" x14ac:dyDescent="0.25">
      <c r="A26" s="114" t="s">
        <v>144</v>
      </c>
      <c r="B26" s="72"/>
      <c r="C26" s="72"/>
      <c r="D26" s="72"/>
      <c r="E26" s="111"/>
      <c r="F26" s="118">
        <f>SUM(F23:F24)</f>
        <v>490408</v>
      </c>
      <c r="G26" s="74"/>
      <c r="H26" s="118">
        <f>SUM(H23:H24)</f>
        <v>689981</v>
      </c>
      <c r="I26" s="74"/>
      <c r="J26" s="118">
        <f>SUM(J23:J24)</f>
        <v>52343</v>
      </c>
      <c r="K26" s="74"/>
      <c r="L26" s="118">
        <v>1047905</v>
      </c>
      <c r="M26" s="74"/>
      <c r="N26" s="118">
        <v>45204</v>
      </c>
      <c r="O26" s="113"/>
      <c r="P26" s="119">
        <f>SUM(F26:N26)</f>
        <v>2325841</v>
      </c>
      <c r="R26" s="111"/>
      <c r="X26" s="112"/>
      <c r="Z26" s="111"/>
      <c r="AF26" s="112"/>
      <c r="AH26" s="111"/>
      <c r="AN26" s="112"/>
      <c r="AP26" s="111"/>
      <c r="AV26" s="112"/>
      <c r="AX26" s="111"/>
      <c r="BD26" s="112"/>
      <c r="BF26" s="111"/>
      <c r="BL26" s="112"/>
      <c r="BN26" s="111"/>
      <c r="BT26" s="112"/>
      <c r="BV26" s="111"/>
      <c r="CB26" s="112"/>
      <c r="CD26" s="111"/>
      <c r="CJ26" s="112"/>
      <c r="CL26" s="111"/>
    </row>
    <row r="27" spans="1:95" s="75" customFormat="1" ht="18" customHeight="1" x14ac:dyDescent="0.25">
      <c r="A27" s="114" t="s">
        <v>98</v>
      </c>
      <c r="B27" s="72"/>
      <c r="C27" s="72"/>
      <c r="D27" s="72"/>
      <c r="E27" s="111"/>
      <c r="F27" s="118"/>
      <c r="G27" s="74"/>
      <c r="H27" s="118"/>
      <c r="I27" s="74"/>
      <c r="J27" s="118"/>
      <c r="K27" s="74"/>
      <c r="L27" s="118"/>
      <c r="M27" s="74"/>
      <c r="N27" s="119"/>
      <c r="O27" s="113"/>
      <c r="P27" s="119"/>
      <c r="R27" s="111"/>
      <c r="X27" s="112"/>
      <c r="Z27" s="111"/>
      <c r="AF27" s="112"/>
      <c r="AH27" s="111"/>
      <c r="AN27" s="112"/>
      <c r="AP27" s="111"/>
      <c r="AV27" s="112"/>
      <c r="AX27" s="111"/>
      <c r="BD27" s="112"/>
      <c r="BF27" s="111"/>
      <c r="BL27" s="112"/>
      <c r="BN27" s="111"/>
      <c r="BT27" s="112"/>
      <c r="BV27" s="111"/>
      <c r="CB27" s="112"/>
      <c r="CD27" s="111"/>
      <c r="CJ27" s="112"/>
      <c r="CL27" s="111"/>
    </row>
    <row r="28" spans="1:95" s="75" customFormat="1" ht="16.5" customHeight="1" x14ac:dyDescent="0.25">
      <c r="A28" s="72" t="s">
        <v>167</v>
      </c>
      <c r="B28" s="72"/>
      <c r="C28" s="72"/>
      <c r="D28" s="72"/>
      <c r="E28" s="111"/>
      <c r="F28" s="120">
        <v>0</v>
      </c>
      <c r="G28" s="74"/>
      <c r="H28" s="120">
        <v>0</v>
      </c>
      <c r="I28" s="74"/>
      <c r="J28" s="120">
        <v>0</v>
      </c>
      <c r="K28" s="74"/>
      <c r="L28" s="120">
        <f>'E5'!K47</f>
        <v>76402</v>
      </c>
      <c r="M28" s="74"/>
      <c r="N28" s="121">
        <v>0</v>
      </c>
      <c r="O28" s="113"/>
      <c r="P28" s="121">
        <f>SUM(F28:L28)</f>
        <v>76402</v>
      </c>
      <c r="R28" s="111"/>
      <c r="X28" s="112"/>
      <c r="Z28" s="111"/>
      <c r="AF28" s="112"/>
      <c r="AH28" s="111"/>
      <c r="AN28" s="112"/>
      <c r="AP28" s="111"/>
      <c r="AV28" s="112"/>
      <c r="AX28" s="111"/>
      <c r="BD28" s="112"/>
      <c r="BF28" s="111"/>
      <c r="BL28" s="112"/>
      <c r="BN28" s="111"/>
      <c r="BT28" s="112"/>
      <c r="BV28" s="111"/>
      <c r="CB28" s="112"/>
      <c r="CD28" s="111"/>
      <c r="CJ28" s="112"/>
      <c r="CL28" s="111"/>
    </row>
    <row r="29" spans="1:95" s="75" customFormat="1" ht="16.5" customHeight="1" x14ac:dyDescent="0.25">
      <c r="A29" s="72"/>
      <c r="B29" s="72"/>
      <c r="C29" s="72"/>
      <c r="D29" s="72"/>
      <c r="E29" s="111"/>
      <c r="F29" s="122"/>
      <c r="G29" s="74"/>
      <c r="H29" s="122"/>
      <c r="I29" s="74"/>
      <c r="J29" s="122"/>
      <c r="K29" s="74"/>
      <c r="L29" s="122"/>
      <c r="M29" s="74"/>
      <c r="N29" s="123"/>
      <c r="O29" s="113"/>
      <c r="P29" s="123"/>
      <c r="R29" s="111"/>
      <c r="X29" s="112"/>
      <c r="Z29" s="111"/>
      <c r="AF29" s="112"/>
      <c r="AH29" s="111"/>
      <c r="AN29" s="112"/>
      <c r="AP29" s="111"/>
      <c r="AV29" s="112"/>
      <c r="AX29" s="111"/>
      <c r="BD29" s="112"/>
      <c r="BF29" s="111"/>
      <c r="BL29" s="112"/>
      <c r="BN29" s="111"/>
      <c r="BT29" s="112"/>
      <c r="BV29" s="111"/>
      <c r="CB29" s="112"/>
      <c r="CD29" s="111"/>
      <c r="CJ29" s="112"/>
      <c r="CL29" s="111"/>
    </row>
    <row r="30" spans="1:95" s="75" customFormat="1" ht="16.5" customHeight="1" thickBot="1" x14ac:dyDescent="0.3">
      <c r="A30" s="116" t="s">
        <v>145</v>
      </c>
      <c r="B30" s="72"/>
      <c r="C30" s="72"/>
      <c r="D30" s="72"/>
      <c r="E30" s="111"/>
      <c r="F30" s="124">
        <f>SUM(F26:F28)</f>
        <v>490408</v>
      </c>
      <c r="G30" s="74"/>
      <c r="H30" s="124">
        <f>SUM(H26:H28)</f>
        <v>689981</v>
      </c>
      <c r="I30" s="74"/>
      <c r="J30" s="124">
        <f>SUM(J26:J28)</f>
        <v>52343</v>
      </c>
      <c r="K30" s="74"/>
      <c r="L30" s="124">
        <f>SUM(L26:L28)</f>
        <v>1124307</v>
      </c>
      <c r="M30" s="74"/>
      <c r="N30" s="124">
        <f>SUM(N26:N28)</f>
        <v>45204</v>
      </c>
      <c r="O30" s="74"/>
      <c r="P30" s="124">
        <f>SUM(P26:P28)</f>
        <v>2402243</v>
      </c>
      <c r="R30" s="111"/>
      <c r="X30" s="112"/>
      <c r="Z30" s="111"/>
      <c r="AF30" s="112"/>
      <c r="AH30" s="111"/>
      <c r="AN30" s="112"/>
      <c r="AP30" s="111"/>
      <c r="AV30" s="112"/>
      <c r="AX30" s="111"/>
      <c r="BD30" s="112"/>
      <c r="BF30" s="111"/>
      <c r="BL30" s="112"/>
      <c r="BN30" s="111"/>
      <c r="BT30" s="112"/>
      <c r="BV30" s="111"/>
      <c r="CB30" s="112"/>
      <c r="CD30" s="111"/>
      <c r="CJ30" s="112"/>
      <c r="CL30" s="111"/>
    </row>
    <row r="31" spans="1:95" s="75" customFormat="1" ht="16.5" customHeight="1" thickTop="1" x14ac:dyDescent="0.25">
      <c r="A31" s="72"/>
      <c r="B31" s="72"/>
      <c r="C31" s="72"/>
      <c r="D31" s="72"/>
      <c r="E31" s="111"/>
      <c r="G31" s="74"/>
      <c r="I31" s="74"/>
      <c r="K31" s="74"/>
      <c r="M31" s="74"/>
      <c r="N31" s="112"/>
      <c r="O31" s="113"/>
      <c r="P31" s="112"/>
      <c r="R31" s="111"/>
      <c r="X31" s="112"/>
      <c r="Z31" s="111"/>
      <c r="AF31" s="112"/>
      <c r="AH31" s="111"/>
      <c r="AN31" s="112"/>
      <c r="AP31" s="111"/>
      <c r="AV31" s="112"/>
      <c r="AX31" s="111"/>
      <c r="BD31" s="112"/>
      <c r="BF31" s="111"/>
      <c r="BL31" s="112"/>
      <c r="BN31" s="111"/>
      <c r="BT31" s="112"/>
      <c r="BV31" s="111"/>
      <c r="CB31" s="112"/>
      <c r="CD31" s="111"/>
      <c r="CJ31" s="112"/>
      <c r="CL31" s="111"/>
    </row>
    <row r="32" spans="1:95" ht="21.95" customHeight="1" x14ac:dyDescent="0.25">
      <c r="A32" s="89" t="s">
        <v>23</v>
      </c>
      <c r="B32" s="90"/>
      <c r="C32" s="90"/>
      <c r="D32" s="90"/>
      <c r="E32" s="40"/>
      <c r="F32" s="41"/>
      <c r="G32" s="41"/>
      <c r="H32" s="58"/>
      <c r="I32" s="58"/>
      <c r="J32" s="59"/>
      <c r="K32" s="59"/>
      <c r="L32" s="59"/>
      <c r="M32" s="59"/>
      <c r="N32" s="59"/>
      <c r="O32" s="59"/>
      <c r="P32" s="141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3"/>
      <c r="BW32" s="133"/>
      <c r="BX32" s="133"/>
      <c r="BY32" s="133"/>
      <c r="BZ32" s="133"/>
      <c r="CA32" s="133"/>
      <c r="CB32" s="133"/>
      <c r="CC32" s="133"/>
      <c r="CD32" s="133"/>
      <c r="CE32" s="133"/>
      <c r="CF32" s="133"/>
      <c r="CG32" s="133"/>
      <c r="CH32" s="133"/>
      <c r="CI32" s="133"/>
      <c r="CJ32" s="133"/>
      <c r="CK32" s="133"/>
      <c r="CL32" s="133"/>
      <c r="CM32" s="133"/>
      <c r="CN32" s="133"/>
      <c r="CO32" s="133"/>
      <c r="CP32" s="133"/>
      <c r="CQ32" s="133"/>
    </row>
  </sheetData>
  <mergeCells count="2">
    <mergeCell ref="F6:P6"/>
    <mergeCell ref="J10:L10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47106-FF7D-4D58-8A1F-8656BFF5B2B4}">
  <dimension ref="A1:O162"/>
  <sheetViews>
    <sheetView zoomScaleNormal="100" zoomScaleSheetLayoutView="115" workbookViewId="0">
      <selection activeCell="T9" sqref="T9"/>
    </sheetView>
  </sheetViews>
  <sheetFormatPr defaultColWidth="8.85546875" defaultRowHeight="16.5" customHeight="1" x14ac:dyDescent="0.25"/>
  <cols>
    <col min="1" max="3" width="1.7109375" style="35" customWidth="1"/>
    <col min="4" max="4" width="41.7109375" style="35" customWidth="1"/>
    <col min="5" max="5" width="5.28515625" style="47" customWidth="1"/>
    <col min="6" max="6" width="0.5703125" style="35" customWidth="1"/>
    <col min="7" max="7" width="11.28515625" style="246" customWidth="1"/>
    <col min="8" max="8" width="0.5703125" style="35" customWidth="1"/>
    <col min="9" max="9" width="11.28515625" style="246" customWidth="1"/>
    <col min="10" max="10" width="0.5703125" style="35" customWidth="1"/>
    <col min="11" max="11" width="11.28515625" style="246" customWidth="1"/>
    <col min="12" max="12" width="0.5703125" style="35" customWidth="1"/>
    <col min="13" max="13" width="11.28515625" style="246" customWidth="1"/>
    <col min="14" max="16384" width="8.85546875" style="47"/>
  </cols>
  <sheetData>
    <row r="1" spans="1:13" s="35" customFormat="1" ht="16.5" customHeight="1" x14ac:dyDescent="0.25">
      <c r="A1" s="31" t="s">
        <v>137</v>
      </c>
      <c r="B1" s="32"/>
      <c r="C1" s="32"/>
      <c r="D1" s="32"/>
      <c r="E1" s="142"/>
      <c r="F1" s="82"/>
      <c r="G1" s="243"/>
      <c r="H1" s="82"/>
      <c r="I1" s="198"/>
      <c r="J1" s="82"/>
      <c r="K1" s="243"/>
      <c r="L1" s="82"/>
      <c r="M1" s="198"/>
    </row>
    <row r="2" spans="1:13" s="35" customFormat="1" ht="16.5" customHeight="1" x14ac:dyDescent="0.25">
      <c r="A2" s="36" t="s">
        <v>156</v>
      </c>
      <c r="B2" s="36"/>
      <c r="C2" s="32"/>
      <c r="D2" s="32"/>
      <c r="E2" s="142"/>
      <c r="F2" s="82"/>
      <c r="G2" s="243"/>
      <c r="H2" s="82"/>
      <c r="I2" s="198"/>
      <c r="J2" s="82"/>
      <c r="K2" s="243"/>
      <c r="L2" s="82"/>
      <c r="M2" s="198"/>
    </row>
    <row r="3" spans="1:13" s="35" customFormat="1" ht="16.5" customHeight="1" x14ac:dyDescent="0.25">
      <c r="A3" s="37" t="s">
        <v>78</v>
      </c>
      <c r="B3" s="38"/>
      <c r="C3" s="38"/>
      <c r="D3" s="38"/>
      <c r="E3" s="143"/>
      <c r="F3" s="83"/>
      <c r="G3" s="229"/>
      <c r="H3" s="83"/>
      <c r="I3" s="208"/>
      <c r="J3" s="83"/>
      <c r="K3" s="229"/>
      <c r="L3" s="83"/>
      <c r="M3" s="208"/>
    </row>
    <row r="4" spans="1:13" s="35" customFormat="1" ht="16.5" customHeight="1" x14ac:dyDescent="0.25">
      <c r="A4" s="36"/>
      <c r="B4" s="32"/>
      <c r="C4" s="32"/>
      <c r="D4" s="32"/>
      <c r="E4" s="142"/>
      <c r="F4" s="82"/>
      <c r="G4" s="244"/>
      <c r="H4" s="82"/>
      <c r="I4" s="204"/>
      <c r="J4" s="82"/>
      <c r="K4" s="244"/>
      <c r="L4" s="82"/>
      <c r="M4" s="204"/>
    </row>
    <row r="5" spans="1:13" s="35" customFormat="1" ht="16.5" customHeight="1" x14ac:dyDescent="0.25">
      <c r="A5" s="36"/>
      <c r="B5" s="32"/>
      <c r="C5" s="32"/>
      <c r="D5" s="32"/>
      <c r="E5" s="142"/>
      <c r="F5" s="82"/>
      <c r="G5" s="244"/>
      <c r="H5" s="82"/>
      <c r="I5" s="204"/>
      <c r="J5" s="82"/>
      <c r="K5" s="244"/>
      <c r="L5" s="82"/>
      <c r="M5" s="204"/>
    </row>
    <row r="6" spans="1:13" ht="30" customHeight="1" x14ac:dyDescent="0.25">
      <c r="A6" s="36" t="s">
        <v>0</v>
      </c>
      <c r="B6" s="32"/>
      <c r="C6" s="32"/>
      <c r="D6" s="32"/>
      <c r="F6" s="82"/>
      <c r="G6" s="258" t="s">
        <v>106</v>
      </c>
      <c r="H6" s="252"/>
      <c r="I6" s="252"/>
      <c r="J6" s="82"/>
      <c r="K6" s="258" t="s">
        <v>107</v>
      </c>
      <c r="L6" s="252"/>
      <c r="M6" s="252"/>
    </row>
    <row r="7" spans="1:13" ht="16.5" customHeight="1" x14ac:dyDescent="0.25">
      <c r="A7" s="36"/>
      <c r="B7" s="32"/>
      <c r="C7" s="32"/>
      <c r="D7" s="32"/>
      <c r="F7" s="85"/>
      <c r="G7" s="249" t="s">
        <v>212</v>
      </c>
      <c r="H7" s="49"/>
      <c r="I7" s="249" t="s">
        <v>213</v>
      </c>
      <c r="J7" s="49"/>
      <c r="K7" s="249" t="s">
        <v>212</v>
      </c>
      <c r="L7" s="49"/>
      <c r="M7" s="249" t="s">
        <v>213</v>
      </c>
    </row>
    <row r="8" spans="1:13" ht="16.5" customHeight="1" x14ac:dyDescent="0.25">
      <c r="A8" s="36"/>
      <c r="B8" s="32"/>
      <c r="C8" s="32"/>
      <c r="E8" s="144" t="s">
        <v>214</v>
      </c>
      <c r="F8" s="82"/>
      <c r="G8" s="205" t="s">
        <v>8</v>
      </c>
      <c r="H8" s="85"/>
      <c r="I8" s="205" t="s">
        <v>8</v>
      </c>
      <c r="J8" s="85"/>
      <c r="K8" s="205" t="s">
        <v>8</v>
      </c>
      <c r="L8" s="85"/>
      <c r="M8" s="205" t="s">
        <v>8</v>
      </c>
    </row>
    <row r="9" spans="1:13" ht="16.5" customHeight="1" x14ac:dyDescent="0.25">
      <c r="A9" s="36"/>
      <c r="B9" s="32"/>
      <c r="C9" s="32"/>
      <c r="F9" s="82"/>
      <c r="G9" s="188"/>
      <c r="H9" s="82"/>
      <c r="I9" s="198"/>
      <c r="J9" s="82"/>
      <c r="K9" s="188"/>
      <c r="L9" s="82"/>
      <c r="M9" s="198"/>
    </row>
    <row r="10" spans="1:13" ht="16.5" customHeight="1" x14ac:dyDescent="0.25">
      <c r="A10" s="36" t="s">
        <v>108</v>
      </c>
      <c r="B10" s="32"/>
      <c r="C10" s="32"/>
      <c r="E10" s="145"/>
      <c r="F10" s="82"/>
      <c r="G10" s="189">
        <v>93453</v>
      </c>
      <c r="H10" s="146"/>
      <c r="I10" s="245">
        <v>-36475</v>
      </c>
      <c r="J10" s="146"/>
      <c r="K10" s="189">
        <v>91542</v>
      </c>
      <c r="L10" s="146"/>
      <c r="M10" s="245">
        <v>-9182</v>
      </c>
    </row>
    <row r="11" spans="1:13" ht="16.5" customHeight="1" x14ac:dyDescent="0.25">
      <c r="A11" s="32" t="s">
        <v>109</v>
      </c>
      <c r="B11" s="32"/>
      <c r="C11" s="32"/>
      <c r="D11" s="32"/>
      <c r="F11" s="82"/>
      <c r="G11" s="189"/>
      <c r="H11" s="146"/>
      <c r="I11" s="245"/>
      <c r="J11" s="146"/>
      <c r="K11" s="189"/>
      <c r="L11" s="146"/>
      <c r="M11" s="245"/>
    </row>
    <row r="12" spans="1:13" ht="16.5" customHeight="1" x14ac:dyDescent="0.25">
      <c r="A12" s="47"/>
      <c r="B12" s="32" t="s">
        <v>168</v>
      </c>
      <c r="C12" s="32"/>
      <c r="D12" s="32"/>
      <c r="E12" s="148"/>
      <c r="F12" s="82"/>
      <c r="G12" s="189">
        <v>182213</v>
      </c>
      <c r="H12" s="146"/>
      <c r="I12" s="245">
        <v>207398</v>
      </c>
      <c r="J12" s="146"/>
      <c r="K12" s="189">
        <v>165313</v>
      </c>
      <c r="L12" s="146"/>
      <c r="M12" s="245">
        <v>185905</v>
      </c>
    </row>
    <row r="13" spans="1:13" ht="16.5" customHeight="1" x14ac:dyDescent="0.25">
      <c r="A13" s="47"/>
      <c r="B13" s="32" t="s">
        <v>169</v>
      </c>
      <c r="C13" s="32"/>
      <c r="D13" s="32"/>
      <c r="E13" s="148"/>
      <c r="F13" s="82"/>
      <c r="G13" s="189"/>
      <c r="H13" s="146"/>
      <c r="I13" s="245"/>
      <c r="J13" s="146"/>
      <c r="K13" s="189"/>
      <c r="L13" s="146"/>
      <c r="M13" s="245"/>
    </row>
    <row r="14" spans="1:13" ht="16.5" customHeight="1" x14ac:dyDescent="0.25">
      <c r="A14" s="47"/>
      <c r="B14" s="32" t="s">
        <v>147</v>
      </c>
      <c r="C14" s="32"/>
      <c r="D14" s="32"/>
      <c r="E14" s="148"/>
      <c r="F14" s="82"/>
      <c r="G14" s="189">
        <v>-273</v>
      </c>
      <c r="H14" s="146"/>
      <c r="I14" s="245">
        <v>-910</v>
      </c>
      <c r="J14" s="146"/>
      <c r="K14" s="189">
        <v>-273</v>
      </c>
      <c r="L14" s="146"/>
      <c r="M14" s="245">
        <v>-910</v>
      </c>
    </row>
    <row r="15" spans="1:13" ht="16.5" customHeight="1" x14ac:dyDescent="0.25">
      <c r="A15" s="47"/>
      <c r="B15" s="32" t="s">
        <v>210</v>
      </c>
      <c r="C15" s="32"/>
      <c r="D15" s="32"/>
      <c r="E15" s="148"/>
      <c r="F15" s="82"/>
      <c r="G15" s="189">
        <v>3713</v>
      </c>
      <c r="H15" s="146"/>
      <c r="I15" s="245">
        <v>0</v>
      </c>
      <c r="J15" s="146"/>
      <c r="K15" s="189">
        <v>3713</v>
      </c>
      <c r="L15" s="146"/>
      <c r="M15" s="245">
        <v>0</v>
      </c>
    </row>
    <row r="16" spans="1:13" ht="16.5" customHeight="1" x14ac:dyDescent="0.25">
      <c r="A16" s="47"/>
      <c r="B16" s="32" t="s">
        <v>198</v>
      </c>
      <c r="C16" s="32"/>
      <c r="D16" s="32"/>
      <c r="E16" s="148"/>
      <c r="F16" s="82"/>
      <c r="G16" s="189"/>
      <c r="H16" s="146"/>
      <c r="I16" s="245"/>
      <c r="J16" s="146"/>
      <c r="K16" s="189"/>
      <c r="L16" s="146"/>
      <c r="M16" s="245"/>
    </row>
    <row r="17" spans="1:15" ht="16.5" customHeight="1" x14ac:dyDescent="0.25">
      <c r="A17" s="47"/>
      <c r="B17" s="32"/>
      <c r="C17" s="32" t="s">
        <v>199</v>
      </c>
      <c r="D17" s="32"/>
      <c r="F17" s="82"/>
      <c r="G17" s="189">
        <v>0</v>
      </c>
      <c r="H17" s="146"/>
      <c r="I17" s="245">
        <v>-700</v>
      </c>
      <c r="J17" s="146"/>
      <c r="K17" s="189">
        <v>0</v>
      </c>
      <c r="L17" s="146"/>
      <c r="M17" s="204">
        <v>-4200</v>
      </c>
    </row>
    <row r="18" spans="1:15" ht="16.5" customHeight="1" x14ac:dyDescent="0.25">
      <c r="A18" s="47"/>
      <c r="B18" s="32" t="s">
        <v>110</v>
      </c>
      <c r="C18" s="32"/>
      <c r="D18" s="32"/>
      <c r="F18" s="82"/>
      <c r="G18" s="189"/>
      <c r="H18" s="146"/>
      <c r="I18" s="245"/>
      <c r="J18" s="146"/>
      <c r="K18" s="189"/>
      <c r="L18" s="146"/>
      <c r="M18" s="245"/>
    </row>
    <row r="19" spans="1:15" ht="16.5" customHeight="1" x14ac:dyDescent="0.25">
      <c r="A19" s="47"/>
      <c r="B19" s="47"/>
      <c r="C19" s="32" t="s">
        <v>183</v>
      </c>
      <c r="D19" s="32"/>
      <c r="F19" s="82"/>
      <c r="G19" s="194">
        <v>1112</v>
      </c>
      <c r="H19" s="146"/>
      <c r="I19" s="204">
        <v>11535</v>
      </c>
      <c r="J19" s="146"/>
      <c r="K19" s="189">
        <v>1542</v>
      </c>
      <c r="L19" s="146"/>
      <c r="M19" s="204">
        <v>4427</v>
      </c>
    </row>
    <row r="20" spans="1:15" ht="16.5" customHeight="1" x14ac:dyDescent="0.25">
      <c r="A20" s="47"/>
      <c r="B20" s="32" t="s">
        <v>185</v>
      </c>
      <c r="C20" s="32"/>
      <c r="D20" s="32"/>
      <c r="F20" s="82"/>
      <c r="G20" s="194"/>
      <c r="H20" s="146"/>
      <c r="I20" s="204"/>
      <c r="J20" s="146"/>
      <c r="K20" s="194"/>
      <c r="L20" s="146"/>
      <c r="M20" s="204"/>
      <c r="N20" s="149"/>
    </row>
    <row r="21" spans="1:15" ht="16.5" customHeight="1" x14ac:dyDescent="0.25">
      <c r="A21" s="47"/>
      <c r="B21" s="32"/>
      <c r="C21" s="32" t="s">
        <v>182</v>
      </c>
      <c r="D21" s="32"/>
      <c r="F21" s="82"/>
      <c r="G21" s="194">
        <v>-6929</v>
      </c>
      <c r="H21" s="146"/>
      <c r="I21" s="204">
        <v>-1247</v>
      </c>
      <c r="J21" s="146"/>
      <c r="K21" s="194">
        <v>-6560</v>
      </c>
      <c r="L21" s="146"/>
      <c r="M21" s="204">
        <v>-921</v>
      </c>
      <c r="N21" s="149"/>
    </row>
    <row r="22" spans="1:15" ht="16.5" customHeight="1" x14ac:dyDescent="0.25">
      <c r="A22" s="47"/>
      <c r="B22" s="32" t="s">
        <v>112</v>
      </c>
      <c r="C22" s="32"/>
      <c r="D22" s="32"/>
      <c r="F22" s="82"/>
      <c r="G22" s="189">
        <v>6764</v>
      </c>
      <c r="H22" s="146"/>
      <c r="I22" s="245">
        <v>5320</v>
      </c>
      <c r="J22" s="146"/>
      <c r="K22" s="189">
        <v>6526</v>
      </c>
      <c r="L22" s="146"/>
      <c r="M22" s="245">
        <v>6620</v>
      </c>
      <c r="N22" s="149"/>
    </row>
    <row r="23" spans="1:15" ht="16.5" customHeight="1" x14ac:dyDescent="0.25">
      <c r="A23" s="47"/>
      <c r="B23" s="32" t="s">
        <v>80</v>
      </c>
      <c r="C23" s="32"/>
      <c r="D23" s="32"/>
      <c r="F23" s="82"/>
      <c r="G23" s="189">
        <v>0</v>
      </c>
      <c r="H23" s="146"/>
      <c r="I23" s="245">
        <v>-16875</v>
      </c>
      <c r="J23" s="146"/>
      <c r="K23" s="189">
        <v>0</v>
      </c>
      <c r="L23" s="146"/>
      <c r="M23" s="245">
        <v>-16875</v>
      </c>
      <c r="N23" s="149"/>
    </row>
    <row r="24" spans="1:15" ht="16.5" customHeight="1" x14ac:dyDescent="0.25">
      <c r="A24" s="47"/>
      <c r="B24" s="32" t="s">
        <v>111</v>
      </c>
      <c r="C24" s="32"/>
      <c r="D24" s="32"/>
      <c r="F24" s="82"/>
      <c r="G24" s="189">
        <v>235</v>
      </c>
      <c r="H24" s="146"/>
      <c r="I24" s="245">
        <v>1560</v>
      </c>
      <c r="J24" s="146"/>
      <c r="K24" s="189">
        <v>235</v>
      </c>
      <c r="L24" s="146"/>
      <c r="M24" s="245">
        <v>1560</v>
      </c>
      <c r="N24" s="149"/>
    </row>
    <row r="25" spans="1:15" ht="16.5" customHeight="1" x14ac:dyDescent="0.25">
      <c r="A25" s="47"/>
      <c r="B25" s="32" t="s">
        <v>81</v>
      </c>
      <c r="C25" s="32"/>
      <c r="D25" s="32"/>
      <c r="F25" s="82"/>
      <c r="G25" s="189">
        <v>0</v>
      </c>
      <c r="H25" s="146"/>
      <c r="I25" s="245">
        <v>0</v>
      </c>
      <c r="J25" s="146"/>
      <c r="K25" s="189">
        <v>-2800</v>
      </c>
      <c r="L25" s="146"/>
      <c r="M25" s="245">
        <v>0</v>
      </c>
      <c r="N25" s="149"/>
    </row>
    <row r="26" spans="1:15" ht="16.5" customHeight="1" x14ac:dyDescent="0.25">
      <c r="A26" s="47"/>
      <c r="B26" s="32" t="s">
        <v>82</v>
      </c>
      <c r="C26" s="32"/>
      <c r="D26" s="32"/>
      <c r="F26" s="82"/>
      <c r="G26" s="194">
        <v>-19</v>
      </c>
      <c r="H26" s="146"/>
      <c r="I26" s="204">
        <v>-19</v>
      </c>
      <c r="J26" s="146"/>
      <c r="K26" s="194">
        <v>-614</v>
      </c>
      <c r="L26" s="146"/>
      <c r="M26" s="245">
        <v>-537</v>
      </c>
      <c r="N26" s="150"/>
      <c r="O26" s="150"/>
    </row>
    <row r="27" spans="1:15" ht="16.5" customHeight="1" x14ac:dyDescent="0.25">
      <c r="A27" s="47"/>
      <c r="B27" s="32" t="s">
        <v>46</v>
      </c>
      <c r="C27" s="32"/>
      <c r="D27" s="32"/>
      <c r="F27" s="82"/>
      <c r="G27" s="189">
        <v>18088</v>
      </c>
      <c r="H27" s="146"/>
      <c r="I27" s="245">
        <v>21244</v>
      </c>
      <c r="J27" s="146"/>
      <c r="K27" s="189">
        <v>15441</v>
      </c>
      <c r="L27" s="146"/>
      <c r="M27" s="204">
        <v>17798</v>
      </c>
      <c r="N27" s="150"/>
      <c r="O27" s="150"/>
    </row>
    <row r="28" spans="1:15" ht="16.5" customHeight="1" x14ac:dyDescent="0.25">
      <c r="A28" s="47"/>
      <c r="B28" s="32" t="s">
        <v>173</v>
      </c>
      <c r="C28" s="32"/>
      <c r="D28" s="32"/>
      <c r="E28" s="148"/>
      <c r="F28" s="82"/>
      <c r="G28" s="189">
        <v>-2145</v>
      </c>
      <c r="H28" s="146"/>
      <c r="I28" s="245">
        <v>-4119</v>
      </c>
      <c r="J28" s="146"/>
      <c r="K28" s="189">
        <v>-1094</v>
      </c>
      <c r="L28" s="146"/>
      <c r="M28" s="245">
        <v>-2052</v>
      </c>
    </row>
    <row r="29" spans="1:15" ht="16.5" customHeight="1" x14ac:dyDescent="0.25">
      <c r="A29" s="47"/>
      <c r="B29" s="32" t="s">
        <v>197</v>
      </c>
      <c r="C29" s="32"/>
      <c r="D29" s="32"/>
      <c r="E29" s="148"/>
      <c r="F29" s="82"/>
      <c r="G29" s="189"/>
      <c r="H29" s="146"/>
      <c r="I29" s="245"/>
      <c r="J29" s="146"/>
      <c r="K29" s="189"/>
      <c r="L29" s="146"/>
      <c r="M29" s="245"/>
    </row>
    <row r="30" spans="1:15" ht="16.5" customHeight="1" x14ac:dyDescent="0.25">
      <c r="A30" s="47"/>
      <c r="B30" s="32" t="s">
        <v>196</v>
      </c>
      <c r="C30" s="32"/>
      <c r="D30" s="32"/>
      <c r="E30" s="148">
        <v>8</v>
      </c>
      <c r="F30" s="82"/>
      <c r="G30" s="189">
        <v>1010</v>
      </c>
      <c r="H30" s="146"/>
      <c r="I30" s="245">
        <v>11535</v>
      </c>
      <c r="J30" s="146"/>
      <c r="K30" s="189">
        <v>0</v>
      </c>
      <c r="L30" s="146"/>
      <c r="M30" s="245">
        <v>0</v>
      </c>
    </row>
    <row r="31" spans="1:15" ht="16.5" customHeight="1" x14ac:dyDescent="0.25">
      <c r="A31" s="47"/>
      <c r="B31" s="32"/>
      <c r="C31" s="32"/>
      <c r="D31" s="32"/>
      <c r="F31" s="82"/>
      <c r="G31" s="189"/>
      <c r="H31" s="146"/>
      <c r="I31" s="245"/>
      <c r="J31" s="146"/>
      <c r="K31" s="189"/>
      <c r="L31" s="146"/>
      <c r="M31" s="245"/>
    </row>
    <row r="32" spans="1:15" ht="16.5" customHeight="1" x14ac:dyDescent="0.25">
      <c r="A32" s="32" t="s">
        <v>99</v>
      </c>
      <c r="B32" s="47"/>
      <c r="C32" s="32"/>
      <c r="D32" s="32"/>
      <c r="F32" s="82"/>
      <c r="G32" s="189"/>
      <c r="H32" s="146"/>
      <c r="I32" s="245"/>
      <c r="J32" s="146"/>
      <c r="K32" s="189"/>
      <c r="L32" s="146"/>
      <c r="M32" s="245"/>
    </row>
    <row r="33" spans="1:13" ht="16.5" customHeight="1" x14ac:dyDescent="0.25">
      <c r="A33" s="47"/>
      <c r="B33" s="32" t="s">
        <v>134</v>
      </c>
      <c r="C33" s="32"/>
      <c r="D33" s="32"/>
      <c r="F33" s="82"/>
      <c r="G33" s="194">
        <v>17197</v>
      </c>
      <c r="H33" s="146"/>
      <c r="I33" s="204">
        <v>119075</v>
      </c>
      <c r="J33" s="146"/>
      <c r="K33" s="194">
        <v>24009</v>
      </c>
      <c r="L33" s="146"/>
      <c r="M33" s="204">
        <v>110206</v>
      </c>
    </row>
    <row r="34" spans="1:13" ht="16.5" customHeight="1" x14ac:dyDescent="0.25">
      <c r="A34" s="47"/>
      <c r="B34" s="32" t="s">
        <v>13</v>
      </c>
      <c r="C34" s="32"/>
      <c r="D34" s="32"/>
      <c r="F34" s="82"/>
      <c r="G34" s="194">
        <v>28729</v>
      </c>
      <c r="H34" s="146"/>
      <c r="I34" s="245">
        <v>61371</v>
      </c>
      <c r="J34" s="146"/>
      <c r="K34" s="189">
        <v>27684</v>
      </c>
      <c r="L34" s="146"/>
      <c r="M34" s="245">
        <v>59980</v>
      </c>
    </row>
    <row r="35" spans="1:13" ht="16.5" customHeight="1" x14ac:dyDescent="0.25">
      <c r="A35" s="47"/>
      <c r="B35" s="32" t="s">
        <v>83</v>
      </c>
      <c r="C35" s="32"/>
      <c r="D35" s="32"/>
      <c r="F35" s="82"/>
      <c r="G35" s="189">
        <v>-794</v>
      </c>
      <c r="H35" s="146"/>
      <c r="I35" s="204">
        <v>-493</v>
      </c>
      <c r="J35" s="146"/>
      <c r="K35" s="189">
        <v>-252</v>
      </c>
      <c r="L35" s="146"/>
      <c r="M35" s="245">
        <v>999</v>
      </c>
    </row>
    <row r="36" spans="1:13" ht="16.5" customHeight="1" x14ac:dyDescent="0.25">
      <c r="A36" s="47"/>
      <c r="B36" s="151" t="s">
        <v>84</v>
      </c>
      <c r="C36" s="32"/>
      <c r="D36" s="32"/>
      <c r="F36" s="82"/>
      <c r="G36" s="194">
        <v>1071</v>
      </c>
      <c r="H36" s="146"/>
      <c r="I36" s="204">
        <v>1543</v>
      </c>
      <c r="J36" s="146"/>
      <c r="K36" s="194">
        <v>664</v>
      </c>
      <c r="L36" s="146"/>
      <c r="M36" s="245">
        <v>1010</v>
      </c>
    </row>
    <row r="37" spans="1:13" ht="16.5" customHeight="1" x14ac:dyDescent="0.25">
      <c r="A37" s="47"/>
      <c r="B37" s="32" t="s">
        <v>135</v>
      </c>
      <c r="C37" s="32"/>
      <c r="D37" s="32"/>
      <c r="F37" s="82"/>
      <c r="G37" s="194">
        <v>-83987</v>
      </c>
      <c r="H37" s="146"/>
      <c r="I37" s="204">
        <v>-203285</v>
      </c>
      <c r="J37" s="146"/>
      <c r="K37" s="194">
        <v>-78134</v>
      </c>
      <c r="L37" s="146"/>
      <c r="M37" s="204">
        <v>-170028</v>
      </c>
    </row>
    <row r="38" spans="1:13" ht="16.5" customHeight="1" x14ac:dyDescent="0.25">
      <c r="A38" s="47"/>
      <c r="B38" s="32" t="s">
        <v>31</v>
      </c>
      <c r="C38" s="32"/>
      <c r="D38" s="32"/>
      <c r="F38" s="82"/>
      <c r="G38" s="189">
        <v>-6753</v>
      </c>
      <c r="H38" s="146"/>
      <c r="I38" s="245">
        <v>412</v>
      </c>
      <c r="J38" s="146"/>
      <c r="K38" s="189">
        <v>-6533</v>
      </c>
      <c r="L38" s="146"/>
      <c r="M38" s="245">
        <v>-11936</v>
      </c>
    </row>
    <row r="39" spans="1:13" ht="16.5" customHeight="1" x14ac:dyDescent="0.25">
      <c r="A39" s="47"/>
      <c r="B39" s="32" t="s">
        <v>192</v>
      </c>
      <c r="C39" s="32"/>
      <c r="D39" s="32"/>
      <c r="F39" s="82"/>
      <c r="G39" s="212">
        <v>0</v>
      </c>
      <c r="H39" s="146"/>
      <c r="I39" s="208">
        <v>-300</v>
      </c>
      <c r="J39" s="146"/>
      <c r="K39" s="190">
        <v>0</v>
      </c>
      <c r="L39" s="146"/>
      <c r="M39" s="247">
        <v>-300</v>
      </c>
    </row>
    <row r="40" spans="1:13" ht="16.5" customHeight="1" x14ac:dyDescent="0.25">
      <c r="A40" s="32"/>
      <c r="B40" s="32"/>
      <c r="C40" s="32"/>
      <c r="D40" s="32"/>
      <c r="F40" s="82"/>
      <c r="G40" s="189"/>
      <c r="H40" s="146"/>
      <c r="I40" s="245"/>
      <c r="J40" s="146"/>
      <c r="K40" s="189"/>
      <c r="L40" s="146"/>
      <c r="M40" s="245"/>
    </row>
    <row r="41" spans="1:13" ht="16.5" customHeight="1" x14ac:dyDescent="0.25">
      <c r="A41" s="32" t="s">
        <v>101</v>
      </c>
      <c r="B41" s="32"/>
      <c r="C41" s="32"/>
      <c r="D41" s="32"/>
      <c r="F41" s="82"/>
      <c r="G41" s="189">
        <f>SUM(G9:G39)</f>
        <v>252685</v>
      </c>
      <c r="H41" s="146"/>
      <c r="I41" s="245">
        <f>SUM(I9:I39)</f>
        <v>176570</v>
      </c>
      <c r="J41" s="146"/>
      <c r="K41" s="189">
        <f>SUM(K9:K39)</f>
        <v>240409</v>
      </c>
      <c r="L41" s="146"/>
      <c r="M41" s="245">
        <f>SUM(M9:M39)</f>
        <v>171564</v>
      </c>
    </row>
    <row r="42" spans="1:13" ht="16.5" customHeight="1" x14ac:dyDescent="0.25">
      <c r="B42" s="32" t="s">
        <v>113</v>
      </c>
      <c r="C42" s="32"/>
      <c r="D42" s="32"/>
      <c r="F42" s="82"/>
      <c r="G42" s="194">
        <v>-993</v>
      </c>
      <c r="H42" s="146"/>
      <c r="I42" s="204">
        <v>-1386</v>
      </c>
      <c r="J42" s="146"/>
      <c r="K42" s="194">
        <v>-873</v>
      </c>
      <c r="L42" s="146"/>
      <c r="M42" s="204">
        <v>-1423</v>
      </c>
    </row>
    <row r="43" spans="1:13" ht="16.5" customHeight="1" x14ac:dyDescent="0.25">
      <c r="A43" s="32"/>
      <c r="B43" s="32" t="s">
        <v>114</v>
      </c>
      <c r="C43" s="32"/>
      <c r="D43" s="47"/>
      <c r="F43" s="82"/>
      <c r="G43" s="212">
        <v>-409</v>
      </c>
      <c r="H43" s="146"/>
      <c r="I43" s="208">
        <v>-311</v>
      </c>
      <c r="J43" s="146"/>
      <c r="K43" s="212">
        <v>-304</v>
      </c>
      <c r="L43" s="146"/>
      <c r="M43" s="208">
        <v>0</v>
      </c>
    </row>
    <row r="44" spans="1:13" ht="16.5" customHeight="1" x14ac:dyDescent="0.25">
      <c r="A44" s="32"/>
      <c r="B44" s="47"/>
      <c r="C44" s="32"/>
      <c r="D44" s="32"/>
      <c r="F44" s="82"/>
      <c r="G44" s="189"/>
      <c r="H44" s="146"/>
      <c r="I44" s="245"/>
      <c r="J44" s="146"/>
      <c r="K44" s="189"/>
      <c r="L44" s="146"/>
      <c r="M44" s="245"/>
    </row>
    <row r="45" spans="1:13" ht="16.5" customHeight="1" x14ac:dyDescent="0.25">
      <c r="A45" s="32" t="s">
        <v>100</v>
      </c>
      <c r="B45" s="32"/>
      <c r="C45" s="32"/>
      <c r="D45" s="32"/>
      <c r="F45" s="82"/>
      <c r="G45" s="190">
        <f>SUM(G41:G43)</f>
        <v>251283</v>
      </c>
      <c r="H45" s="146"/>
      <c r="I45" s="247">
        <f>SUM(I41:I43)</f>
        <v>174873</v>
      </c>
      <c r="J45" s="146"/>
      <c r="K45" s="190">
        <f>SUM(K41:K43)</f>
        <v>239232</v>
      </c>
      <c r="L45" s="146"/>
      <c r="M45" s="247">
        <f>SUM(M41:M43)</f>
        <v>170141</v>
      </c>
    </row>
    <row r="46" spans="1:13" ht="16.5" customHeight="1" x14ac:dyDescent="0.25">
      <c r="A46" s="32"/>
      <c r="B46" s="47"/>
      <c r="C46" s="32"/>
      <c r="D46" s="32"/>
      <c r="F46" s="82"/>
      <c r="G46" s="245"/>
      <c r="H46" s="146"/>
      <c r="I46" s="245"/>
      <c r="J46" s="146"/>
      <c r="K46" s="245"/>
      <c r="L46" s="146"/>
      <c r="M46" s="245"/>
    </row>
    <row r="47" spans="1:13" ht="16.5" customHeight="1" x14ac:dyDescent="0.25">
      <c r="A47" s="32"/>
      <c r="B47" s="47"/>
      <c r="C47" s="32"/>
      <c r="D47" s="32"/>
      <c r="F47" s="82"/>
      <c r="G47" s="245"/>
      <c r="H47" s="146"/>
      <c r="I47" s="245"/>
      <c r="J47" s="146"/>
      <c r="K47" s="245"/>
      <c r="L47" s="146"/>
      <c r="M47" s="245"/>
    </row>
    <row r="48" spans="1:13" ht="16.5" customHeight="1" x14ac:dyDescent="0.25">
      <c r="A48" s="32"/>
      <c r="B48" s="47"/>
      <c r="C48" s="32"/>
      <c r="D48" s="32"/>
      <c r="F48" s="82"/>
      <c r="G48" s="245"/>
      <c r="H48" s="146"/>
      <c r="I48" s="245"/>
      <c r="J48" s="146"/>
      <c r="K48" s="245"/>
      <c r="L48" s="146"/>
      <c r="M48" s="245"/>
    </row>
    <row r="49" spans="1:13" ht="16.5" customHeight="1" x14ac:dyDescent="0.25">
      <c r="A49" s="32"/>
      <c r="B49" s="47"/>
      <c r="C49" s="32"/>
      <c r="D49" s="32"/>
      <c r="F49" s="82"/>
      <c r="G49" s="245"/>
      <c r="H49" s="146"/>
      <c r="I49" s="245"/>
      <c r="J49" s="146"/>
      <c r="K49" s="245"/>
      <c r="L49" s="146"/>
      <c r="M49" s="245"/>
    </row>
    <row r="50" spans="1:13" ht="16.5" customHeight="1" x14ac:dyDescent="0.25">
      <c r="A50" s="32"/>
      <c r="B50" s="47"/>
      <c r="C50" s="32"/>
      <c r="D50" s="32"/>
      <c r="F50" s="82"/>
      <c r="G50" s="245"/>
      <c r="H50" s="146"/>
      <c r="I50" s="245"/>
      <c r="J50" s="146"/>
      <c r="K50" s="245"/>
      <c r="L50" s="146"/>
      <c r="M50" s="245"/>
    </row>
    <row r="51" spans="1:13" ht="14.25" customHeight="1" x14ac:dyDescent="0.25">
      <c r="A51" s="32"/>
      <c r="B51" s="47"/>
      <c r="C51" s="32"/>
      <c r="D51" s="32"/>
      <c r="F51" s="82"/>
      <c r="G51" s="245"/>
      <c r="H51" s="146"/>
      <c r="I51" s="245"/>
      <c r="J51" s="146"/>
      <c r="K51" s="245"/>
      <c r="L51" s="146"/>
      <c r="M51" s="245"/>
    </row>
    <row r="52" spans="1:13" ht="5.25" customHeight="1" x14ac:dyDescent="0.25">
      <c r="A52" s="32"/>
      <c r="B52" s="47"/>
      <c r="C52" s="32"/>
      <c r="D52" s="32"/>
      <c r="F52" s="82"/>
      <c r="G52" s="245"/>
      <c r="H52" s="82"/>
      <c r="I52" s="245"/>
      <c r="J52" s="82"/>
      <c r="K52" s="245"/>
      <c r="L52" s="82"/>
      <c r="M52" s="245"/>
    </row>
    <row r="53" spans="1:13" ht="21.95" customHeight="1" x14ac:dyDescent="0.25">
      <c r="A53" s="128" t="s">
        <v>23</v>
      </c>
      <c r="B53" s="38"/>
      <c r="C53" s="38"/>
      <c r="D53" s="38"/>
      <c r="E53" s="143"/>
      <c r="F53" s="83"/>
      <c r="G53" s="229"/>
      <c r="H53" s="126"/>
      <c r="I53" s="208"/>
      <c r="J53" s="127"/>
      <c r="K53" s="229"/>
      <c r="L53" s="127"/>
      <c r="M53" s="208"/>
    </row>
    <row r="54" spans="1:13" s="35" customFormat="1" ht="16.5" customHeight="1" x14ac:dyDescent="0.25">
      <c r="A54" s="31" t="str">
        <f>+A1</f>
        <v>S&amp;P Syndicate Public Company Limited and its subsidiaries</v>
      </c>
      <c r="B54" s="32"/>
      <c r="C54" s="32"/>
      <c r="D54" s="32"/>
      <c r="E54" s="142"/>
      <c r="F54" s="82"/>
      <c r="G54" s="198"/>
      <c r="H54" s="82"/>
      <c r="I54" s="198"/>
      <c r="J54" s="82"/>
      <c r="K54" s="198"/>
      <c r="L54" s="82"/>
      <c r="M54" s="198"/>
    </row>
    <row r="55" spans="1:13" s="35" customFormat="1" ht="16.5" customHeight="1" x14ac:dyDescent="0.25">
      <c r="A55" s="36" t="s">
        <v>157</v>
      </c>
      <c r="B55" s="36"/>
      <c r="C55" s="32"/>
      <c r="D55" s="32"/>
      <c r="E55" s="142"/>
      <c r="F55" s="82"/>
      <c r="G55" s="243"/>
      <c r="H55" s="82"/>
      <c r="I55" s="198"/>
      <c r="J55" s="82"/>
      <c r="K55" s="243"/>
      <c r="L55" s="82"/>
      <c r="M55" s="198"/>
    </row>
    <row r="56" spans="1:13" s="35" customFormat="1" ht="16.5" customHeight="1" x14ac:dyDescent="0.25">
      <c r="A56" s="37" t="s">
        <v>78</v>
      </c>
      <c r="B56" s="38"/>
      <c r="C56" s="38"/>
      <c r="D56" s="38"/>
      <c r="E56" s="143"/>
      <c r="F56" s="83"/>
      <c r="G56" s="229"/>
      <c r="H56" s="83"/>
      <c r="I56" s="208"/>
      <c r="J56" s="83"/>
      <c r="K56" s="229"/>
      <c r="L56" s="83"/>
      <c r="M56" s="208"/>
    </row>
    <row r="57" spans="1:13" s="35" customFormat="1" ht="16.5" customHeight="1" x14ac:dyDescent="0.25">
      <c r="A57" s="36"/>
      <c r="B57" s="32"/>
      <c r="C57" s="32"/>
      <c r="D57" s="32"/>
      <c r="E57" s="142"/>
      <c r="F57" s="82"/>
      <c r="G57" s="244"/>
      <c r="H57" s="82"/>
      <c r="I57" s="204"/>
      <c r="J57" s="82"/>
      <c r="K57" s="244"/>
      <c r="L57" s="82"/>
      <c r="M57" s="204"/>
    </row>
    <row r="58" spans="1:13" s="35" customFormat="1" ht="16.5" customHeight="1" x14ac:dyDescent="0.25">
      <c r="A58" s="36"/>
      <c r="B58" s="32"/>
      <c r="C58" s="32"/>
      <c r="D58" s="32"/>
      <c r="E58" s="142"/>
      <c r="F58" s="82"/>
      <c r="G58" s="244"/>
      <c r="H58" s="82"/>
      <c r="I58" s="204"/>
      <c r="J58" s="82"/>
      <c r="K58" s="244"/>
      <c r="L58" s="82"/>
      <c r="M58" s="204"/>
    </row>
    <row r="59" spans="1:13" ht="27" customHeight="1" x14ac:dyDescent="0.25">
      <c r="A59" s="36" t="s">
        <v>0</v>
      </c>
      <c r="B59" s="32"/>
      <c r="C59" s="32"/>
      <c r="D59" s="32"/>
      <c r="F59" s="82"/>
      <c r="G59" s="258" t="s">
        <v>106</v>
      </c>
      <c r="H59" s="252"/>
      <c r="I59" s="252"/>
      <c r="J59" s="82"/>
      <c r="K59" s="258" t="s">
        <v>107</v>
      </c>
      <c r="L59" s="252"/>
      <c r="M59" s="252"/>
    </row>
    <row r="60" spans="1:13" ht="16.5" customHeight="1" x14ac:dyDescent="0.25">
      <c r="A60" s="36"/>
      <c r="B60" s="32"/>
      <c r="C60" s="32"/>
      <c r="D60" s="32"/>
      <c r="F60" s="85"/>
      <c r="G60" s="249" t="s">
        <v>212</v>
      </c>
      <c r="H60" s="49"/>
      <c r="I60" s="249" t="s">
        <v>213</v>
      </c>
      <c r="J60" s="49"/>
      <c r="K60" s="249" t="s">
        <v>212</v>
      </c>
      <c r="L60" s="49"/>
      <c r="M60" s="249" t="s">
        <v>213</v>
      </c>
    </row>
    <row r="61" spans="1:13" ht="16.5" customHeight="1" x14ac:dyDescent="0.25">
      <c r="A61" s="36"/>
      <c r="B61" s="32"/>
      <c r="C61" s="32"/>
      <c r="E61" s="144" t="s">
        <v>9</v>
      </c>
      <c r="F61" s="82"/>
      <c r="G61" s="205" t="s">
        <v>8</v>
      </c>
      <c r="H61" s="85"/>
      <c r="I61" s="205" t="s">
        <v>8</v>
      </c>
      <c r="J61" s="85"/>
      <c r="K61" s="205" t="s">
        <v>8</v>
      </c>
      <c r="L61" s="85"/>
      <c r="M61" s="205" t="s">
        <v>8</v>
      </c>
    </row>
    <row r="62" spans="1:13" ht="16.5" customHeight="1" x14ac:dyDescent="0.25">
      <c r="A62" s="36"/>
      <c r="B62" s="32"/>
      <c r="C62" s="32"/>
      <c r="E62" s="179"/>
      <c r="F62" s="82"/>
      <c r="G62" s="191"/>
      <c r="H62" s="85"/>
      <c r="I62" s="248"/>
      <c r="J62" s="85"/>
      <c r="K62" s="191"/>
      <c r="L62" s="85"/>
      <c r="M62" s="248"/>
    </row>
    <row r="63" spans="1:13" ht="16.5" customHeight="1" x14ac:dyDescent="0.25">
      <c r="A63" s="36" t="s">
        <v>85</v>
      </c>
      <c r="B63" s="32"/>
      <c r="C63" s="32"/>
      <c r="D63" s="32"/>
      <c r="F63" s="82"/>
      <c r="G63" s="189"/>
      <c r="H63" s="82"/>
      <c r="I63" s="245"/>
      <c r="J63" s="82"/>
      <c r="K63" s="189"/>
      <c r="L63" s="82"/>
      <c r="M63" s="245"/>
    </row>
    <row r="64" spans="1:13" ht="16.5" customHeight="1" x14ac:dyDescent="0.25">
      <c r="A64" s="32" t="s">
        <v>158</v>
      </c>
      <c r="B64" s="32"/>
      <c r="C64" s="47"/>
      <c r="D64" s="32"/>
      <c r="E64" s="142"/>
      <c r="F64" s="82"/>
      <c r="G64" s="194"/>
      <c r="H64" s="146"/>
      <c r="I64" s="204"/>
      <c r="J64" s="146"/>
      <c r="K64" s="194"/>
      <c r="L64" s="146"/>
      <c r="M64" s="204"/>
    </row>
    <row r="65" spans="1:13" ht="16.5" customHeight="1" x14ac:dyDescent="0.25">
      <c r="A65" s="47"/>
      <c r="B65" s="32" t="s">
        <v>159</v>
      </c>
      <c r="C65" s="47"/>
      <c r="D65" s="32"/>
      <c r="E65" s="142"/>
      <c r="F65" s="82"/>
      <c r="G65" s="194">
        <v>-57992</v>
      </c>
      <c r="H65" s="146"/>
      <c r="I65" s="204">
        <v>-78308</v>
      </c>
      <c r="J65" s="146"/>
      <c r="K65" s="194">
        <v>-57851</v>
      </c>
      <c r="L65" s="146"/>
      <c r="M65" s="204">
        <v>-77113</v>
      </c>
    </row>
    <row r="66" spans="1:13" ht="16.5" customHeight="1" x14ac:dyDescent="0.25">
      <c r="A66" s="47" t="s">
        <v>170</v>
      </c>
      <c r="B66" s="32"/>
      <c r="C66" s="47"/>
      <c r="D66" s="32"/>
      <c r="E66" s="142"/>
      <c r="F66" s="82"/>
      <c r="G66" s="194">
        <v>2544</v>
      </c>
      <c r="H66" s="146"/>
      <c r="I66" s="245">
        <v>1429</v>
      </c>
      <c r="J66" s="146"/>
      <c r="K66" s="194">
        <v>2497</v>
      </c>
      <c r="L66" s="146"/>
      <c r="M66" s="245">
        <v>1420</v>
      </c>
    </row>
    <row r="67" spans="1:13" ht="16.5" customHeight="1" x14ac:dyDescent="0.25">
      <c r="A67" s="32" t="s">
        <v>211</v>
      </c>
      <c r="B67" s="32"/>
      <c r="C67" s="47"/>
      <c r="D67" s="32"/>
      <c r="E67" s="142">
        <v>10</v>
      </c>
      <c r="F67" s="82"/>
      <c r="G67" s="194">
        <v>0</v>
      </c>
      <c r="H67" s="146"/>
      <c r="I67" s="204">
        <v>0</v>
      </c>
      <c r="J67" s="146"/>
      <c r="K67" s="194">
        <v>6000</v>
      </c>
      <c r="L67" s="146"/>
      <c r="M67" s="204">
        <v>0</v>
      </c>
    </row>
    <row r="68" spans="1:13" ht="16.5" customHeight="1" x14ac:dyDescent="0.25">
      <c r="A68" s="32" t="s">
        <v>86</v>
      </c>
      <c r="B68" s="32"/>
      <c r="C68" s="47"/>
      <c r="D68" s="32"/>
      <c r="E68" s="242"/>
      <c r="F68" s="82"/>
      <c r="G68" s="190">
        <v>0</v>
      </c>
      <c r="H68" s="146"/>
      <c r="I68" s="247">
        <v>359</v>
      </c>
      <c r="J68" s="146"/>
      <c r="K68" s="190">
        <v>2430</v>
      </c>
      <c r="L68" s="146"/>
      <c r="M68" s="247">
        <v>175</v>
      </c>
    </row>
    <row r="69" spans="1:13" ht="16.5" customHeight="1" x14ac:dyDescent="0.25">
      <c r="A69" s="32"/>
      <c r="B69" s="32"/>
      <c r="C69" s="32"/>
      <c r="D69" s="32"/>
      <c r="E69" s="242"/>
      <c r="F69" s="82"/>
      <c r="G69" s="189"/>
      <c r="H69" s="146"/>
      <c r="I69" s="245"/>
      <c r="J69" s="146"/>
      <c r="K69" s="189"/>
      <c r="L69" s="146"/>
      <c r="M69" s="245"/>
    </row>
    <row r="70" spans="1:13" ht="16.5" customHeight="1" x14ac:dyDescent="0.25">
      <c r="A70" s="32" t="s">
        <v>87</v>
      </c>
      <c r="B70" s="32"/>
      <c r="C70" s="32"/>
      <c r="D70" s="32"/>
      <c r="E70" s="242"/>
      <c r="F70" s="82"/>
      <c r="G70" s="212">
        <f>SUM(G65:G68)</f>
        <v>-55448</v>
      </c>
      <c r="H70" s="146"/>
      <c r="I70" s="208">
        <f>SUM(I65:I68)</f>
        <v>-76520</v>
      </c>
      <c r="J70" s="146"/>
      <c r="K70" s="212">
        <f>SUM(K65:K68)</f>
        <v>-46924</v>
      </c>
      <c r="L70" s="146"/>
      <c r="M70" s="208">
        <f>SUM(M65:M68)</f>
        <v>-75518</v>
      </c>
    </row>
    <row r="71" spans="1:13" ht="16.5" customHeight="1" x14ac:dyDescent="0.25">
      <c r="A71" s="32"/>
      <c r="B71" s="32"/>
      <c r="C71" s="32"/>
      <c r="D71" s="32"/>
      <c r="E71" s="142"/>
      <c r="F71" s="82"/>
      <c r="G71" s="189"/>
      <c r="H71" s="146"/>
      <c r="I71" s="245"/>
      <c r="J71" s="146"/>
      <c r="K71" s="189"/>
      <c r="L71" s="146"/>
      <c r="M71" s="245"/>
    </row>
    <row r="72" spans="1:13" ht="16.5" customHeight="1" x14ac:dyDescent="0.25">
      <c r="A72" s="36" t="s">
        <v>88</v>
      </c>
      <c r="B72" s="32"/>
      <c r="C72" s="32"/>
      <c r="D72" s="32"/>
      <c r="E72" s="242"/>
      <c r="F72" s="82"/>
      <c r="G72" s="189"/>
      <c r="H72" s="146"/>
      <c r="I72" s="245"/>
      <c r="J72" s="146"/>
      <c r="K72" s="189"/>
      <c r="L72" s="146"/>
      <c r="M72" s="245"/>
    </row>
    <row r="73" spans="1:13" ht="16.5" customHeight="1" x14ac:dyDescent="0.25">
      <c r="A73" s="32" t="s">
        <v>148</v>
      </c>
      <c r="B73" s="32"/>
      <c r="C73" s="32"/>
      <c r="D73" s="32"/>
      <c r="F73" s="82"/>
      <c r="G73" s="189"/>
      <c r="H73" s="146"/>
      <c r="I73" s="245"/>
      <c r="J73" s="146"/>
      <c r="K73" s="189"/>
      <c r="L73" s="146"/>
      <c r="M73" s="245"/>
    </row>
    <row r="74" spans="1:13" ht="16.5" customHeight="1" x14ac:dyDescent="0.25">
      <c r="A74" s="32" t="s">
        <v>149</v>
      </c>
      <c r="B74" s="32"/>
      <c r="C74" s="32"/>
      <c r="D74" s="32"/>
      <c r="F74" s="82"/>
      <c r="G74" s="194">
        <v>25105</v>
      </c>
      <c r="H74" s="146"/>
      <c r="I74" s="245">
        <v>0</v>
      </c>
      <c r="J74" s="146"/>
      <c r="K74" s="194">
        <v>20000</v>
      </c>
      <c r="L74" s="146"/>
      <c r="M74" s="245">
        <v>0</v>
      </c>
    </row>
    <row r="75" spans="1:13" ht="16.5" customHeight="1" x14ac:dyDescent="0.25">
      <c r="A75" s="32" t="s">
        <v>150</v>
      </c>
      <c r="B75" s="32"/>
      <c r="C75" s="32"/>
      <c r="D75" s="32"/>
      <c r="F75" s="82"/>
      <c r="G75" s="194"/>
      <c r="H75" s="146"/>
      <c r="I75" s="245"/>
      <c r="J75" s="146"/>
      <c r="K75" s="194"/>
      <c r="L75" s="146"/>
      <c r="M75" s="245"/>
    </row>
    <row r="76" spans="1:13" ht="16.5" customHeight="1" x14ac:dyDescent="0.25">
      <c r="A76" s="32" t="s">
        <v>149</v>
      </c>
      <c r="B76" s="47"/>
      <c r="C76" s="32"/>
      <c r="D76" s="32"/>
      <c r="E76" s="142">
        <v>11</v>
      </c>
      <c r="F76" s="82"/>
      <c r="G76" s="194">
        <v>20000</v>
      </c>
      <c r="H76" s="146"/>
      <c r="I76" s="245">
        <v>0</v>
      </c>
      <c r="J76" s="146"/>
      <c r="K76" s="194">
        <v>20000</v>
      </c>
      <c r="L76" s="146"/>
      <c r="M76" s="245">
        <v>0</v>
      </c>
    </row>
    <row r="77" spans="1:13" ht="16.5" customHeight="1" x14ac:dyDescent="0.25">
      <c r="A77" s="32" t="s">
        <v>151</v>
      </c>
      <c r="B77" s="47"/>
      <c r="C77" s="32"/>
      <c r="D77" s="32"/>
      <c r="E77" s="142"/>
      <c r="F77" s="82"/>
      <c r="G77" s="194"/>
      <c r="H77" s="146"/>
      <c r="I77" s="245"/>
      <c r="J77" s="146"/>
      <c r="K77" s="194"/>
      <c r="L77" s="146"/>
      <c r="M77" s="245"/>
    </row>
    <row r="78" spans="1:13" ht="16.5" customHeight="1" x14ac:dyDescent="0.25">
      <c r="A78" s="32" t="s">
        <v>149</v>
      </c>
      <c r="B78" s="47"/>
      <c r="C78" s="32"/>
      <c r="D78" s="32"/>
      <c r="E78" s="142">
        <v>11</v>
      </c>
      <c r="F78" s="82"/>
      <c r="G78" s="194">
        <v>-8465</v>
      </c>
      <c r="H78" s="146"/>
      <c r="I78" s="245">
        <v>-8464</v>
      </c>
      <c r="J78" s="146"/>
      <c r="K78" s="194">
        <v>-8465</v>
      </c>
      <c r="L78" s="146"/>
      <c r="M78" s="245">
        <v>-8464</v>
      </c>
    </row>
    <row r="79" spans="1:13" ht="16.5" customHeight="1" x14ac:dyDescent="0.25">
      <c r="A79" s="32" t="s">
        <v>116</v>
      </c>
      <c r="B79" s="47"/>
      <c r="C79" s="32"/>
      <c r="D79" s="32"/>
      <c r="F79" s="82"/>
      <c r="G79" s="194">
        <v>-114937</v>
      </c>
      <c r="H79" s="146"/>
      <c r="I79" s="245">
        <v>-100099</v>
      </c>
      <c r="J79" s="146"/>
      <c r="K79" s="194">
        <v>-103315</v>
      </c>
      <c r="L79" s="146"/>
      <c r="M79" s="245">
        <v>-85768</v>
      </c>
    </row>
    <row r="80" spans="1:13" ht="16.5" customHeight="1" x14ac:dyDescent="0.25">
      <c r="A80" s="32" t="s">
        <v>171</v>
      </c>
      <c r="B80" s="47"/>
      <c r="C80" s="32"/>
      <c r="D80" s="32"/>
      <c r="F80" s="82"/>
      <c r="G80" s="194">
        <v>-17142</v>
      </c>
      <c r="H80" s="146"/>
      <c r="I80" s="245">
        <v>-19764</v>
      </c>
      <c r="J80" s="146"/>
      <c r="K80" s="194">
        <v>-14499</v>
      </c>
      <c r="L80" s="146"/>
      <c r="M80" s="245">
        <v>-16315</v>
      </c>
    </row>
    <row r="81" spans="1:13" ht="16.5" customHeight="1" x14ac:dyDescent="0.25">
      <c r="A81" s="32" t="s">
        <v>117</v>
      </c>
      <c r="B81" s="47"/>
      <c r="C81" s="32"/>
      <c r="D81" s="32"/>
      <c r="F81" s="82"/>
      <c r="G81" s="212">
        <v>-4</v>
      </c>
      <c r="H81" s="146"/>
      <c r="I81" s="247">
        <v>0</v>
      </c>
      <c r="J81" s="146"/>
      <c r="K81" s="212">
        <v>-4</v>
      </c>
      <c r="L81" s="146"/>
      <c r="M81" s="247">
        <v>0</v>
      </c>
    </row>
    <row r="82" spans="1:13" ht="16.5" customHeight="1" x14ac:dyDescent="0.25">
      <c r="A82" s="32"/>
      <c r="B82" s="56"/>
      <c r="C82" s="32"/>
      <c r="D82" s="32"/>
      <c r="F82" s="82"/>
      <c r="G82" s="189"/>
      <c r="H82" s="146"/>
      <c r="I82" s="245"/>
      <c r="J82" s="146"/>
      <c r="K82" s="189"/>
      <c r="L82" s="146"/>
      <c r="M82" s="245"/>
    </row>
    <row r="83" spans="1:13" ht="16.5" customHeight="1" x14ac:dyDescent="0.25">
      <c r="A83" s="32" t="s">
        <v>89</v>
      </c>
      <c r="B83" s="32"/>
      <c r="C83" s="32"/>
      <c r="D83" s="32"/>
      <c r="F83" s="82"/>
      <c r="G83" s="212">
        <f>SUM(G74:G82)</f>
        <v>-95443</v>
      </c>
      <c r="H83" s="146"/>
      <c r="I83" s="208">
        <f>SUM(I74:I82)</f>
        <v>-128327</v>
      </c>
      <c r="J83" s="146"/>
      <c r="K83" s="212">
        <f>SUM(K74:K82)</f>
        <v>-86283</v>
      </c>
      <c r="L83" s="146"/>
      <c r="M83" s="208">
        <f>SUM(M74:M82)</f>
        <v>-110547</v>
      </c>
    </row>
    <row r="84" spans="1:13" ht="16.5" customHeight="1" x14ac:dyDescent="0.25">
      <c r="A84" s="32"/>
      <c r="B84" s="32"/>
      <c r="C84" s="32"/>
      <c r="D84" s="32"/>
      <c r="F84" s="82"/>
      <c r="G84" s="194"/>
      <c r="H84" s="146"/>
      <c r="I84" s="204"/>
      <c r="J84" s="146"/>
      <c r="K84" s="194"/>
      <c r="L84" s="146"/>
      <c r="M84" s="245"/>
    </row>
    <row r="85" spans="1:13" ht="16.5" customHeight="1" x14ac:dyDescent="0.25">
      <c r="A85" s="36" t="s">
        <v>161</v>
      </c>
      <c r="B85" s="32"/>
      <c r="C85" s="32"/>
      <c r="D85" s="32"/>
      <c r="F85" s="82"/>
      <c r="G85" s="194"/>
      <c r="H85" s="146"/>
      <c r="I85" s="204"/>
      <c r="J85" s="146"/>
      <c r="K85" s="194"/>
      <c r="L85" s="146"/>
      <c r="M85" s="245"/>
    </row>
    <row r="86" spans="1:13" ht="16.5" customHeight="1" x14ac:dyDescent="0.25">
      <c r="A86" s="36" t="s">
        <v>160</v>
      </c>
      <c r="B86" s="32"/>
      <c r="C86" s="32"/>
      <c r="D86" s="32"/>
      <c r="F86" s="82"/>
      <c r="G86" s="189">
        <f>SUM(G45,G70,G83)</f>
        <v>100392</v>
      </c>
      <c r="H86" s="146"/>
      <c r="I86" s="204">
        <f>SUM(I45,I70,I83)</f>
        <v>-29974</v>
      </c>
      <c r="J86" s="146"/>
      <c r="K86" s="189">
        <f>SUM(K45,K70,K83)</f>
        <v>106025</v>
      </c>
      <c r="L86" s="146"/>
      <c r="M86" s="245">
        <f>SUM(M45,M70,M83)</f>
        <v>-15924</v>
      </c>
    </row>
    <row r="87" spans="1:13" ht="16.5" customHeight="1" x14ac:dyDescent="0.25">
      <c r="A87" s="32" t="s">
        <v>91</v>
      </c>
      <c r="B87" s="32"/>
      <c r="C87" s="32"/>
      <c r="D87" s="32"/>
      <c r="F87" s="82"/>
      <c r="G87" s="189">
        <v>577282</v>
      </c>
      <c r="H87" s="146"/>
      <c r="I87" s="245">
        <v>674338</v>
      </c>
      <c r="J87" s="146"/>
      <c r="K87" s="189">
        <v>478903</v>
      </c>
      <c r="L87" s="146"/>
      <c r="M87" s="245">
        <v>542550</v>
      </c>
    </row>
    <row r="88" spans="1:13" ht="16.5" customHeight="1" x14ac:dyDescent="0.25">
      <c r="A88" s="32" t="s">
        <v>152</v>
      </c>
      <c r="B88" s="32"/>
      <c r="C88" s="32"/>
      <c r="D88" s="32"/>
      <c r="F88" s="82"/>
      <c r="G88" s="189"/>
      <c r="H88" s="146"/>
      <c r="I88" s="245"/>
      <c r="J88" s="146"/>
      <c r="K88" s="189"/>
      <c r="L88" s="146"/>
      <c r="M88" s="245"/>
    </row>
    <row r="89" spans="1:13" ht="16.5" customHeight="1" x14ac:dyDescent="0.25">
      <c r="A89" s="32" t="s">
        <v>153</v>
      </c>
      <c r="B89" s="32"/>
      <c r="C89" s="32"/>
      <c r="D89" s="32"/>
      <c r="F89" s="82"/>
      <c r="G89" s="190">
        <v>1158</v>
      </c>
      <c r="H89" s="146"/>
      <c r="I89" s="208">
        <v>2628</v>
      </c>
      <c r="J89" s="146"/>
      <c r="K89" s="190">
        <v>960</v>
      </c>
      <c r="L89" s="146"/>
      <c r="M89" s="247">
        <v>1017</v>
      </c>
    </row>
    <row r="90" spans="1:13" ht="16.5" customHeight="1" x14ac:dyDescent="0.25">
      <c r="A90" s="32"/>
      <c r="B90" s="32"/>
      <c r="C90" s="32"/>
      <c r="D90" s="32"/>
      <c r="F90" s="82"/>
      <c r="G90" s="189"/>
      <c r="H90" s="146"/>
      <c r="I90" s="245"/>
      <c r="J90" s="146"/>
      <c r="K90" s="189"/>
      <c r="L90" s="146"/>
      <c r="M90" s="245"/>
    </row>
    <row r="91" spans="1:13" ht="16.5" customHeight="1" x14ac:dyDescent="0.25">
      <c r="A91" s="36" t="s">
        <v>90</v>
      </c>
      <c r="B91" s="32"/>
      <c r="C91" s="32"/>
      <c r="D91" s="32"/>
      <c r="E91" s="142"/>
      <c r="F91" s="82"/>
      <c r="G91" s="190">
        <f>SUM(G86:G89)</f>
        <v>678832</v>
      </c>
      <c r="H91" s="146"/>
      <c r="I91" s="247">
        <f>SUM(I86:I89)</f>
        <v>646992</v>
      </c>
      <c r="J91" s="146"/>
      <c r="K91" s="190">
        <f>SUM(K86:K89)</f>
        <v>585888</v>
      </c>
      <c r="L91" s="146"/>
      <c r="M91" s="247">
        <f>SUM(M86:M89)</f>
        <v>527643</v>
      </c>
    </row>
    <row r="92" spans="1:13" ht="16.5" customHeight="1" x14ac:dyDescent="0.25">
      <c r="A92" s="31"/>
      <c r="B92" s="32"/>
      <c r="C92" s="32"/>
      <c r="D92" s="32"/>
      <c r="E92" s="142"/>
      <c r="F92" s="82"/>
      <c r="G92" s="189"/>
      <c r="H92" s="146"/>
      <c r="I92" s="245"/>
      <c r="J92" s="146"/>
      <c r="K92" s="189"/>
      <c r="L92" s="146"/>
      <c r="M92" s="245"/>
    </row>
    <row r="93" spans="1:13" ht="16.5" customHeight="1" x14ac:dyDescent="0.25">
      <c r="A93" s="36" t="s">
        <v>118</v>
      </c>
      <c r="B93" s="32"/>
      <c r="C93" s="32"/>
      <c r="D93" s="32"/>
      <c r="E93" s="142"/>
      <c r="F93" s="82"/>
      <c r="G93" s="189"/>
      <c r="H93" s="146"/>
      <c r="I93" s="245"/>
      <c r="J93" s="146"/>
      <c r="K93" s="189"/>
      <c r="L93" s="146"/>
      <c r="M93" s="245"/>
    </row>
    <row r="94" spans="1:13" ht="16.5" customHeight="1" x14ac:dyDescent="0.25">
      <c r="A94" s="36"/>
      <c r="B94" s="32" t="s">
        <v>154</v>
      </c>
      <c r="C94" s="32"/>
      <c r="D94" s="32"/>
      <c r="E94" s="142"/>
      <c r="F94" s="82"/>
      <c r="G94" s="189"/>
      <c r="H94" s="146"/>
      <c r="I94" s="245"/>
      <c r="J94" s="146"/>
      <c r="K94" s="189"/>
      <c r="L94" s="146"/>
      <c r="M94" s="245"/>
    </row>
    <row r="95" spans="1:13" ht="16.5" customHeight="1" x14ac:dyDescent="0.25">
      <c r="A95" s="36"/>
      <c r="B95" s="32" t="s">
        <v>155</v>
      </c>
      <c r="C95" s="32"/>
      <c r="D95" s="32"/>
      <c r="E95" s="142"/>
      <c r="F95" s="82"/>
      <c r="G95" s="189"/>
      <c r="H95" s="146"/>
      <c r="I95" s="245"/>
      <c r="J95" s="146"/>
      <c r="K95" s="189"/>
      <c r="L95" s="146"/>
      <c r="M95" s="245"/>
    </row>
    <row r="96" spans="1:13" ht="16.5" customHeight="1" x14ac:dyDescent="0.25">
      <c r="B96" s="32"/>
      <c r="C96" s="32" t="s">
        <v>132</v>
      </c>
      <c r="D96" s="32"/>
      <c r="F96" s="82"/>
      <c r="G96" s="189">
        <v>53009</v>
      </c>
      <c r="H96" s="146"/>
      <c r="I96" s="245">
        <v>13313</v>
      </c>
      <c r="J96" s="146"/>
      <c r="K96" s="189">
        <v>52082</v>
      </c>
      <c r="L96" s="146"/>
      <c r="M96" s="245">
        <v>13223</v>
      </c>
    </row>
    <row r="97" spans="1:13" ht="16.5" customHeight="1" x14ac:dyDescent="0.25">
      <c r="B97" s="32" t="s">
        <v>133</v>
      </c>
      <c r="C97" s="32"/>
      <c r="D97" s="32"/>
      <c r="F97" s="82"/>
      <c r="G97" s="189">
        <v>461</v>
      </c>
      <c r="H97" s="146"/>
      <c r="I97" s="245">
        <v>412</v>
      </c>
      <c r="J97" s="146"/>
      <c r="K97" s="189">
        <v>461</v>
      </c>
      <c r="L97" s="146"/>
      <c r="M97" s="245">
        <v>412</v>
      </c>
    </row>
    <row r="98" spans="1:13" ht="16.5" customHeight="1" x14ac:dyDescent="0.25">
      <c r="B98" s="32"/>
      <c r="C98" s="32"/>
      <c r="D98" s="32"/>
      <c r="F98" s="82"/>
      <c r="G98" s="245"/>
      <c r="H98" s="147"/>
      <c r="I98" s="245"/>
      <c r="J98" s="147"/>
      <c r="K98" s="245"/>
      <c r="L98" s="146"/>
      <c r="M98" s="245"/>
    </row>
    <row r="99" spans="1:13" ht="16.5" customHeight="1" x14ac:dyDescent="0.25">
      <c r="B99" s="32"/>
      <c r="C99" s="32"/>
      <c r="D99" s="32"/>
      <c r="F99" s="82"/>
      <c r="G99" s="245"/>
      <c r="H99" s="147"/>
      <c r="I99" s="245"/>
      <c r="J99" s="147"/>
      <c r="K99" s="245"/>
      <c r="L99" s="146"/>
      <c r="M99" s="245"/>
    </row>
    <row r="100" spans="1:13" ht="16.5" customHeight="1" x14ac:dyDescent="0.25">
      <c r="B100" s="32"/>
      <c r="C100" s="32"/>
      <c r="D100" s="32"/>
      <c r="F100" s="82"/>
      <c r="G100" s="245"/>
      <c r="H100" s="147"/>
      <c r="I100" s="245"/>
      <c r="J100" s="147"/>
      <c r="K100" s="245"/>
      <c r="L100" s="146"/>
      <c r="M100" s="245"/>
    </row>
    <row r="101" spans="1:13" ht="16.5" customHeight="1" x14ac:dyDescent="0.25">
      <c r="B101" s="32"/>
      <c r="C101" s="32"/>
      <c r="D101" s="32"/>
      <c r="F101" s="82"/>
      <c r="G101" s="245"/>
      <c r="H101" s="147"/>
      <c r="I101" s="245"/>
      <c r="J101" s="147"/>
      <c r="K101" s="245"/>
      <c r="L101" s="146"/>
      <c r="M101" s="245"/>
    </row>
    <row r="102" spans="1:13" ht="16.5" customHeight="1" x14ac:dyDescent="0.25">
      <c r="B102" s="32"/>
      <c r="C102" s="32"/>
      <c r="D102" s="32"/>
      <c r="F102" s="82"/>
      <c r="G102" s="245"/>
      <c r="H102" s="147"/>
      <c r="I102" s="245"/>
      <c r="J102" s="147"/>
      <c r="K102" s="245"/>
      <c r="L102" s="146"/>
      <c r="M102" s="245"/>
    </row>
    <row r="103" spans="1:13" ht="16.5" customHeight="1" x14ac:dyDescent="0.25">
      <c r="B103" s="32"/>
      <c r="C103" s="32"/>
      <c r="D103" s="32"/>
      <c r="F103" s="82"/>
      <c r="G103" s="245"/>
      <c r="H103" s="147"/>
      <c r="I103" s="245"/>
      <c r="J103" s="147"/>
      <c r="K103" s="245"/>
      <c r="L103" s="146"/>
      <c r="M103" s="245"/>
    </row>
    <row r="104" spans="1:13" ht="16.5" customHeight="1" x14ac:dyDescent="0.25">
      <c r="B104" s="32"/>
      <c r="C104" s="32"/>
      <c r="D104" s="32"/>
      <c r="F104" s="82"/>
      <c r="G104" s="245"/>
      <c r="H104" s="147"/>
      <c r="I104" s="245"/>
      <c r="J104" s="147"/>
      <c r="K104" s="245"/>
      <c r="L104" s="146"/>
      <c r="M104" s="245"/>
    </row>
    <row r="105" spans="1:13" ht="6" customHeight="1" x14ac:dyDescent="0.25">
      <c r="B105" s="32"/>
      <c r="C105" s="32"/>
      <c r="D105" s="32"/>
      <c r="F105" s="82"/>
      <c r="G105" s="245"/>
      <c r="H105" s="146"/>
      <c r="I105" s="245"/>
      <c r="J105" s="146"/>
      <c r="K105" s="245"/>
      <c r="L105" s="146"/>
      <c r="M105" s="245"/>
    </row>
    <row r="106" spans="1:13" ht="21.95" customHeight="1" x14ac:dyDescent="0.25">
      <c r="A106" s="38" t="s">
        <v>23</v>
      </c>
      <c r="B106" s="38"/>
      <c r="C106" s="38"/>
      <c r="D106" s="38"/>
      <c r="E106" s="143"/>
      <c r="F106" s="83"/>
      <c r="G106" s="229"/>
      <c r="H106" s="126"/>
      <c r="I106" s="208"/>
      <c r="J106" s="127"/>
      <c r="K106" s="229"/>
      <c r="L106" s="127"/>
      <c r="M106" s="208"/>
    </row>
    <row r="107" spans="1:13" ht="16.5" customHeight="1" x14ac:dyDescent="0.25">
      <c r="B107" s="32"/>
      <c r="C107" s="32"/>
      <c r="D107" s="32"/>
      <c r="F107" s="82"/>
      <c r="G107" s="245"/>
      <c r="H107" s="146"/>
      <c r="I107" s="245"/>
      <c r="J107" s="146"/>
      <c r="K107" s="245"/>
      <c r="L107" s="146"/>
      <c r="M107" s="245"/>
    </row>
    <row r="108" spans="1:13" ht="16.5" customHeight="1" x14ac:dyDescent="0.25">
      <c r="B108" s="32"/>
      <c r="C108" s="32"/>
      <c r="D108" s="32"/>
      <c r="F108" s="82"/>
      <c r="G108" s="245"/>
      <c r="H108" s="146"/>
      <c r="I108" s="245"/>
      <c r="J108" s="146"/>
      <c r="K108" s="245"/>
      <c r="L108" s="146"/>
      <c r="M108" s="245"/>
    </row>
    <row r="109" spans="1:13" ht="16.5" customHeight="1" x14ac:dyDescent="0.25">
      <c r="B109" s="32"/>
      <c r="C109" s="32"/>
      <c r="D109" s="32"/>
      <c r="F109" s="82"/>
      <c r="G109" s="245"/>
      <c r="H109" s="146"/>
      <c r="I109" s="245"/>
      <c r="J109" s="146"/>
      <c r="K109" s="245"/>
      <c r="L109" s="146"/>
      <c r="M109" s="245"/>
    </row>
    <row r="110" spans="1:13" ht="16.5" customHeight="1" x14ac:dyDescent="0.25">
      <c r="B110" s="32"/>
      <c r="C110" s="32"/>
      <c r="D110" s="32"/>
      <c r="F110" s="82"/>
      <c r="G110" s="245"/>
      <c r="H110" s="146"/>
      <c r="I110" s="245"/>
      <c r="J110" s="146"/>
      <c r="K110" s="245"/>
      <c r="L110" s="146"/>
      <c r="M110" s="245"/>
    </row>
    <row r="111" spans="1:13" ht="16.5" customHeight="1" x14ac:dyDescent="0.25">
      <c r="B111" s="32"/>
      <c r="C111" s="32"/>
      <c r="D111" s="32"/>
      <c r="F111" s="82"/>
      <c r="G111" s="245"/>
      <c r="H111" s="146"/>
      <c r="I111" s="245"/>
      <c r="J111" s="146"/>
      <c r="K111" s="245"/>
      <c r="L111" s="146"/>
      <c r="M111" s="245"/>
    </row>
    <row r="112" spans="1:13" ht="16.5" customHeight="1" x14ac:dyDescent="0.25">
      <c r="B112" s="32"/>
      <c r="C112" s="32"/>
      <c r="D112" s="32"/>
      <c r="F112" s="82"/>
      <c r="G112" s="245"/>
      <c r="H112" s="146"/>
      <c r="I112" s="245"/>
      <c r="J112" s="146"/>
      <c r="K112" s="245"/>
      <c r="L112" s="146"/>
      <c r="M112" s="245"/>
    </row>
    <row r="113" spans="1:13" ht="16.5" customHeight="1" x14ac:dyDescent="0.25">
      <c r="B113" s="32"/>
      <c r="C113" s="32"/>
      <c r="D113" s="32"/>
      <c r="F113" s="82"/>
      <c r="G113" s="245"/>
      <c r="H113" s="146"/>
      <c r="I113" s="245"/>
      <c r="J113" s="146"/>
      <c r="K113" s="245"/>
      <c r="L113" s="146"/>
      <c r="M113" s="245"/>
    </row>
    <row r="114" spans="1:13" ht="16.5" customHeight="1" x14ac:dyDescent="0.25">
      <c r="B114" s="32"/>
      <c r="C114" s="32"/>
      <c r="D114" s="32"/>
      <c r="F114" s="82"/>
      <c r="G114" s="245"/>
      <c r="H114" s="146"/>
      <c r="I114" s="245"/>
      <c r="J114" s="146"/>
      <c r="K114" s="245"/>
      <c r="L114" s="146"/>
      <c r="M114" s="245"/>
    </row>
    <row r="115" spans="1:13" ht="16.5" customHeight="1" x14ac:dyDescent="0.25">
      <c r="B115" s="32"/>
      <c r="C115" s="32"/>
      <c r="D115" s="32"/>
      <c r="F115" s="82"/>
      <c r="G115" s="245"/>
      <c r="H115" s="152"/>
      <c r="I115" s="245"/>
      <c r="J115" s="152"/>
      <c r="K115" s="245"/>
      <c r="L115" s="152"/>
      <c r="M115" s="245"/>
    </row>
    <row r="116" spans="1:13" ht="16.5" customHeight="1" x14ac:dyDescent="0.25">
      <c r="B116" s="32"/>
      <c r="C116" s="32"/>
      <c r="D116" s="32"/>
      <c r="F116" s="82"/>
      <c r="G116" s="245"/>
      <c r="H116" s="152"/>
      <c r="I116" s="245"/>
      <c r="J116" s="152"/>
      <c r="K116" s="245"/>
      <c r="L116" s="152"/>
      <c r="M116" s="245"/>
    </row>
    <row r="117" spans="1:13" ht="7.5" customHeight="1" x14ac:dyDescent="0.25">
      <c r="B117" s="32"/>
      <c r="C117" s="32"/>
      <c r="D117" s="32"/>
      <c r="F117" s="47"/>
      <c r="G117" s="245"/>
      <c r="H117" s="152"/>
      <c r="I117" s="245"/>
      <c r="J117" s="152"/>
      <c r="K117" s="245"/>
      <c r="L117" s="152"/>
      <c r="M117" s="245"/>
    </row>
    <row r="119" spans="1:13" ht="16.5" customHeight="1" x14ac:dyDescent="0.25">
      <c r="A119" s="32"/>
      <c r="B119" s="32"/>
      <c r="C119" s="32"/>
      <c r="D119" s="32"/>
      <c r="F119" s="82"/>
      <c r="G119" s="204"/>
      <c r="H119" s="82"/>
      <c r="I119" s="204"/>
      <c r="J119" s="82"/>
      <c r="K119" s="204"/>
      <c r="L119" s="82"/>
      <c r="M119" s="204"/>
    </row>
    <row r="120" spans="1:13" ht="16.5" customHeight="1" x14ac:dyDescent="0.25">
      <c r="A120" s="32"/>
      <c r="B120" s="32"/>
      <c r="C120" s="32"/>
      <c r="D120" s="32"/>
      <c r="F120" s="82"/>
      <c r="G120" s="204"/>
      <c r="H120" s="82"/>
      <c r="I120" s="204"/>
      <c r="J120" s="82"/>
      <c r="K120" s="204"/>
      <c r="L120" s="82"/>
      <c r="M120" s="204"/>
    </row>
    <row r="121" spans="1:13" ht="16.5" customHeight="1" x14ac:dyDescent="0.25">
      <c r="A121" s="36"/>
      <c r="B121" s="32"/>
      <c r="C121" s="32"/>
      <c r="D121" s="32"/>
      <c r="F121" s="82"/>
      <c r="G121" s="204"/>
      <c r="H121" s="82"/>
      <c r="I121" s="204"/>
      <c r="J121" s="82"/>
      <c r="K121" s="204"/>
      <c r="L121" s="82"/>
      <c r="M121" s="204"/>
    </row>
    <row r="122" spans="1:13" ht="16.5" customHeight="1" x14ac:dyDescent="0.25">
      <c r="A122" s="32"/>
      <c r="B122" s="32"/>
      <c r="C122" s="32"/>
      <c r="D122" s="32"/>
      <c r="F122" s="82"/>
      <c r="G122" s="204"/>
      <c r="H122" s="82"/>
      <c r="I122" s="204"/>
      <c r="J122" s="82"/>
      <c r="K122" s="204"/>
      <c r="L122" s="82"/>
      <c r="M122" s="204"/>
    </row>
    <row r="123" spans="1:13" ht="16.5" customHeight="1" x14ac:dyDescent="0.25">
      <c r="A123" s="32"/>
      <c r="B123" s="36"/>
      <c r="C123" s="32"/>
      <c r="D123" s="32"/>
      <c r="F123" s="82"/>
      <c r="G123" s="204"/>
      <c r="H123" s="82"/>
      <c r="I123" s="204"/>
      <c r="J123" s="82"/>
      <c r="K123" s="204"/>
      <c r="L123" s="82"/>
      <c r="M123" s="204"/>
    </row>
    <row r="124" spans="1:13" ht="16.5" customHeight="1" x14ac:dyDescent="0.25">
      <c r="A124" s="32"/>
      <c r="B124" s="36"/>
      <c r="C124" s="32"/>
      <c r="D124" s="32"/>
      <c r="F124" s="82"/>
      <c r="G124" s="204"/>
      <c r="H124" s="82"/>
      <c r="I124" s="204"/>
      <c r="J124" s="82"/>
      <c r="K124" s="204"/>
      <c r="L124" s="82"/>
      <c r="M124" s="204"/>
    </row>
    <row r="125" spans="1:13" ht="16.5" customHeight="1" x14ac:dyDescent="0.25">
      <c r="A125" s="32"/>
      <c r="B125" s="36"/>
      <c r="C125" s="32"/>
      <c r="D125" s="32"/>
      <c r="F125" s="85"/>
      <c r="G125" s="204"/>
      <c r="H125" s="82"/>
      <c r="I125" s="204"/>
      <c r="J125" s="82"/>
      <c r="K125" s="204"/>
      <c r="L125" s="82"/>
      <c r="M125" s="204"/>
    </row>
    <row r="126" spans="1:13" ht="16.5" customHeight="1" x14ac:dyDescent="0.25">
      <c r="A126" s="32"/>
      <c r="B126" s="36"/>
      <c r="C126" s="32"/>
      <c r="D126" s="32"/>
      <c r="F126" s="82"/>
      <c r="G126" s="204"/>
      <c r="H126" s="82"/>
      <c r="I126" s="204"/>
      <c r="J126" s="82"/>
      <c r="K126" s="204"/>
      <c r="L126" s="82"/>
      <c r="M126" s="204"/>
    </row>
    <row r="127" spans="1:13" ht="16.5" customHeight="1" x14ac:dyDescent="0.25">
      <c r="A127" s="32"/>
      <c r="B127" s="36"/>
      <c r="C127" s="32"/>
      <c r="D127" s="32"/>
      <c r="F127" s="82"/>
      <c r="G127" s="204"/>
      <c r="H127" s="82"/>
      <c r="I127" s="204"/>
      <c r="J127" s="82"/>
      <c r="K127" s="204"/>
      <c r="L127" s="82"/>
      <c r="M127" s="204"/>
    </row>
    <row r="128" spans="1:13" ht="16.5" customHeight="1" x14ac:dyDescent="0.25">
      <c r="A128" s="32"/>
      <c r="B128" s="32"/>
      <c r="C128" s="32"/>
      <c r="D128" s="32"/>
      <c r="F128" s="82"/>
      <c r="G128" s="204"/>
      <c r="H128" s="82"/>
      <c r="I128" s="204"/>
      <c r="J128" s="82"/>
      <c r="K128" s="204"/>
      <c r="L128" s="82"/>
      <c r="M128" s="204"/>
    </row>
    <row r="129" spans="1:13" ht="16.5" customHeight="1" x14ac:dyDescent="0.25">
      <c r="A129" s="32"/>
      <c r="B129" s="36"/>
      <c r="C129" s="36"/>
      <c r="D129" s="36"/>
      <c r="F129" s="82"/>
      <c r="G129" s="204"/>
      <c r="H129" s="82"/>
      <c r="I129" s="204"/>
      <c r="J129" s="82"/>
      <c r="K129" s="204"/>
      <c r="L129" s="82"/>
      <c r="M129" s="204"/>
    </row>
    <row r="130" spans="1:13" ht="16.5" customHeight="1" x14ac:dyDescent="0.25">
      <c r="A130" s="32"/>
      <c r="B130" s="32"/>
      <c r="C130" s="32"/>
      <c r="D130" s="32"/>
      <c r="F130" s="82"/>
      <c r="G130" s="204"/>
      <c r="H130" s="82"/>
      <c r="I130" s="204"/>
      <c r="J130" s="82"/>
      <c r="K130" s="204"/>
      <c r="L130" s="82"/>
      <c r="M130" s="204"/>
    </row>
    <row r="131" spans="1:13" ht="16.5" customHeight="1" x14ac:dyDescent="0.25">
      <c r="A131" s="32"/>
      <c r="B131" s="32"/>
      <c r="C131" s="32"/>
      <c r="D131" s="32"/>
      <c r="F131" s="153"/>
      <c r="G131" s="204"/>
      <c r="H131" s="82"/>
      <c r="I131" s="204"/>
      <c r="J131" s="82"/>
      <c r="K131" s="204"/>
      <c r="L131" s="82"/>
      <c r="M131" s="204"/>
    </row>
    <row r="132" spans="1:13" ht="16.5" customHeight="1" x14ac:dyDescent="0.25">
      <c r="A132" s="32"/>
      <c r="B132" s="32"/>
      <c r="C132" s="32"/>
      <c r="D132" s="32"/>
      <c r="F132" s="153"/>
      <c r="G132" s="204"/>
      <c r="H132" s="82"/>
      <c r="I132" s="204"/>
      <c r="J132" s="82"/>
      <c r="K132" s="204"/>
      <c r="L132" s="82"/>
      <c r="M132" s="204"/>
    </row>
    <row r="133" spans="1:13" ht="16.5" customHeight="1" x14ac:dyDescent="0.25">
      <c r="A133" s="154"/>
      <c r="B133" s="32"/>
      <c r="C133" s="32"/>
      <c r="D133" s="32"/>
      <c r="F133" s="153"/>
      <c r="G133" s="204"/>
      <c r="H133" s="82"/>
      <c r="I133" s="204"/>
      <c r="J133" s="82"/>
      <c r="K133" s="204"/>
      <c r="L133" s="82"/>
      <c r="M133" s="204"/>
    </row>
    <row r="134" spans="1:13" ht="16.5" customHeight="1" x14ac:dyDescent="0.25">
      <c r="A134" s="32"/>
      <c r="B134" s="32"/>
      <c r="C134" s="32"/>
      <c r="D134" s="32"/>
      <c r="F134" s="153"/>
      <c r="G134" s="204"/>
      <c r="H134" s="82"/>
      <c r="I134" s="204"/>
      <c r="J134" s="82"/>
      <c r="K134" s="204"/>
      <c r="L134" s="82"/>
      <c r="M134" s="204"/>
    </row>
    <row r="135" spans="1:13" ht="16.5" customHeight="1" x14ac:dyDescent="0.25">
      <c r="A135" s="154"/>
      <c r="B135" s="154"/>
      <c r="C135" s="154"/>
      <c r="D135" s="154"/>
      <c r="F135" s="153"/>
      <c r="G135" s="204"/>
      <c r="H135" s="82"/>
      <c r="I135" s="204"/>
      <c r="J135" s="82"/>
      <c r="K135" s="204"/>
      <c r="L135" s="82"/>
      <c r="M135" s="204"/>
    </row>
    <row r="136" spans="1:13" ht="16.5" customHeight="1" x14ac:dyDescent="0.25">
      <c r="A136" s="154"/>
      <c r="B136" s="154"/>
      <c r="C136" s="155"/>
      <c r="D136" s="155"/>
      <c r="F136" s="153"/>
      <c r="G136" s="204"/>
      <c r="H136" s="82"/>
      <c r="I136" s="204"/>
      <c r="J136" s="82"/>
      <c r="K136" s="204"/>
      <c r="L136" s="82"/>
      <c r="M136" s="204"/>
    </row>
    <row r="137" spans="1:13" ht="16.5" customHeight="1" x14ac:dyDescent="0.25">
      <c r="A137" s="154"/>
      <c r="B137" s="154"/>
      <c r="C137" s="155"/>
      <c r="D137" s="155"/>
      <c r="F137" s="153"/>
      <c r="G137" s="204"/>
      <c r="H137" s="82"/>
      <c r="I137" s="204"/>
      <c r="J137" s="82"/>
      <c r="K137" s="204"/>
      <c r="L137" s="82"/>
      <c r="M137" s="204"/>
    </row>
    <row r="138" spans="1:13" ht="16.5" customHeight="1" x14ac:dyDescent="0.25">
      <c r="A138" s="154"/>
      <c r="B138" s="154"/>
      <c r="C138" s="155"/>
      <c r="D138" s="155"/>
      <c r="F138" s="82"/>
      <c r="G138" s="204"/>
      <c r="H138" s="82"/>
      <c r="I138" s="204"/>
      <c r="J138" s="82"/>
      <c r="K138" s="204"/>
      <c r="L138" s="82"/>
      <c r="M138" s="204"/>
    </row>
    <row r="139" spans="1:13" ht="16.5" customHeight="1" x14ac:dyDescent="0.25">
      <c r="A139" s="154"/>
      <c r="B139" s="154"/>
      <c r="C139" s="155"/>
      <c r="D139" s="155"/>
      <c r="F139" s="82"/>
      <c r="G139" s="204"/>
      <c r="H139" s="82"/>
      <c r="I139" s="204"/>
      <c r="J139" s="82"/>
      <c r="K139" s="204"/>
      <c r="L139" s="82"/>
      <c r="M139" s="204"/>
    </row>
    <row r="140" spans="1:13" ht="16.5" customHeight="1" x14ac:dyDescent="0.25">
      <c r="A140" s="154"/>
      <c r="B140" s="154"/>
      <c r="C140" s="156"/>
      <c r="D140" s="156"/>
      <c r="F140" s="82"/>
      <c r="G140" s="204"/>
      <c r="H140" s="82"/>
      <c r="I140" s="204"/>
      <c r="J140" s="82"/>
      <c r="K140" s="204"/>
      <c r="L140" s="82"/>
      <c r="M140" s="204"/>
    </row>
    <row r="141" spans="1:13" ht="16.5" customHeight="1" x14ac:dyDescent="0.25">
      <c r="A141" s="154"/>
      <c r="B141" s="154"/>
      <c r="C141" s="154"/>
      <c r="D141" s="154"/>
      <c r="F141" s="82"/>
      <c r="G141" s="204"/>
      <c r="H141" s="82"/>
      <c r="I141" s="204"/>
      <c r="J141" s="82"/>
      <c r="K141" s="204"/>
      <c r="L141" s="82"/>
      <c r="M141" s="204"/>
    </row>
    <row r="142" spans="1:13" ht="16.5" customHeight="1" x14ac:dyDescent="0.25">
      <c r="A142" s="32"/>
      <c r="B142" s="32"/>
      <c r="C142" s="157"/>
      <c r="D142" s="157"/>
      <c r="F142" s="82"/>
      <c r="G142" s="204"/>
      <c r="H142" s="82"/>
      <c r="I142" s="204"/>
      <c r="J142" s="82"/>
      <c r="K142" s="204"/>
      <c r="L142" s="82"/>
      <c r="M142" s="204"/>
    </row>
    <row r="143" spans="1:13" ht="16.5" customHeight="1" x14ac:dyDescent="0.25">
      <c r="A143" s="36"/>
      <c r="B143" s="32"/>
      <c r="C143" s="157"/>
      <c r="D143" s="157"/>
      <c r="F143" s="82"/>
      <c r="G143" s="204"/>
      <c r="H143" s="82"/>
      <c r="I143" s="204"/>
      <c r="J143" s="82"/>
      <c r="K143" s="204"/>
      <c r="L143" s="82"/>
      <c r="M143" s="204"/>
    </row>
    <row r="144" spans="1:13" ht="16.5" customHeight="1" x14ac:dyDescent="0.25">
      <c r="A144" s="32"/>
      <c r="B144" s="32"/>
      <c r="C144" s="157"/>
      <c r="D144" s="157"/>
      <c r="F144" s="82"/>
      <c r="G144" s="204"/>
      <c r="H144" s="82"/>
      <c r="I144" s="204"/>
      <c r="J144" s="82"/>
      <c r="K144" s="204"/>
      <c r="L144" s="82"/>
      <c r="M144" s="204"/>
    </row>
    <row r="145" spans="1:13" ht="16.5" customHeight="1" x14ac:dyDescent="0.25">
      <c r="A145" s="36"/>
      <c r="B145" s="32"/>
      <c r="C145" s="157"/>
      <c r="D145" s="157"/>
      <c r="F145" s="82"/>
      <c r="G145" s="245"/>
      <c r="H145" s="82"/>
      <c r="I145" s="245"/>
      <c r="J145" s="82"/>
      <c r="K145" s="245"/>
      <c r="L145" s="82"/>
      <c r="M145" s="245"/>
    </row>
    <row r="146" spans="1:13" ht="16.5" customHeight="1" x14ac:dyDescent="0.25">
      <c r="A146" s="32"/>
      <c r="B146" s="32"/>
      <c r="C146" s="154"/>
      <c r="D146" s="154"/>
      <c r="F146" s="82"/>
      <c r="G146" s="204"/>
      <c r="H146" s="82"/>
      <c r="I146" s="204"/>
      <c r="J146" s="82"/>
      <c r="K146" s="204"/>
      <c r="L146" s="82"/>
      <c r="M146" s="204"/>
    </row>
    <row r="147" spans="1:13" ht="16.5" customHeight="1" x14ac:dyDescent="0.25">
      <c r="A147" s="32"/>
      <c r="B147" s="32"/>
      <c r="C147" s="154"/>
      <c r="D147" s="154"/>
      <c r="F147" s="82"/>
      <c r="G147" s="245"/>
      <c r="H147" s="82"/>
      <c r="I147" s="245"/>
      <c r="J147" s="82"/>
      <c r="K147" s="245"/>
      <c r="L147" s="82"/>
      <c r="M147" s="245"/>
    </row>
    <row r="148" spans="1:13" ht="16.5" customHeight="1" x14ac:dyDescent="0.25">
      <c r="A148" s="32"/>
      <c r="B148" s="32"/>
      <c r="C148" s="32"/>
      <c r="D148" s="32"/>
      <c r="E148" s="142"/>
      <c r="F148" s="82"/>
      <c r="G148" s="204"/>
      <c r="H148" s="80"/>
      <c r="I148" s="204"/>
      <c r="J148" s="81"/>
      <c r="K148" s="204"/>
      <c r="L148" s="81"/>
      <c r="M148" s="204"/>
    </row>
    <row r="149" spans="1:13" ht="16.5" customHeight="1" x14ac:dyDescent="0.25">
      <c r="A149" s="32"/>
      <c r="B149" s="32"/>
      <c r="C149" s="154"/>
      <c r="D149" s="154"/>
      <c r="F149" s="82"/>
      <c r="G149" s="245"/>
      <c r="H149" s="82"/>
      <c r="I149" s="245"/>
      <c r="J149" s="82"/>
      <c r="K149" s="245"/>
      <c r="L149" s="82"/>
      <c r="M149" s="245"/>
    </row>
    <row r="150" spans="1:13" ht="16.5" customHeight="1" x14ac:dyDescent="0.25">
      <c r="A150" s="32"/>
      <c r="B150" s="32"/>
      <c r="C150" s="32"/>
      <c r="D150" s="32"/>
      <c r="F150" s="82"/>
      <c r="G150" s="204"/>
      <c r="H150" s="82"/>
      <c r="I150" s="204"/>
      <c r="J150" s="82"/>
      <c r="K150" s="204"/>
      <c r="L150" s="82"/>
      <c r="M150" s="204"/>
    </row>
    <row r="151" spans="1:13" ht="16.5" customHeight="1" x14ac:dyDescent="0.25">
      <c r="A151" s="36"/>
      <c r="B151" s="32"/>
      <c r="C151" s="32"/>
      <c r="D151" s="32"/>
      <c r="F151" s="82"/>
      <c r="G151" s="204"/>
      <c r="H151" s="82"/>
      <c r="I151" s="204"/>
      <c r="J151" s="82"/>
      <c r="K151" s="204"/>
      <c r="L151" s="82"/>
      <c r="M151" s="204"/>
    </row>
    <row r="152" spans="1:13" ht="16.5" customHeight="1" x14ac:dyDescent="0.25">
      <c r="A152" s="32"/>
      <c r="B152" s="32"/>
      <c r="C152" s="32"/>
      <c r="D152" s="32"/>
      <c r="F152" s="82"/>
      <c r="G152" s="204"/>
      <c r="H152" s="82"/>
      <c r="I152" s="204"/>
      <c r="J152" s="82"/>
      <c r="K152" s="204"/>
      <c r="L152" s="82"/>
      <c r="M152" s="204"/>
    </row>
    <row r="153" spans="1:13" ht="16.5" customHeight="1" x14ac:dyDescent="0.25">
      <c r="A153" s="36"/>
      <c r="B153" s="32"/>
      <c r="C153" s="32"/>
      <c r="D153" s="32"/>
      <c r="F153" s="82"/>
      <c r="G153" s="204"/>
      <c r="H153" s="82"/>
      <c r="I153" s="204"/>
      <c r="J153" s="82"/>
      <c r="K153" s="204"/>
      <c r="L153" s="82"/>
      <c r="M153" s="204"/>
    </row>
    <row r="154" spans="1:13" ht="16.5" customHeight="1" x14ac:dyDescent="0.25">
      <c r="A154" s="32"/>
      <c r="B154" s="32"/>
      <c r="C154" s="32"/>
      <c r="D154" s="32"/>
      <c r="F154" s="82"/>
      <c r="G154" s="204"/>
      <c r="H154" s="82"/>
      <c r="I154" s="204"/>
      <c r="J154" s="82"/>
      <c r="K154" s="204"/>
      <c r="L154" s="82"/>
      <c r="M154" s="204"/>
    </row>
    <row r="155" spans="1:13" ht="16.5" customHeight="1" x14ac:dyDescent="0.25">
      <c r="A155" s="32"/>
      <c r="B155" s="32"/>
      <c r="C155" s="32"/>
      <c r="D155" s="32"/>
      <c r="F155" s="82"/>
      <c r="G155" s="204"/>
      <c r="H155" s="82"/>
      <c r="I155" s="204"/>
      <c r="J155" s="82"/>
      <c r="K155" s="204"/>
      <c r="L155" s="82"/>
      <c r="M155" s="204"/>
    </row>
    <row r="156" spans="1:13" ht="16.5" customHeight="1" x14ac:dyDescent="0.25">
      <c r="A156" s="32"/>
      <c r="B156" s="32"/>
      <c r="C156" s="32"/>
      <c r="D156" s="32"/>
      <c r="F156" s="82"/>
      <c r="G156" s="204"/>
      <c r="H156" s="82"/>
      <c r="I156" s="204"/>
      <c r="J156" s="82"/>
      <c r="K156" s="204"/>
      <c r="L156" s="82"/>
      <c r="M156" s="204"/>
    </row>
    <row r="157" spans="1:13" ht="16.5" customHeight="1" x14ac:dyDescent="0.25">
      <c r="A157" s="32"/>
      <c r="B157" s="32"/>
      <c r="C157" s="32"/>
      <c r="D157" s="32"/>
      <c r="F157" s="82"/>
      <c r="G157" s="204"/>
      <c r="H157" s="82"/>
      <c r="I157" s="204"/>
      <c r="J157" s="82"/>
      <c r="K157" s="204"/>
      <c r="L157" s="82"/>
      <c r="M157" s="204"/>
    </row>
    <row r="158" spans="1:13" ht="16.5" customHeight="1" x14ac:dyDescent="0.25">
      <c r="A158" s="32"/>
      <c r="B158" s="32"/>
      <c r="C158" s="32"/>
      <c r="D158" s="32"/>
      <c r="F158" s="82"/>
      <c r="G158" s="204"/>
      <c r="H158" s="82"/>
      <c r="I158" s="204"/>
      <c r="J158" s="82"/>
      <c r="K158" s="204"/>
      <c r="L158" s="82"/>
      <c r="M158" s="204"/>
    </row>
    <row r="159" spans="1:13" ht="16.5" customHeight="1" x14ac:dyDescent="0.25">
      <c r="A159" s="32"/>
      <c r="B159" s="32"/>
      <c r="C159" s="32"/>
      <c r="D159" s="32"/>
    </row>
    <row r="160" spans="1:13" ht="16.5" customHeight="1" x14ac:dyDescent="0.25">
      <c r="A160" s="32"/>
      <c r="B160" s="32"/>
      <c r="C160" s="32"/>
      <c r="D160" s="32"/>
    </row>
    <row r="161" spans="1:4" ht="16.5" customHeight="1" x14ac:dyDescent="0.25">
      <c r="A161" s="32"/>
      <c r="B161" s="32"/>
      <c r="C161" s="32"/>
      <c r="D161" s="32"/>
    </row>
    <row r="162" spans="1:4" ht="16.5" customHeight="1" x14ac:dyDescent="0.25">
      <c r="A162" s="32"/>
      <c r="B162" s="32"/>
      <c r="C162" s="32"/>
      <c r="D162" s="32"/>
    </row>
  </sheetData>
  <mergeCells count="4">
    <mergeCell ref="G6:I6"/>
    <mergeCell ref="K6:M6"/>
    <mergeCell ref="G59:I59"/>
    <mergeCell ref="K59:M59"/>
  </mergeCells>
  <pageMargins left="0.8" right="0.5" top="0.5" bottom="0.6" header="0.49" footer="0.4"/>
  <pageSetup paperSize="9" scale="90" firstPageNumber="8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in="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E2-4</vt:lpstr>
      <vt:lpstr>E5</vt:lpstr>
      <vt:lpstr>E6</vt:lpstr>
      <vt:lpstr>Eng7</vt:lpstr>
      <vt:lpstr>Eng8-9</vt:lpstr>
      <vt:lpstr>'E2-4'!Print_Area</vt:lpstr>
      <vt:lpstr>'E6'!Print_Area</vt:lpstr>
      <vt:lpstr>'Eng7'!Print_Area</vt:lpstr>
      <vt:lpstr>'E6'!SCO</vt:lpstr>
      <vt:lpstr>'E2-4'!SFP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Chotika Asawawimon</cp:lastModifiedBy>
  <cp:lastPrinted>2021-05-12T04:06:21Z</cp:lastPrinted>
  <dcterms:created xsi:type="dcterms:W3CDTF">2020-03-09T03:31:56Z</dcterms:created>
  <dcterms:modified xsi:type="dcterms:W3CDTF">2021-05-12T04:47:57Z</dcterms:modified>
</cp:coreProperties>
</file>