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Mar2021 Q1 (TPS-14)\"/>
    </mc:Choice>
  </mc:AlternateContent>
  <xr:revisionPtr revIDLastSave="0" documentId="13_ncr:1_{7DC728A7-B35A-4D26-A41C-D220DEE3FDAB}" xr6:coauthVersionLast="45" xr6:coauthVersionMax="45" xr10:uidLastSave="{00000000-0000-0000-0000-000000000000}"/>
  <bookViews>
    <workbookView xWindow="-120" yWindow="-120" windowWidth="21840" windowHeight="13140" tabRatio="558" xr2:uid="{00000000-000D-0000-FFFF-FFFF00000000}"/>
  </bookViews>
  <sheets>
    <sheet name="ไทย2-4" sheetId="24" r:id="rId1"/>
    <sheet name="ไทย5-6" sheetId="26" r:id="rId2"/>
    <sheet name="ไทย7" sheetId="17" r:id="rId3"/>
    <sheet name="ไทย8" sheetId="19" r:id="rId4"/>
    <sheet name="ไทย9-11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0">#REF!</definedName>
    <definedName name="\g" localSheetId="1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>#REF!</definedName>
    <definedName name="_Order1" hidden="1">255</definedName>
    <definedName name="_Order2" hidden="1">0</definedName>
    <definedName name="_pa2">_pa2</definedName>
    <definedName name="A" localSheetId="0">#REF!</definedName>
    <definedName name="A" localSheetId="1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>#REF!</definedName>
    <definedName name="aa">aa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 localSheetId="1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j">adj</definedName>
    <definedName name="Advance_Paint___Chemical" localSheetId="0">'[2]B-105'!#REF!</definedName>
    <definedName name="Advance_Paint___Chemical" localSheetId="1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>'[2]B-105'!#REF!</definedName>
    <definedName name="ar">ar</definedName>
    <definedName name="Areadata" localSheetId="0">#REF!</definedName>
    <definedName name="Areadata" localSheetId="1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>'[2]B-105'!#REF!</definedName>
    <definedName name="ass">ass</definedName>
    <definedName name="assss">assss</definedName>
    <definedName name="ATAC_CHEMICAL_CO._LTD." localSheetId="0">#REF!</definedName>
    <definedName name="ATAC_CHEMICAL_CO._LTD." localSheetId="1">#REF!</definedName>
    <definedName name="ATAC_CHEMICAL_CO._LTD.">#REF!</definedName>
    <definedName name="B" localSheetId="0">#REF!</definedName>
    <definedName name="B" localSheetId="1">#REF!</definedName>
    <definedName name="B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hidden="1">{"'Eng (page2)'!$A$1:$D$52"}</definedName>
    <definedName name="BBB" localSheetId="0">#REF!</definedName>
    <definedName name="BBB" localSheetId="1">#REF!</definedName>
    <definedName name="BBB">#REF!</definedName>
    <definedName name="bbc">bbc</definedName>
    <definedName name="BCExport" localSheetId="0">#REF!</definedName>
    <definedName name="BCExport" localSheetId="1">#REF!</definedName>
    <definedName name="BCExport">#REF!</definedName>
    <definedName name="be">be</definedName>
    <definedName name="Beg_Bal" localSheetId="0">#REF!</definedName>
    <definedName name="Beg_Bal" localSheetId="1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tton_area_1" localSheetId="0">#REF!</definedName>
    <definedName name="button_area_1" localSheetId="1">#REF!</definedName>
    <definedName name="button_area_1">#REF!</definedName>
    <definedName name="Carpet_Maker" localSheetId="0">#REF!</definedName>
    <definedName name="Carpet_Maker" localSheetId="1">#REF!</definedName>
    <definedName name="Carpet_Maker">#REF!</definedName>
    <definedName name="CC" localSheetId="0">#REF!</definedName>
    <definedName name="CC" localSheetId="1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ode" localSheetId="0">#REF!</definedName>
    <definedName name="Code" localSheetId="1">#REF!</definedName>
    <definedName name="Code">#REF!</definedName>
    <definedName name="Cormix_Int." localSheetId="0">#REF!</definedName>
    <definedName name="Cormix_Int." localSheetId="1">#REF!</definedName>
    <definedName name="Cormix_Int.">#REF!</definedName>
    <definedName name="CREATE" localSheetId="0">#REF!</definedName>
    <definedName name="CREATE" localSheetId="1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0">#REF!</definedName>
    <definedName name="Credo_Int." localSheetId="1">#REF!</definedName>
    <definedName name="Credo_Int.">#REF!</definedName>
    <definedName name="d" localSheetId="0">#REF!</definedName>
    <definedName name="d" localSheetId="1">#REF!</definedName>
    <definedName name="d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0">#REF!</definedName>
    <definedName name="D.G.I_PAINT" localSheetId="1">#REF!</definedName>
    <definedName name="D.G.I_PAINT">#REF!</definedName>
    <definedName name="D.O.P_Paint" localSheetId="0">#REF!</definedName>
    <definedName name="D.O.P_Paint" localSheetId="1">#REF!</definedName>
    <definedName name="D.O.P_Paint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DD" localSheetId="0">#REF!</definedName>
    <definedName name="DD" localSheetId="1">#REF!</definedName>
    <definedName name="DD">#REF!</definedName>
    <definedName name="DDD">DDD</definedName>
    <definedName name="dfg" localSheetId="0">'[3]B-105'!#REF!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E" localSheetId="0">#REF!</definedName>
    <definedName name="E" localSheetId="1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>'[2]B-105'!#REF!</definedName>
    <definedName name="EE">EE</definedName>
    <definedName name="EEE">EEE</definedName>
    <definedName name="EJ_CHEMICALS" localSheetId="0">'[2]B-105'!#REF!</definedName>
    <definedName name="EJ_CHEMICALS" localSheetId="1">'[2]B-105'!#REF!</definedName>
    <definedName name="EJ_CHEMICALS">'[2]B-105'!#REF!</definedName>
    <definedName name="End" localSheetId="0">#REF!</definedName>
    <definedName name="End" localSheetId="1">#REF!</definedName>
    <definedName name="End">#REF!</definedName>
    <definedName name="End_Bal" localSheetId="0">#REF!</definedName>
    <definedName name="End_Bal" localSheetId="1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nough">enough</definedName>
    <definedName name="EOC_Polymer_Inv" localSheetId="0">'[2]B-105'!#REF!</definedName>
    <definedName name="EOC_Polymer_Inv" localSheetId="1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>#REF!</definedName>
    <definedName name="ew" localSheetId="0">#REF!</definedName>
    <definedName name="ew" localSheetId="1">#REF!</definedName>
    <definedName name="ew">#REF!</definedName>
    <definedName name="Export" localSheetId="0">#REF!</definedName>
    <definedName name="Export" localSheetId="1">#REF!</definedName>
    <definedName name="Export">#REF!</definedName>
    <definedName name="Extra_Pay" localSheetId="0">#REF!</definedName>
    <definedName name="Extra_Pay" localSheetId="1">#REF!</definedName>
    <definedName name="Extra_Pay">#REF!</definedName>
    <definedName name="F" localSheetId="0">#REF!</definedName>
    <definedName name="F" localSheetId="1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>'[2]B-105'!#REF!</definedName>
    <definedName name="Feltol" localSheetId="0">#REF!</definedName>
    <definedName name="Feltol" localSheetId="1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F" localSheetId="0">#REF!</definedName>
    <definedName name="FF" localSheetId="1">#REF!</definedName>
    <definedName name="FF">#REF!</definedName>
    <definedName name="FFF" localSheetId="0">#REF!</definedName>
    <definedName name="FFF" localSheetId="1">#REF!</definedName>
    <definedName name="FFF">#REF!</definedName>
    <definedName name="From" localSheetId="0">#REF!</definedName>
    <definedName name="From" localSheetId="1">#REF!</definedName>
    <definedName name="From">#REF!</definedName>
    <definedName name="Full_Print" localSheetId="0">#REF!</definedName>
    <definedName name="Full_Print" localSheetId="1">#REF!</definedName>
    <definedName name="Full_Print">#REF!</definedName>
    <definedName name="G" localSheetId="0">#REF!</definedName>
    <definedName name="G" localSheetId="1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G" localSheetId="0">#REF!</definedName>
    <definedName name="GG" localSheetId="1">#REF!</definedName>
    <definedName name="GG">#REF!</definedName>
    <definedName name="GGG" localSheetId="0">#REF!</definedName>
    <definedName name="GGG" localSheetId="1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>#REF!</definedName>
    <definedName name="H" localSheetId="0">#REF!</definedName>
    <definedName name="H" localSheetId="1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0">#REF!</definedName>
    <definedName name="HARTFORD" localSheetId="1">#REF!</definedName>
    <definedName name="HARTFORD">#REF!</definedName>
    <definedName name="Header_Row" localSheetId="0">ROW(#REF!)</definedName>
    <definedName name="Header_Row" localSheetId="1">ROW(#REF!)</definedName>
    <definedName name="Header_Row">ROW(#REF!)</definedName>
    <definedName name="HH" localSheetId="0">#REF!</definedName>
    <definedName name="HH" localSheetId="1">#REF!</definedName>
    <definedName name="HH">#REF!</definedName>
    <definedName name="HHH" localSheetId="0">#REF!</definedName>
    <definedName name="HHH" localSheetId="1">#REF!</definedName>
    <definedName name="HHH">#REF!</definedName>
    <definedName name="hjh">hjh</definedName>
    <definedName name="HOSPITALITY_CO._LTD." localSheetId="0">#REF!</definedName>
    <definedName name="HOSPITALITY_CO._LTD." localSheetId="1">#REF!</definedName>
    <definedName name="HOSPITALITY_CO._LTD.">#REF!</definedName>
    <definedName name="ht" localSheetId="0">#REF!</definedName>
    <definedName name="ht" localSheetId="1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>#REF!</definedName>
    <definedName name="II" localSheetId="0">#REF!</definedName>
    <definedName name="II" localSheetId="1">#REF!</definedName>
    <definedName name="II">#REF!</definedName>
    <definedName name="III" localSheetId="0">#REF!</definedName>
    <definedName name="III" localSheetId="1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t" localSheetId="0">#REF!</definedName>
    <definedName name="Int" localSheetId="1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>#REF!</definedName>
    <definedName name="Interest_Rate" localSheetId="0">#REF!</definedName>
    <definedName name="Interest_Rate" localSheetId="1">#REF!</definedName>
    <definedName name="Interest_Rate">#REF!</definedName>
    <definedName name="Inv.No." localSheetId="0">#REF!,#REF!,#REF!</definedName>
    <definedName name="Inv.No." localSheetId="1">#REF!,#REF!,#REF!</definedName>
    <definedName name="Inv.No.">#REF!,#REF!,#REF!</definedName>
    <definedName name="J" localSheetId="0">#REF!</definedName>
    <definedName name="J" localSheetId="1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J" localSheetId="0">#REF!</definedName>
    <definedName name="JJ" localSheetId="1">#REF!</definedName>
    <definedName name="JJ">#REF!</definedName>
    <definedName name="JJJ" localSheetId="0">#REF!</definedName>
    <definedName name="JJJ" localSheetId="1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K" localSheetId="0">#REF!</definedName>
    <definedName name="K" localSheetId="1">#REF!</definedName>
    <definedName name="K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>'[2]B-105'!#REF!</definedName>
    <definedName name="KK" localSheetId="0">#REF!</definedName>
    <definedName name="KK" localSheetId="1">#REF!</definedName>
    <definedName name="KK">#REF!</definedName>
    <definedName name="KKK" localSheetId="0">#REF!</definedName>
    <definedName name="KKK" localSheetId="1">#REF!</definedName>
    <definedName name="KKK">#REF!</definedName>
    <definedName name="KOGU_CHEMICAL" localSheetId="0">#REF!</definedName>
    <definedName name="KOGU_CHEMICAL" localSheetId="1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L" localSheetId="0">#REF!</definedName>
    <definedName name="L" localSheetId="1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ast_Row" localSheetId="0">IF('ไทย2-4'!Values_Entered,'ไทย2-4'!Header_Row+'ไทย2-4'!Number_of_Payments,'ไทย2-4'!Header_Row)</definedName>
    <definedName name="Last_Row" localSheetId="1">IF('ไทย5-6'!Values_Entered,'ไทย5-6'!Header_Row+'ไทย5-6'!Number_of_Payments,'ไทย5-6'!Header_Row)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>#REF!</definedName>
    <definedName name="Liang_Chemical" localSheetId="0">#REF!</definedName>
    <definedName name="Liang_Chemical" localSheetId="1">#REF!</definedName>
    <definedName name="Liang_Chemical">#REF!</definedName>
    <definedName name="LL" localSheetId="0">#REF!</definedName>
    <definedName name="LL" localSheetId="1">#REF!</definedName>
    <definedName name="LL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m">m</definedName>
    <definedName name="MBT__Malaysia" localSheetId="0">'[2]B-105'!#REF!</definedName>
    <definedName name="MBT__Malaysia" localSheetId="1">'[2]B-105'!#REF!</definedName>
    <definedName name="MBT__Malaysia">'[2]B-105'!#REF!</definedName>
    <definedName name="MM" localSheetId="0">#REF!</definedName>
    <definedName name="MM" localSheetId="1">#REF!</definedName>
    <definedName name="MM">#REF!</definedName>
    <definedName name="mms">mms</definedName>
    <definedName name="ms">ms</definedName>
    <definedName name="MS.SUNASSADA">MS.SUNASSADA</definedName>
    <definedName name="N" localSheetId="0">#REF!</definedName>
    <definedName name="N" localSheetId="1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>#REF!</definedName>
    <definedName name="na">na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e">ne</definedName>
    <definedName name="NEOMAT_CO._LTD.">"NEOMAT CO.,LTD."</definedName>
    <definedName name="NN" localSheetId="0">#REF!</definedName>
    <definedName name="NN" localSheetId="1">#REF!</definedName>
    <definedName name="NN">#REF!</definedName>
    <definedName name="NO" localSheetId="0">#REF!</definedName>
    <definedName name="NO" localSheetId="1">#REF!</definedName>
    <definedName name="NO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MATCH(0.01,'ไทย2-4'!End_Bal,-1)+1</definedName>
    <definedName name="Number_of_Payments" localSheetId="1">MATCH(0.01,'ไทย5-6'!End_Bal,-1)+1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hidden="1">[6]A!#REF!</definedName>
    <definedName name="O" localSheetId="0">#REF!</definedName>
    <definedName name="O" localSheetId="1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>'[2]B-105'!#REF!</definedName>
    <definedName name="OO" localSheetId="0">#REF!</definedName>
    <definedName name="OO" localSheetId="1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>'[2]B-105'!#REF!</definedName>
    <definedName name="P" localSheetId="0">#REF!</definedName>
    <definedName name="P" localSheetId="1">#REF!</definedName>
    <definedName name="P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>#REF!</definedName>
    <definedName name="pa">pa</definedName>
    <definedName name="Pacific_Carpet_co._ltd." localSheetId="0">#REF!</definedName>
    <definedName name="Pacific_Carpet_co._ltd." localSheetId="1">#REF!</definedName>
    <definedName name="Pacific_Carpet_co._ltd.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DATE(YEAR('ไทย2-4'!Loan_Start),MONTH('ไทย2-4'!Loan_Start)+Payment_Number,DAY('ไทย2-4'!Loan_Start))</definedName>
    <definedName name="Payment_Date" localSheetId="1">DATE(YEAR('ไทย5-6'!Loan_Start),MONTH('ไทย5-6'!Loan_Start)+Payment_Number,DAY('ไทย5-6'!Loan_Start))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>#REF!</definedName>
    <definedName name="PCC" localSheetId="0">#REF!</definedName>
    <definedName name="PCC" localSheetId="1">#REF!</definedName>
    <definedName name="PCC">#REF!</definedName>
    <definedName name="PD" localSheetId="0">#REF!</definedName>
    <definedName name="PD" localSheetId="1">#REF!</definedName>
    <definedName name="PD">#REF!</definedName>
    <definedName name="PDD" localSheetId="0">#REF!</definedName>
    <definedName name="PDD" localSheetId="1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>'[2]B-105'!#REF!</definedName>
    <definedName name="PP" localSheetId="0">#REF!</definedName>
    <definedName name="PP" localSheetId="1">#REF!</definedName>
    <definedName name="PP">#REF!</definedName>
    <definedName name="PPC" localSheetId="0">#REF!</definedName>
    <definedName name="PPC" localSheetId="1">#REF!</definedName>
    <definedName name="PPC">#REF!</definedName>
    <definedName name="PPD" localSheetId="0">#REF!</definedName>
    <definedName name="PPD" localSheetId="1">#REF!</definedName>
    <definedName name="PPD">#REF!</definedName>
    <definedName name="PPM_Commercial" localSheetId="0">#REF!</definedName>
    <definedName name="PPM_Commercial" localSheetId="1">#REF!</definedName>
    <definedName name="PPM_Commercial">#REF!</definedName>
    <definedName name="PPP" localSheetId="0">#REF!</definedName>
    <definedName name="PPP" localSheetId="1">#REF!</definedName>
    <definedName name="PPP">#REF!</definedName>
    <definedName name="Premier_Products" localSheetId="0">#REF!</definedName>
    <definedName name="Premier_Products" localSheetId="1">#REF!</definedName>
    <definedName name="Premier_Products">#REF!</definedName>
    <definedName name="Princ" localSheetId="0">#REF!</definedName>
    <definedName name="Princ" localSheetId="1">#REF!</definedName>
    <definedName name="Princ">#REF!</definedName>
    <definedName name="_xlnm.Print_Area" localSheetId="1">'ไทย5-6'!$A$1:$N$96</definedName>
    <definedName name="_xlnm.Print_Area" localSheetId="4">'ไทย9-11'!$A$1:$N$146</definedName>
    <definedName name="Print_Area_MI" localSheetId="0">[7]Detail!#REF!</definedName>
    <definedName name="Print_Area_MI" localSheetId="1">[7]Detail!#REF!</definedName>
    <definedName name="Print_Area_MI">[7]Detail!#REF!</definedName>
    <definedName name="Print_Area_Reset" localSheetId="0">OFFSET('ไทย2-4'!Full_Print,0,0,'ไทย2-4'!Last_Row)</definedName>
    <definedName name="Print_Area_Reset" localSheetId="1">OFFSET('ไทย5-6'!Full_Print,0,0,'ไทย5-6'!Last_Row)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>#REF!</definedName>
    <definedName name="PSI" localSheetId="0">#REF!</definedName>
    <definedName name="PSI" localSheetId="1">#REF!</definedName>
    <definedName name="PSI">#REF!</definedName>
    <definedName name="Ptex_co._ltd." localSheetId="0">#REF!</definedName>
    <definedName name="Ptex_co._ltd." localSheetId="1">#REF!</definedName>
    <definedName name="Ptex_co._ltd.">#REF!</definedName>
    <definedName name="Q" localSheetId="0">#REF!</definedName>
    <definedName name="Q" localSheetId="1">#REF!</definedName>
    <definedName name="Q">#REF!</definedName>
    <definedName name="QQ" localSheetId="0">#REF!</definedName>
    <definedName name="QQ" localSheetId="1">#REF!</definedName>
    <definedName name="QQ">#REF!</definedName>
    <definedName name="QQQ" localSheetId="0">#REF!</definedName>
    <definedName name="QQQ" localSheetId="1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a">ra</definedName>
    <definedName name="RAJA_UCHINO_CO._LTD." localSheetId="0">#REF!</definedName>
    <definedName name="RAJA_UCHINO_CO._LTD." localSheetId="1">#REF!</definedName>
    <definedName name="RAJA_UCHINO_CO._LTD.">#REF!</definedName>
    <definedName name="RecnPage1" localSheetId="0">#REF!</definedName>
    <definedName name="RecnPage1" localSheetId="1">#REF!</definedName>
    <definedName name="RecnPage1">#REF!</definedName>
    <definedName name="repax" localSheetId="0">'[5]AGING LOCAL'!#REF!</definedName>
    <definedName name="repax" localSheetId="1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R" localSheetId="0">#REF!</definedName>
    <definedName name="RR" localSheetId="1">#REF!</definedName>
    <definedName name="RR">#REF!</definedName>
    <definedName name="rty">rty</definedName>
    <definedName name="RUBRICK_THAI_CO._LTD." localSheetId="0">'[2]B-105'!#REF!</definedName>
    <definedName name="RUBRICK_THAI_CO._LTD." localSheetId="1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arch" localSheetId="0">#REF!</definedName>
    <definedName name="Search" localSheetId="1">#REF!</definedName>
    <definedName name="Search">#REF!</definedName>
    <definedName name="Sefco_Chemical_2001" localSheetId="0">#REF!</definedName>
    <definedName name="Sefco_Chemical_2001" localSheetId="1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>#REF!</definedName>
    <definedName name="SIKA" localSheetId="0">'[2]B-105'!#REF!</definedName>
    <definedName name="SIKA" localSheetId="1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>'[2]B-105'!#REF!</definedName>
    <definedName name="sld" localSheetId="0">#REF!</definedName>
    <definedName name="sld" localSheetId="1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>'[2]B-105'!#REF!</definedName>
    <definedName name="Spec" localSheetId="0">#REF!</definedName>
    <definedName name="Spec" localSheetId="1">#REF!</definedName>
    <definedName name="Spec">#REF!</definedName>
    <definedName name="SS" localSheetId="0">#REF!</definedName>
    <definedName name="SS" localSheetId="1">#REF!</definedName>
    <definedName name="SS">#REF!</definedName>
    <definedName name="star" localSheetId="0">'[2]B-105'!#REF!</definedName>
    <definedName name="star" localSheetId="1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0">#REF!</definedName>
    <definedName name="Star_Tech_Che." localSheetId="1">#REF!</definedName>
    <definedName name="Star_Tech_Che.">#REF!</definedName>
    <definedName name="Start" localSheetId="0">#REF!</definedName>
    <definedName name="Start" localSheetId="1">#REF!</definedName>
    <definedName name="Start">#REF!</definedName>
    <definedName name="StartCode" localSheetId="0">#REF!</definedName>
    <definedName name="StartCode" localSheetId="1">#REF!</definedName>
    <definedName name="StartCode">#REF!</definedName>
    <definedName name="SU" localSheetId="0">'[5]AGING LOCAL'!#REF!</definedName>
    <definedName name="SU" localSheetId="1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>'[2]B-105'!#REF!</definedName>
    <definedName name="T" localSheetId="0">#REF!</definedName>
    <definedName name="T" localSheetId="1">#REF!</definedName>
    <definedName name="T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am">tam</definedName>
    <definedName name="TANG_TIHUA_HENG_CO._LTD." localSheetId="0">'[2]B-105'!#REF!</definedName>
    <definedName name="TANG_TIHUA_HENG_CO._LTD." localSheetId="1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>#REF!</definedName>
    <definedName name="TextRefCopy14" localSheetId="0">#REF!</definedName>
    <definedName name="TextRefCopy14" localSheetId="1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>'[2]B-105'!#REF!</definedName>
    <definedName name="To" localSheetId="0">#REF!</definedName>
    <definedName name="To" localSheetId="1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Select" localSheetId="0">#REF!</definedName>
    <definedName name="tSelect" localSheetId="1">#REF!</definedName>
    <definedName name="tSelect">#REF!</definedName>
    <definedName name="TT" localSheetId="0">#REF!</definedName>
    <definedName name="TT" localSheetId="1">#REF!</definedName>
    <definedName name="TT">#REF!</definedName>
    <definedName name="U" localSheetId="0">#REF!</definedName>
    <definedName name="U" localSheetId="1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>#REF!</definedName>
    <definedName name="ULAND" localSheetId="0">#REF!</definedName>
    <definedName name="ULAND" localSheetId="1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0">#REF!</definedName>
    <definedName name="US" localSheetId="1">#REF!</definedName>
    <definedName name="US">#REF!</definedName>
    <definedName name="UU" localSheetId="0">#REF!</definedName>
    <definedName name="UU" localSheetId="1">#REF!</definedName>
    <definedName name="UU">#REF!</definedName>
    <definedName name="V" localSheetId="0">#REF!</definedName>
    <definedName name="V" localSheetId="1">#REF!</definedName>
    <definedName name="V">#REF!</definedName>
    <definedName name="V.P." localSheetId="0">'[2]B-105'!#REF!</definedName>
    <definedName name="V.P." localSheetId="1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">VA</definedName>
    <definedName name="Values_Entered" localSheetId="0">IF('ไทย2-4'!Loan_Amount*'ไทย2-4'!Interest_Rate*'ไทย2-4'!Loan_Years*'ไทย2-4'!Loan_Start&gt;0,1,0)</definedName>
    <definedName name="Values_Entered" localSheetId="1">IF('ไทย5-6'!Loan_Amount*'ไทย5-6'!Interest_Rate*'ไทย5-6'!Loan_Years*'ไทย5-6'!Loan_Start&gt;0,1,0)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>#REF!</definedName>
    <definedName name="VVV" localSheetId="0">#REF!</definedName>
    <definedName name="VVV" localSheetId="1">#REF!</definedName>
    <definedName name="VVV">#REF!</definedName>
    <definedName name="W" localSheetId="0">#REF!</definedName>
    <definedName name="W" localSheetId="1">#REF!</definedName>
    <definedName name="W">#REF!</definedName>
    <definedName name="wa">wa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>#REF!</definedName>
    <definedName name="x" hidden="1">{"'Eng (page2)'!$A$1:$D$52"}</definedName>
    <definedName name="y">y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>#REF!</definedName>
    <definedName name="ฟ31" localSheetId="0">#REF!</definedName>
    <definedName name="ฟ31" localSheetId="1">#REF!</definedName>
    <definedName name="ฟ31">#REF!</definedName>
    <definedName name="ฟ80" localSheetId="0">#REF!</definedName>
    <definedName name="ฟ80" localSheetId="1">#REF!</definedName>
    <definedName name="ฟ80">#REF!</definedName>
    <definedName name="ภงด1">ภงด1</definedName>
    <definedName name="อ" localSheetId="0">'[2]Sale 2003'!#REF!</definedName>
    <definedName name="อ" localSheetId="1">'[2]Sale 2003'!#REF!</definedName>
    <definedName name="อ">'[2]Sale 2003'!#REF!</definedName>
    <definedName name="อ6?Fz" localSheetId="0">#REF!</definedName>
    <definedName name="อ6?Fz" localSheetId="1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3" i="26" l="1"/>
  <c r="L13" i="26"/>
  <c r="J13" i="26"/>
  <c r="H13" i="26"/>
  <c r="S13" i="17" l="1"/>
  <c r="W13" i="17" l="1"/>
  <c r="P74" i="24" l="1"/>
  <c r="N74" i="24"/>
  <c r="L74" i="24"/>
  <c r="J74" i="24"/>
  <c r="S21" i="17" l="1"/>
  <c r="U24" i="17" l="1"/>
  <c r="E24" i="17"/>
  <c r="J39" i="26"/>
  <c r="H39" i="26"/>
  <c r="N120" i="18" l="1"/>
  <c r="L120" i="18"/>
  <c r="J120" i="18"/>
  <c r="H120" i="18"/>
  <c r="K20" i="19" l="1"/>
  <c r="I20" i="19"/>
  <c r="G20" i="19"/>
  <c r="E20" i="19"/>
  <c r="M17" i="19"/>
  <c r="S20" i="17"/>
  <c r="W20" i="17" s="1"/>
  <c r="M18" i="17" l="1"/>
  <c r="M18" i="19" l="1"/>
  <c r="M20" i="19" s="1"/>
  <c r="S15" i="17"/>
  <c r="W15" i="17" s="1"/>
  <c r="S16" i="17"/>
  <c r="W16" i="17" s="1"/>
  <c r="S14" i="17"/>
  <c r="W14" i="17" s="1"/>
  <c r="Q24" i="17"/>
  <c r="O24" i="17"/>
  <c r="K24" i="17"/>
  <c r="I24" i="17"/>
  <c r="G24" i="17"/>
  <c r="S22" i="17"/>
  <c r="W22" i="17" s="1"/>
  <c r="W21" i="17"/>
  <c r="A3" i="17"/>
  <c r="M11" i="19" l="1"/>
  <c r="G14" i="19"/>
  <c r="W24" i="17"/>
  <c r="S24" i="17"/>
  <c r="O18" i="17" l="1"/>
  <c r="J40" i="24"/>
  <c r="H96" i="18" l="1"/>
  <c r="A47" i="18" l="1"/>
  <c r="A98" i="18" l="1"/>
  <c r="N39" i="26" l="1"/>
  <c r="L39" i="26"/>
  <c r="N84" i="24" l="1"/>
  <c r="N15" i="18" l="1"/>
  <c r="L15" i="18"/>
  <c r="H15" i="18"/>
  <c r="H42" i="18" s="1"/>
  <c r="H71" i="18" l="1"/>
  <c r="H75" i="18" s="1"/>
  <c r="L42" i="18"/>
  <c r="L71" i="18" s="1"/>
  <c r="N42" i="18"/>
  <c r="N25" i="24"/>
  <c r="N71" i="18" l="1"/>
  <c r="M12" i="19"/>
  <c r="K14" i="19"/>
  <c r="I14" i="19"/>
  <c r="E14" i="19"/>
  <c r="U18" i="17"/>
  <c r="Q18" i="17"/>
  <c r="K18" i="17"/>
  <c r="I18" i="17"/>
  <c r="G18" i="17"/>
  <c r="E18" i="17"/>
  <c r="N75" i="18" l="1"/>
  <c r="J96" i="18"/>
  <c r="N96" i="18"/>
  <c r="N122" i="18" l="1"/>
  <c r="A31" i="17"/>
  <c r="J78" i="26"/>
  <c r="J81" i="26" s="1"/>
  <c r="J68" i="26"/>
  <c r="J71" i="26" s="1"/>
  <c r="N78" i="26"/>
  <c r="N81" i="26" s="1"/>
  <c r="N68" i="26"/>
  <c r="N71" i="26" s="1"/>
  <c r="A96" i="26"/>
  <c r="A53" i="26"/>
  <c r="M14" i="19" l="1"/>
  <c r="N132" i="18"/>
  <c r="S18" i="17"/>
  <c r="W18" i="17" l="1"/>
  <c r="N23" i="26"/>
  <c r="J23" i="26"/>
  <c r="P123" i="24"/>
  <c r="P125" i="24" s="1"/>
  <c r="N123" i="24"/>
  <c r="N125" i="24" s="1"/>
  <c r="L123" i="24"/>
  <c r="L125" i="24" s="1"/>
  <c r="J123" i="24"/>
  <c r="J125" i="24" s="1"/>
  <c r="A92" i="24"/>
  <c r="A138" i="24" s="1"/>
  <c r="P84" i="24"/>
  <c r="L84" i="24"/>
  <c r="J84" i="24"/>
  <c r="A49" i="24"/>
  <c r="A95" i="24" s="1"/>
  <c r="A47" i="24"/>
  <c r="A93" i="24" s="1"/>
  <c r="P40" i="24"/>
  <c r="N40" i="24"/>
  <c r="L40" i="24"/>
  <c r="P25" i="24"/>
  <c r="L25" i="24"/>
  <c r="J25" i="24"/>
  <c r="J26" i="26" l="1"/>
  <c r="J34" i="26" s="1"/>
  <c r="N26" i="26"/>
  <c r="N42" i="24"/>
  <c r="L42" i="24"/>
  <c r="P42" i="24"/>
  <c r="L86" i="24"/>
  <c r="P86" i="24"/>
  <c r="N86" i="24"/>
  <c r="N127" i="24" s="1"/>
  <c r="J86" i="24"/>
  <c r="J127" i="24" s="1"/>
  <c r="J42" i="24"/>
  <c r="H78" i="26"/>
  <c r="H81" i="26" s="1"/>
  <c r="N29" i="26" l="1"/>
  <c r="N34" i="26"/>
  <c r="L127" i="24"/>
  <c r="P127" i="24"/>
  <c r="J29" i="26"/>
  <c r="L78" i="26"/>
  <c r="L81" i="26" s="1"/>
  <c r="L68" i="26"/>
  <c r="L71" i="26" s="1"/>
  <c r="H68" i="26"/>
  <c r="H71" i="26" s="1"/>
  <c r="A56" i="26"/>
  <c r="A3" i="19"/>
  <c r="A3" i="18" s="1"/>
  <c r="L96" i="18"/>
  <c r="A29" i="19"/>
  <c r="H122" i="18" l="1"/>
  <c r="H132" i="18" s="1"/>
  <c r="L75" i="18"/>
  <c r="N41" i="26"/>
  <c r="J41" i="26"/>
  <c r="A101" i="18"/>
  <c r="H23" i="26"/>
  <c r="L122" i="18" l="1"/>
  <c r="L23" i="26"/>
  <c r="L132" i="18" l="1"/>
  <c r="L26" i="26"/>
  <c r="H26" i="26"/>
  <c r="J15" i="18"/>
  <c r="H29" i="26" l="1"/>
  <c r="H34" i="26"/>
  <c r="L29" i="26"/>
  <c r="L34" i="26"/>
  <c r="J42" i="18"/>
  <c r="J71" i="18" s="1"/>
  <c r="H41" i="26" l="1"/>
  <c r="L41" i="26"/>
  <c r="J75" i="18" l="1"/>
  <c r="J122" i="18" l="1"/>
  <c r="J132" i="18" s="1"/>
</calcChain>
</file>

<file path=xl/sharedStrings.xml><?xml version="1.0" encoding="utf-8"?>
<sst xmlns="http://schemas.openxmlformats.org/spreadsheetml/2006/main" count="426" uniqueCount="245">
  <si>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</si>
  <si>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</si>
  <si>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</si>
  <si>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</si>
  <si>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</si>
  <si>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</si>
  <si>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</si>
  <si>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</si>
  <si>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</si>
  <si>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</si>
  <si>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</si>
  <si>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</si>
  <si>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</si>
  <si>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</si>
  <si>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</si>
  <si>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</si>
  <si>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</si>
  <si>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</si>
  <si>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</si>
  <si>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</si>
  <si>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</si>
  <si>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</si>
  <si>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</si>
  <si>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</si>
  <si>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</si>
  <si>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</si>
  <si>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รายการปรับปรุง</t>
  </si>
  <si>
    <t>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</si>
  <si>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</si>
  <si>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</si>
  <si>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</si>
  <si>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</si>
  <si>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</si>
  <si>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</si>
  <si>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</si>
  <si>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</si>
  <si>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</si>
  <si>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</si>
  <si>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</si>
  <si>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</si>
  <si>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</si>
  <si>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</si>
  <si>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</si>
  <si>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>ควบคุม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</si>
  <si>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</si>
  <si>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</si>
  <si>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</si>
  <si>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</si>
  <si>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</si>
  <si>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</si>
  <si>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</si>
  <si>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</si>
  <si>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</si>
  <si>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</si>
  <si>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</si>
  <si>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</si>
  <si>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</si>
  <si>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</si>
  <si>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</si>
  <si>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</si>
  <si>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</si>
  <si>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</si>
  <si>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</si>
  <si>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</si>
  <si>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</si>
  <si>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</si>
  <si>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</si>
  <si>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</si>
  <si>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</si>
  <si>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</si>
  <si>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</si>
  <si>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</si>
  <si>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</si>
  <si>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</si>
  <si>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</si>
  <si>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</si>
  <si>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</si>
  <si>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</si>
  <si>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</si>
  <si>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</si>
  <si>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</si>
  <si>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หนี้สินภาษีเงินได้รอตัดบัญชี</t>
  </si>
  <si>
    <t>มูลค่าที่ตราไว้หุ้นละ 1 บาท</t>
  </si>
  <si>
    <t>มูลค่าที่ได้รับชำระแล้วหุ้นละ 1 บาท</t>
  </si>
  <si>
    <t>ส่วนแบ่งกำไร</t>
  </si>
  <si>
    <t>เบ็ดเสร็จอื่น</t>
  </si>
  <si>
    <t>บริษัทร่วม</t>
  </si>
  <si>
    <t>สัดส่วนเงินลงทุน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</si>
  <si>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</si>
  <si>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</si>
  <si>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</si>
  <si>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</si>
  <si>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</si>
  <si>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</si>
  <si>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</si>
  <si>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</si>
  <si>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</si>
  <si>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</si>
  <si>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</si>
  <si>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</si>
  <si>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</si>
  <si>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</si>
  <si>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</si>
  <si>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เงินสดจ่ายคืนเงินกู้ยืมระยะยาวจากกิจการที่เกี่ยวข้องกัน</t>
  </si>
  <si>
    <t>เงินสดจ่ายเพื่อซื้อที่ดิน อาคารและอุปกรณ์</t>
  </si>
  <si>
    <t>- รายการโทรทัศน์ คอนเสิร์ต และรายการระหว่างผลิต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</si>
  <si>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</si>
  <si>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</si>
  <si>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</si>
  <si>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</si>
  <si>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เงินสดจ่ายคืนเงินกู้ยืมระยะสั้นจากกิจการที่เกี่ยวข้องกัน</t>
  </si>
  <si>
    <t>การแปลงค่า</t>
  </si>
  <si>
    <t>งบการเงิน</t>
  </si>
  <si>
    <t>สินทรัพย์ไม่หมุนเวียนที่ถือไว้เพื่อขาย</t>
  </si>
  <si>
    <t>ขาดทุนจากการตัดจำหน่ายภาษีเงินได้หัก ณ ที่จ่าย</t>
  </si>
  <si>
    <t>ค่าเผื่อการด้อยค่าภาษีเงินได้หัก ณ ที่จ่าย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</si>
  <si>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</si>
  <si>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</si>
  <si>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</si>
  <si>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</si>
  <si>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</si>
  <si>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เงินสดรับจากการขายที่ดิน อาคารและอุปกรณ์</t>
  </si>
  <si>
    <t>กลับรายการค่าเผื่อสินค้าล้าสมัย</t>
  </si>
  <si>
    <t>เงินสดรับจากการขายเงินลงทุนในบริษัทย่อย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</si>
  <si>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</si>
  <si>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</si>
  <si>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</si>
  <si>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เงินปันผลจ่ายจากบริษัทย่อย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</si>
  <si>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</si>
  <si>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</si>
  <si>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ส่วนที่ถึงกำหนดชำระภายในหนึ่งปี</t>
  </si>
  <si>
    <t>- จ่ายภาระผูกพันผลประโยชน์พนักงาน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</si>
  <si>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</si>
  <si>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</si>
  <si>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</si>
  <si>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จากการดำเนินงานที่ยกเลิก ณ วันสิ้นงวด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</si>
  <si>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</si>
  <si>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</si>
  <si>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</si>
  <si>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</si>
  <si>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</si>
  <si>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</si>
  <si>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</si>
  <si>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</si>
  <si>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</si>
  <si>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</si>
  <si>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</si>
  <si>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</si>
  <si>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</si>
  <si>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</si>
  <si>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</si>
  <si>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เงินให้กู้ยืมระยะสั้นแก่กิจการ</t>
  </si>
  <si>
    <t>ที่เกี่ยวข้องกัน</t>
  </si>
  <si>
    <t>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</si>
  <si>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</si>
  <si>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</si>
  <si>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เงินกู้ยืมระยะสั้นจากบุคคลภายนอก</t>
  </si>
  <si>
    <t>หนี้สินตามสัญญาเช่า</t>
  </si>
  <si>
    <t xml:space="preserve">หุ้นสามัญจำนวน 1,520,842,672 หุ้น </t>
  </si>
  <si>
    <t xml:space="preserve">ยอดคงเหลือต้นงวด ณ วันที่ 1 มกราคม พ.ศ. 2563 </t>
  </si>
  <si>
    <t>จำหน่ายเงินลงทุนในบริษัทย่อย</t>
  </si>
  <si>
    <t>จำหน่ายเงินลงทุนในบริษัทร่วม</t>
  </si>
  <si>
    <t>ค่าตัดจำหน่ายสินทรัพย์ไม่มีตัวตน</t>
  </si>
  <si>
    <t>ผลขาดทุน(กลับรายการ)ด้านเครดิตที่คาดว่าจะเกิดขึ้น</t>
  </si>
  <si>
    <t>กำไรจากการเลิกกิจการของเงินลงทุนในบริษัทย่อย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</si>
  <si>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</si>
  <si>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</si>
  <si>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กฎหมาย</t>
  </si>
  <si>
    <t>สำรองตาม</t>
  </si>
  <si>
    <t>ส่วนแบ่งกำไรสุทธิจากบริษัทร่วมและการร่วมค้า</t>
  </si>
  <si>
    <t>เงินสดสุทธิใช้ไปในกิจกรรมจัดหาเงิน</t>
  </si>
  <si>
    <t>ลูกหนี้การค้าและลูกหนี้อื่น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</si>
  <si>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</si>
  <si>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</si>
  <si>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</si>
  <si>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กำไรจากการจำหน่ายสินทรัพย์ไม่มีตัวตน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</si>
  <si>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</si>
  <si>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</si>
  <si>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</si>
  <si>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</si>
  <si>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- สุทธิจากเงินสดที่จ่ายไป</t>
  </si>
  <si>
    <t>(ขาดทุน)กำไรต่อหุ้นขั้นพื้นฐานและปรับลด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</si>
  <si>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</si>
  <si>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แก่กิจการที่เกี่ยวข้องกัน</t>
  </si>
  <si>
    <t>เงินสดรับจากการรับชำระหนี้เงินให้กู้ยืมระยะสั้น</t>
  </si>
  <si>
    <t>จากการดำเนินงานที่ต่อเนื่อง</t>
  </si>
  <si>
    <t>ขาดทุนเบ็ดเสร็จรวมสำหรับงวด</t>
  </si>
  <si>
    <t>ค่าใช้จ่ายภาระผูกพันผลประโยชน์พนักงาน</t>
  </si>
  <si>
    <t>เงินสดและรายการเทียบเท่าเงินสด(ลดลง)เพิ่มขึ้นสุทธิ</t>
  </si>
  <si>
    <t>จ่ายคืนเงินต้นตามหนี้สินตามสัญญาเช่า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</si>
  <si>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</si>
  <si>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ณ วันที่ 31 มีนาคม พ.ศ. 2564</t>
  </si>
  <si>
    <t>31 มีนาคม</t>
  </si>
  <si>
    <t>พ.ศ. 2564</t>
  </si>
  <si>
    <t>สำหรับงวดสามเดือนสิ้นสุดวันที่ 31 มีนาคม พ.ศ. 2564</t>
  </si>
  <si>
    <t>ยอดคงเหลือต้นงวด ณ วันที่ 1 มกราคม พ.ศ. 2564</t>
  </si>
  <si>
    <t>ยอดคงเหลือสิ้นงวด ณ วันที่ 31 มีนาคม พ.ศ. 2564</t>
  </si>
  <si>
    <t>ยอดคงเหลือสิ้นงวด ณ วันที่ 31 มีนาคม พ.ศ. 2563</t>
  </si>
  <si>
    <t>ส่วนได้เสีย</t>
  </si>
  <si>
    <t>ที่ไม่มีอำนาจ</t>
  </si>
  <si>
    <t>ขาดทุนจากการยกหนี้</t>
  </si>
  <si>
    <t>กำไรจากการจำหน่ายที่ดิน อาคารและอุปกรณ์</t>
  </si>
  <si>
    <t>เงินสดรับล่วงหน้าจากการขายเงินลงทุนในบริษัทย่อย</t>
  </si>
  <si>
    <t xml:space="preserve">หุ้นสามัญจำนวน 785,261,701 หุ้น </t>
  </si>
  <si>
    <t xml:space="preserve">(พ.ศ. 2563: 785,261,701 หุ้น) </t>
  </si>
  <si>
    <t>ผลขาดทุนด้านเครดิตที่คาดว่าจะเกิดขึ้นของ</t>
  </si>
  <si>
    <t>สินทรัพย์ทางการเงิน</t>
  </si>
  <si>
    <t>เงินมัดจำจากการซื้อเงินลงทุน</t>
  </si>
  <si>
    <t xml:space="preserve">(พ.ศ. 2563: 1,520,842,672 หุ้น) </t>
  </si>
  <si>
    <t>ขาดทุนก่อนค่าใช้จ่ายภาษีเงินได้</t>
  </si>
  <si>
    <t>ขาดทุนสำหรับงวดจากการดำเนินงานต่อเนื่อง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</si>
  <si>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</si>
  <si>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>กำไรเบ็ดเสร็จอื่นสำหรับงวด</t>
  </si>
  <si>
    <t>เงินสดจ่ายล่วงหน้าจากการซื้อเงินลงทุน</t>
  </si>
  <si>
    <t>ขาดทุน(กำไร)จากการจำหน่ายเงินลงทุนในบริษัทร่วม</t>
  </si>
  <si>
    <t xml:space="preserve">(ขาดทุน)กำไรสะสม </t>
  </si>
  <si>
    <t>ขาดทุนสะสม</t>
  </si>
  <si>
    <t>ค่าเสื่อมราคาสินทรัพย์สิทธิการใช้</t>
  </si>
  <si>
    <t>7,9.2</t>
  </si>
  <si>
    <t>เงินสดลดลงจากการขายเงินลงทุนในบริษัทย่อย</t>
  </si>
  <si>
    <t>เงินสดสุทธิได้มาจาก(ใช้ไปใน)กิจกรรมลงทุน</t>
  </si>
  <si>
    <t>เงินสดรับจากเงินเบิกเกินบัญชีธนาคาร</t>
  </si>
  <si>
    <t>(ขาดทุน)กำไรอื่น</t>
  </si>
  <si>
    <t>(ขาดทุน)กำไรสะสม</t>
  </si>
  <si>
    <t>กำไรจากการตัดจำหน่ายสินทรัพย์สิทธิการใช้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</si>
  <si>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</si>
  <si>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 xml:space="preserve">      กำไรจากการดำเนินงานที่ยกเลิก</t>
  </si>
  <si>
    <t>กำไร(ขาดทุน)ก่อนค่าใช้จ่ายภาษีเงินได้</t>
  </si>
  <si>
    <t>7.1,7.2</t>
  </si>
  <si>
    <t>จากการดำเนินงานต่อเนื่อง</t>
  </si>
  <si>
    <t>กำไรจากการวัดมูลค่ายุติธรรมของ</t>
  </si>
  <si>
    <t>(กำไร)ขาดทุนจากมูลค่ายุติธรรม</t>
  </si>
  <si>
    <t>ของสินทรัพย์ทางการเงิน</t>
  </si>
  <si>
    <t>เงินสดจ่ายสำหรับเงินให้กู้ยืมระยะสั้น</t>
  </si>
  <si>
    <t>เงินสดลดลงจากการเลิกกิจการ</t>
  </si>
  <si>
    <t>ของเงินลงทุนในบริษัทย่อย</t>
  </si>
  <si>
    <t>เงินปันผลจ่ายให้แก่ส่วนได้เสีย</t>
  </si>
  <si>
    <t>ที่ไม่มีอำนาจควบคุมในบริษัทย่อย</t>
  </si>
  <si>
    <t>ผลกระทบจากอัตราแลกเปลี่ยน</t>
  </si>
  <si>
    <t>จากการแปลงค่างบการเงิน</t>
  </si>
  <si>
    <t>กำไร(ขาดทุน)สำหรับงวด</t>
  </si>
  <si>
    <t>กำไร(ขาดทุน)เบ็ดเสร็จรวมสำหรับงวด</t>
  </si>
  <si>
    <t>ผลประโยชน์ภาษีเงินได้</t>
  </si>
  <si>
    <t>รายได้จากการขายและจากการให้บริการ</t>
  </si>
  <si>
    <t>ต้นทุนขายและต้นทุนการให้บริการ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</si>
</sst>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;\ \(#,##0\)"/>
    <numFmt numFmtId="173" formatCode="#,##0;\(#,###\)"/>
    <numFmt numFmtId="174" formatCode="#,##0;\(#,##0\);&quot;-&quot;;@"/>
    <numFmt numFmtId="175" formatCode="#,##0.00;\(#,##0.00\);&quot;-&quot;;@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_-[$€]* #,##0.00_-;\-[$€]* #,##0.00_-;_-[$€]* &quot;-&quot;??_-;_-@_-"/>
    <numFmt numFmtId="182" formatCode="mm/dd/yy"/>
    <numFmt numFmtId="183" formatCode="0_);\(0\)"/>
    <numFmt numFmtId="184" formatCode="_-* #,##0_-;\-* #,##0_-;_-* &quot;-&quot;??_-;_-@_-"/>
    <numFmt numFmtId="185" formatCode="#,##0;[Red]\(#,##0\)"/>
    <numFmt numFmtId="186" formatCode="#,##0.0000;\(#,##0.0000\);&quot;-&quot;;@"/>
    <numFmt numFmtId="187" formatCode="#,##0;\(#,##0\);\-"/>
    <numFmt numFmtId="188" formatCode="#,##0.0;\-#,##0.0"/>
    <numFmt numFmtId="189" formatCode="_(* #,##0_);_(* \(#,##0\);_(* &quot;-&quot;??_);_(@_)"/>
    <numFmt numFmtId="190" formatCode="#,##0.000;\(#,##0.000\);&quot;-&quot;;@"/>
    <numFmt numFmtId="191" formatCode="\$#,##0.00;\(\$#,##0.00\)"/>
    <numFmt numFmtId="192" formatCode="&quot;\&quot;#,##0;[Red]&quot;\&quot;\-#,##0"/>
    <numFmt numFmtId="193" formatCode="&quot;\&quot;#,##0.00;[Red]&quot;\&quot;\-#,##0.00"/>
    <numFmt numFmtId="194" formatCode="#,##0;\(#,##0\);\ \-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">
    <xf numFmtId="0" fontId="0" fillId="0" borderId="0"/>
    <xf numFmtId="176" fontId="9" fillId="0" borderId="0"/>
    <xf numFmtId="176" fontId="9" fillId="0" borderId="0"/>
    <xf numFmtId="176" fontId="9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" fillId="0" borderId="0"/>
    <xf numFmtId="0" fontId="10" fillId="0" borderId="0" applyNumberFormat="0" applyFill="0" applyBorder="0" applyAlignment="0" applyProtection="0"/>
    <xf numFmtId="164" fontId="11" fillId="0" borderId="1" applyAlignment="0" applyProtection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/>
    <xf numFmtId="166" fontId="7" fillId="0" borderId="0" applyFont="0" applyFill="0" applyBorder="0" applyAlignment="0" applyProtection="0"/>
    <xf numFmtId="0" fontId="12" fillId="0" borderId="0" applyNumberFormat="0" applyAlignment="0">
      <alignment horizontal="left"/>
    </xf>
    <xf numFmtId="44" fontId="2" fillId="0" borderId="0" applyFont="0" applyFill="0" applyBorder="0" applyAlignment="0" applyProtection="0"/>
    <xf numFmtId="0" fontId="10" fillId="0" borderId="2"/>
    <xf numFmtId="177" fontId="7" fillId="0" borderId="0" applyFont="0" applyFill="0" applyBorder="0" applyAlignment="0" applyProtection="0"/>
    <xf numFmtId="168" fontId="3" fillId="0" borderId="0"/>
    <xf numFmtId="14" fontId="13" fillId="0" borderId="0" applyFill="0" applyBorder="0" applyAlignment="0"/>
    <xf numFmtId="38" fontId="14" fillId="0" borderId="3">
      <alignment vertical="center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3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81" fontId="7" fillId="0" borderId="0" applyFont="0" applyFill="0" applyBorder="0" applyAlignment="0" applyProtection="0"/>
    <xf numFmtId="38" fontId="4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4" fillId="3" borderId="2" applyNumberFormat="0" applyBorder="0" applyAlignment="0" applyProtection="0"/>
    <xf numFmtId="0" fontId="19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5" fillId="0" borderId="0"/>
    <xf numFmtId="0" fontId="20" fillId="0" borderId="0"/>
    <xf numFmtId="0" fontId="21" fillId="0" borderId="0"/>
    <xf numFmtId="0" fontId="21" fillId="0" borderId="0"/>
    <xf numFmtId="169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0" fontId="24" fillId="4" borderId="0">
      <alignment horizontal="right"/>
    </xf>
    <xf numFmtId="0" fontId="25" fillId="4" borderId="6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7" applyNumberFormat="0" applyBorder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7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6" fillId="0" borderId="0"/>
    <xf numFmtId="1" fontId="7" fillId="0" borderId="9" applyNumberFormat="0" applyFill="0" applyAlignment="0" applyProtection="0">
      <alignment horizontal="center" vertical="center"/>
    </xf>
    <xf numFmtId="182" fontId="27" fillId="0" borderId="0" applyNumberFormat="0" applyFill="0" applyBorder="0" applyAlignment="0" applyProtection="0">
      <alignment horizontal="left"/>
    </xf>
    <xf numFmtId="0" fontId="7" fillId="0" borderId="2" applyNumberFormat="0"/>
    <xf numFmtId="0" fontId="28" fillId="0" borderId="10"/>
    <xf numFmtId="0" fontId="7" fillId="6" borderId="0"/>
    <xf numFmtId="0" fontId="7" fillId="0" borderId="0" applyNumberFormat="0" applyFill="0" applyBorder="0" applyAlignment="0" applyProtection="0"/>
    <xf numFmtId="176" fontId="9" fillId="0" borderId="0"/>
    <xf numFmtId="0" fontId="29" fillId="0" borderId="11"/>
    <xf numFmtId="40" fontId="30" fillId="0" borderId="0" applyBorder="0">
      <alignment horizontal="right"/>
    </xf>
    <xf numFmtId="49" fontId="13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31" fillId="7" borderId="2"/>
    <xf numFmtId="184" fontId="4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7" fillId="0" borderId="0"/>
    <xf numFmtId="0" fontId="3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1" fillId="0" borderId="14">
      <alignment horizontal="center"/>
    </xf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0" fillId="0" borderId="0"/>
    <xf numFmtId="191" fontId="40" fillId="0" borderId="0"/>
    <xf numFmtId="180" fontId="4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37" fontId="42" fillId="0" borderId="0"/>
    <xf numFmtId="0" fontId="8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5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7" fillId="0" borderId="0"/>
    <xf numFmtId="0" fontId="7" fillId="0" borderId="0"/>
    <xf numFmtId="0" fontId="3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4" fontId="2" fillId="0" borderId="0" applyFont="0" applyFill="0" applyBorder="0" applyAlignment="0" applyProtection="0"/>
  </cellStyleXfs>
  <cellXfs count="333">
    <xf numFmtId="0" fontId="0" fillId="0" borderId="0" xfId="0"/>
    <xf numFmtId="0" fontId="35" fillId="0" borderId="0" xfId="78" applyFont="1" applyFill="1" applyAlignment="1">
      <alignment vertical="center"/>
    </xf>
    <xf numFmtId="0" fontId="35" fillId="0" borderId="0" xfId="78" applyFont="1" applyFill="1" applyAlignment="1">
      <alignment horizontal="center" vertical="center"/>
    </xf>
    <xf numFmtId="174" fontId="35" fillId="0" borderId="0" xfId="78" applyNumberFormat="1" applyFont="1" applyFill="1" applyAlignment="1">
      <alignment horizontal="right" vertical="center"/>
    </xf>
    <xf numFmtId="0" fontId="35" fillId="0" borderId="12" xfId="76" quotePrefix="1" applyFont="1" applyFill="1" applyBorder="1" applyAlignment="1">
      <alignment horizontal="left" vertical="center"/>
    </xf>
    <xf numFmtId="0" fontId="35" fillId="0" borderId="12" xfId="78" applyFont="1" applyFill="1" applyBorder="1" applyAlignment="1">
      <alignment vertical="center"/>
    </xf>
    <xf numFmtId="0" fontId="35" fillId="0" borderId="12" xfId="78" applyFont="1" applyFill="1" applyBorder="1" applyAlignment="1">
      <alignment horizontal="center" vertical="center"/>
    </xf>
    <xf numFmtId="174" fontId="35" fillId="0" borderId="12" xfId="78" applyNumberFormat="1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horizontal="center" vertical="center"/>
    </xf>
    <xf numFmtId="174" fontId="35" fillId="0" borderId="0" xfId="78" applyNumberFormat="1" applyFont="1" applyFill="1" applyBorder="1" applyAlignment="1">
      <alignment horizontal="center" vertical="center"/>
    </xf>
    <xf numFmtId="174" fontId="35" fillId="0" borderId="0" xfId="78" applyNumberFormat="1" applyFont="1" applyFill="1" applyBorder="1" applyAlignment="1">
      <alignment horizontal="right" vertical="center"/>
    </xf>
    <xf numFmtId="186" fontId="35" fillId="0" borderId="0" xfId="78" applyNumberFormat="1" applyFont="1" applyFill="1" applyAlignment="1">
      <alignment vertical="center"/>
    </xf>
    <xf numFmtId="171" fontId="35" fillId="0" borderId="0" xfId="0" applyNumberFormat="1" applyFont="1" applyFill="1" applyBorder="1" applyAlignment="1">
      <alignment horizontal="right" vertical="center"/>
    </xf>
    <xf numFmtId="173" fontId="36" fillId="0" borderId="0" xfId="0" applyNumberFormat="1" applyFont="1" applyFill="1" applyBorder="1" applyAlignment="1">
      <alignment horizontal="right" vertical="center"/>
    </xf>
    <xf numFmtId="173" fontId="35" fillId="0" borderId="0" xfId="0" applyNumberFormat="1" applyFont="1" applyFill="1" applyAlignment="1">
      <alignment horizontal="right" vertical="center"/>
    </xf>
    <xf numFmtId="0" fontId="35" fillId="0" borderId="12" xfId="78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center" vertical="center"/>
    </xf>
    <xf numFmtId="174" fontId="36" fillId="0" borderId="0" xfId="78" applyNumberFormat="1" applyFont="1" applyFill="1" applyBorder="1" applyAlignment="1">
      <alignment horizontal="right" vertical="center"/>
    </xf>
    <xf numFmtId="165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vertical="center"/>
    </xf>
    <xf numFmtId="0" fontId="36" fillId="0" borderId="0" xfId="78" quotePrefix="1" applyFont="1" applyFill="1" applyBorder="1" applyAlignment="1">
      <alignment vertical="center"/>
    </xf>
    <xf numFmtId="174" fontId="36" fillId="0" borderId="0" xfId="78" applyNumberFormat="1" applyFont="1" applyFill="1" applyAlignment="1">
      <alignment vertical="center"/>
    </xf>
    <xf numFmtId="174" fontId="36" fillId="0" borderId="0" xfId="78" applyNumberFormat="1" applyFont="1" applyFill="1" applyBorder="1" applyAlignment="1">
      <alignment vertical="center"/>
    </xf>
    <xf numFmtId="174" fontId="36" fillId="0" borderId="0" xfId="78" applyNumberFormat="1" applyFont="1" applyFill="1" applyAlignment="1">
      <alignment horizontal="right" vertical="center"/>
    </xf>
    <xf numFmtId="171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horizontal="center" vertical="center"/>
    </xf>
    <xf numFmtId="174" fontId="36" fillId="0" borderId="12" xfId="78" applyNumberFormat="1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right" vertical="center"/>
    </xf>
    <xf numFmtId="174" fontId="36" fillId="0" borderId="13" xfId="78" applyNumberFormat="1" applyFont="1" applyFill="1" applyBorder="1" applyAlignment="1">
      <alignment horizontal="right" vertical="center"/>
    </xf>
    <xf numFmtId="0" fontId="36" fillId="0" borderId="12" xfId="78" applyFont="1" applyFill="1" applyBorder="1" applyAlignment="1">
      <alignment vertical="center"/>
    </xf>
    <xf numFmtId="171" fontId="35" fillId="0" borderId="12" xfId="78" applyNumberFormat="1" applyFont="1" applyFill="1" applyBorder="1" applyAlignment="1">
      <alignment vertical="center"/>
    </xf>
    <xf numFmtId="0" fontId="36" fillId="0" borderId="0" xfId="78" applyFont="1" applyFill="1" applyAlignment="1">
      <alignment vertical="top"/>
    </xf>
    <xf numFmtId="185" fontId="36" fillId="0" borderId="0" xfId="29" applyNumberFormat="1" applyFont="1" applyFill="1" applyBorder="1" applyAlignment="1">
      <alignment horizontal="right" vertical="center"/>
    </xf>
    <xf numFmtId="174" fontId="36" fillId="0" borderId="0" xfId="78" applyNumberFormat="1" applyFont="1" applyFill="1" applyAlignment="1">
      <alignment horizontal="right" vertical="top"/>
    </xf>
    <xf numFmtId="171" fontId="35" fillId="0" borderId="0" xfId="78" applyNumberFormat="1" applyFont="1" applyFill="1" applyBorder="1" applyAlignment="1">
      <alignment vertical="center"/>
    </xf>
    <xf numFmtId="0" fontId="35" fillId="0" borderId="0" xfId="78" applyFont="1" applyFill="1" applyBorder="1" applyAlignment="1">
      <alignment vertical="center"/>
    </xf>
    <xf numFmtId="174" fontId="36" fillId="0" borderId="0" xfId="78" applyNumberFormat="1" applyFont="1" applyFill="1" applyAlignment="1">
      <alignment horizontal="center" vertical="center"/>
    </xf>
    <xf numFmtId="175" fontId="36" fillId="0" borderId="0" xfId="78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horizontal="center" vertical="top"/>
    </xf>
    <xf numFmtId="173" fontId="36" fillId="0" borderId="0" xfId="0" applyNumberFormat="1" applyFont="1" applyFill="1" applyAlignment="1">
      <alignment horizontal="centerContinuous" vertical="top"/>
    </xf>
    <xf numFmtId="37" fontId="35" fillId="0" borderId="0" xfId="0" applyNumberFormat="1" applyFont="1" applyFill="1" applyAlignment="1">
      <alignment horizontal="left" vertical="top"/>
    </xf>
    <xf numFmtId="37" fontId="35" fillId="0" borderId="12" xfId="0" applyNumberFormat="1" applyFont="1" applyFill="1" applyBorder="1" applyAlignment="1">
      <alignment horizontal="left" vertical="center"/>
    </xf>
    <xf numFmtId="37" fontId="36" fillId="0" borderId="12" xfId="0" applyNumberFormat="1" applyFont="1" applyFill="1" applyBorder="1" applyAlignment="1">
      <alignment horizontal="left" vertical="top"/>
    </xf>
    <xf numFmtId="37" fontId="36" fillId="0" borderId="12" xfId="0" applyNumberFormat="1" applyFont="1" applyFill="1" applyBorder="1" applyAlignment="1">
      <alignment horizontal="center" vertical="top"/>
    </xf>
    <xf numFmtId="173" fontId="36" fillId="0" borderId="12" xfId="0" applyNumberFormat="1" applyFont="1" applyFill="1" applyBorder="1" applyAlignment="1">
      <alignment horizontal="centerContinuous" vertical="top"/>
    </xf>
    <xf numFmtId="37" fontId="35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center" vertical="top"/>
    </xf>
    <xf numFmtId="3" fontId="36" fillId="0" borderId="0" xfId="20" applyNumberFormat="1" applyFont="1" applyFill="1" applyBorder="1" applyAlignment="1">
      <alignment horizontal="right" vertical="top"/>
    </xf>
    <xf numFmtId="174" fontId="36" fillId="0" borderId="0" xfId="31" applyNumberFormat="1" applyFont="1" applyFill="1" applyBorder="1" applyAlignment="1">
      <alignment horizontal="right" vertical="top"/>
    </xf>
    <xf numFmtId="3" fontId="36" fillId="0" borderId="12" xfId="20" applyNumberFormat="1" applyFont="1" applyFill="1" applyBorder="1" applyAlignment="1">
      <alignment horizontal="right" vertical="top"/>
    </xf>
    <xf numFmtId="0" fontId="36" fillId="0" borderId="0" xfId="0" applyFont="1" applyFill="1" applyBorder="1" applyAlignment="1">
      <alignment vertical="top"/>
    </xf>
    <xf numFmtId="174" fontId="36" fillId="0" borderId="12" xfId="31" applyNumberFormat="1" applyFont="1" applyFill="1" applyBorder="1" applyAlignment="1">
      <alignment horizontal="right" vertical="center"/>
    </xf>
    <xf numFmtId="37" fontId="36" fillId="0" borderId="0" xfId="0" quotePrefix="1" applyNumberFormat="1" applyFont="1" applyFill="1" applyBorder="1" applyAlignment="1">
      <alignment horizontal="left" vertical="top"/>
    </xf>
    <xf numFmtId="0" fontId="36" fillId="0" borderId="12" xfId="0" applyFont="1" applyFill="1" applyBorder="1" applyAlignment="1">
      <alignment vertical="top"/>
    </xf>
    <xf numFmtId="3" fontId="36" fillId="0" borderId="12" xfId="20" applyNumberFormat="1" applyFont="1" applyFill="1" applyBorder="1" applyAlignment="1">
      <alignment vertical="top"/>
    </xf>
    <xf numFmtId="37" fontId="35" fillId="0" borderId="12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vertical="top"/>
    </xf>
    <xf numFmtId="173" fontId="36" fillId="0" borderId="0" xfId="0" applyNumberFormat="1" applyFont="1" applyFill="1" applyAlignment="1">
      <alignment vertical="top"/>
    </xf>
    <xf numFmtId="173" fontId="36" fillId="0" borderId="12" xfId="0" applyNumberFormat="1" applyFont="1" applyFill="1" applyBorder="1" applyAlignment="1">
      <alignment horizontal="right" vertical="top"/>
    </xf>
    <xf numFmtId="37" fontId="36" fillId="0" borderId="12" xfId="0" applyNumberFormat="1" applyFont="1" applyFill="1" applyBorder="1" applyAlignment="1">
      <alignment vertical="top"/>
    </xf>
    <xf numFmtId="190" fontId="36" fillId="0" borderId="0" xfId="0" applyNumberFormat="1" applyFont="1" applyFill="1" applyBorder="1" applyAlignment="1">
      <alignment horizontal="right" vertical="top"/>
    </xf>
    <xf numFmtId="190" fontId="36" fillId="0" borderId="0" xfId="31" applyNumberFormat="1" applyFont="1" applyFill="1" applyBorder="1" applyAlignment="1">
      <alignment horizontal="right" vertical="top"/>
    </xf>
    <xf numFmtId="190" fontId="36" fillId="0" borderId="0" xfId="31" applyNumberFormat="1" applyFont="1" applyFill="1" applyBorder="1" applyAlignment="1">
      <alignment horizontal="right" vertical="center"/>
    </xf>
    <xf numFmtId="171" fontId="36" fillId="0" borderId="0" xfId="78" applyNumberFormat="1" applyFont="1" applyFill="1" applyAlignment="1">
      <alignment horizontal="center" vertical="top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left" vertical="center"/>
    </xf>
    <xf numFmtId="37" fontId="36" fillId="0" borderId="0" xfId="0" applyNumberFormat="1" applyFont="1" applyFill="1" applyBorder="1" applyAlignment="1">
      <alignment horizontal="left" vertical="center"/>
    </xf>
    <xf numFmtId="174" fontId="36" fillId="0" borderId="0" xfId="31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vertical="center"/>
    </xf>
    <xf numFmtId="3" fontId="36" fillId="0" borderId="0" xfId="20" applyNumberFormat="1" applyFont="1" applyFill="1" applyBorder="1" applyAlignment="1">
      <alignment vertical="center"/>
    </xf>
    <xf numFmtId="37" fontId="36" fillId="0" borderId="0" xfId="0" quotePrefix="1" applyNumberFormat="1" applyFont="1" applyFill="1" applyBorder="1" applyAlignment="1">
      <alignment horizontal="left" vertical="center"/>
    </xf>
    <xf numFmtId="0" fontId="36" fillId="0" borderId="12" xfId="0" applyFont="1" applyFill="1" applyBorder="1" applyAlignment="1">
      <alignment vertical="center"/>
    </xf>
    <xf numFmtId="37" fontId="36" fillId="0" borderId="12" xfId="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74" fontId="36" fillId="0" borderId="0" xfId="3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172" fontId="36" fillId="0" borderId="0" xfId="0" applyNumberFormat="1" applyFont="1" applyFill="1" applyAlignment="1">
      <alignment horizontal="right" vertical="center"/>
    </xf>
    <xf numFmtId="171" fontId="36" fillId="0" borderId="0" xfId="0" applyNumberFormat="1" applyFont="1" applyFill="1" applyBorder="1" applyAlignment="1">
      <alignment horizontal="center" vertical="center"/>
    </xf>
    <xf numFmtId="171" fontId="36" fillId="0" borderId="0" xfId="0" applyNumberFormat="1" applyFont="1" applyFill="1" applyAlignment="1">
      <alignment horizontal="left" vertical="center"/>
    </xf>
    <xf numFmtId="171" fontId="36" fillId="0" borderId="0" xfId="0" applyNumberFormat="1" applyFont="1" applyFill="1" applyAlignment="1">
      <alignment horizontal="centerContinuous" vertical="center"/>
    </xf>
    <xf numFmtId="171" fontId="35" fillId="0" borderId="0" xfId="0" applyNumberFormat="1" applyFont="1" applyFill="1" applyAlignment="1">
      <alignment horizontal="left" vertical="center"/>
    </xf>
    <xf numFmtId="171" fontId="36" fillId="0" borderId="12" xfId="0" applyNumberFormat="1" applyFont="1" applyFill="1" applyBorder="1" applyAlignment="1">
      <alignment horizontal="center" vertical="center"/>
    </xf>
    <xf numFmtId="171" fontId="36" fillId="0" borderId="12" xfId="0" applyNumberFormat="1" applyFont="1" applyFill="1" applyBorder="1" applyAlignment="1">
      <alignment horizontal="left" vertical="center"/>
    </xf>
    <xf numFmtId="171" fontId="36" fillId="0" borderId="12" xfId="0" applyNumberFormat="1" applyFont="1" applyFill="1" applyBorder="1" applyAlignment="1">
      <alignment horizontal="centerContinuous" vertical="center"/>
    </xf>
    <xf numFmtId="171" fontId="35" fillId="0" borderId="0" xfId="0" applyNumberFormat="1" applyFont="1" applyFill="1" applyBorder="1" applyAlignment="1">
      <alignment horizontal="center" vertical="center" wrapText="1"/>
    </xf>
    <xf numFmtId="171" fontId="35" fillId="0" borderId="0" xfId="0" applyNumberFormat="1" applyFont="1" applyFill="1" applyBorder="1" applyAlignment="1">
      <alignment horizontal="right" vertical="center" wrapText="1"/>
    </xf>
    <xf numFmtId="172" fontId="35" fillId="0" borderId="0" xfId="0" applyNumberFormat="1" applyFont="1" applyFill="1" applyAlignment="1">
      <alignment horizontal="right" vertical="center"/>
    </xf>
    <xf numFmtId="37" fontId="35" fillId="0" borderId="1" xfId="0" applyNumberFormat="1" applyFont="1" applyFill="1" applyBorder="1" applyAlignment="1">
      <alignment vertical="center"/>
    </xf>
    <xf numFmtId="171" fontId="35" fillId="0" borderId="0" xfId="0" applyNumberFormat="1" applyFont="1" applyFill="1" applyAlignment="1">
      <alignment horizontal="right" vertical="center"/>
    </xf>
    <xf numFmtId="171" fontId="35" fillId="0" borderId="0" xfId="0" applyNumberFormat="1" applyFont="1" applyFill="1" applyBorder="1" applyAlignment="1">
      <alignment horizontal="center" vertical="center"/>
    </xf>
    <xf numFmtId="171" fontId="35" fillId="0" borderId="12" xfId="0" applyNumberFormat="1" applyFont="1" applyFill="1" applyBorder="1" applyAlignment="1">
      <alignment horizontal="right" vertical="center" wrapText="1"/>
    </xf>
    <xf numFmtId="37" fontId="35" fillId="0" borderId="12" xfId="0" applyNumberFormat="1" applyFont="1" applyFill="1" applyBorder="1" applyAlignment="1">
      <alignment horizontal="right" vertical="center" wrapText="1"/>
    </xf>
    <xf numFmtId="172" fontId="36" fillId="0" borderId="0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Alignment="1">
      <alignment horizontal="right" vertical="center"/>
    </xf>
    <xf numFmtId="171" fontId="36" fillId="0" borderId="12" xfId="0" applyNumberFormat="1" applyFont="1" applyFill="1" applyBorder="1" applyAlignment="1">
      <alignment horizontal="right" vertical="center"/>
    </xf>
    <xf numFmtId="171" fontId="36" fillId="0" borderId="13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Alignment="1">
      <alignment vertical="center"/>
    </xf>
    <xf numFmtId="171" fontId="36" fillId="0" borderId="0" xfId="0" applyNumberFormat="1" applyFont="1" applyFill="1" applyAlignment="1">
      <alignment horizontal="center" vertical="center"/>
    </xf>
    <xf numFmtId="187" fontId="36" fillId="0" borderId="0" xfId="0" applyNumberFormat="1" applyFont="1" applyFill="1" applyAlignment="1">
      <alignment vertical="center"/>
    </xf>
    <xf numFmtId="187" fontId="36" fillId="0" borderId="0" xfId="0" applyNumberFormat="1" applyFont="1" applyFill="1" applyAlignment="1">
      <alignment horizontal="centerContinuous" vertical="center"/>
    </xf>
    <xf numFmtId="187" fontId="36" fillId="0" borderId="12" xfId="0" applyNumberFormat="1" applyFont="1" applyFill="1" applyBorder="1" applyAlignment="1">
      <alignment vertical="center"/>
    </xf>
    <xf numFmtId="187" fontId="36" fillId="0" borderId="12" xfId="0" applyNumberFormat="1" applyFont="1" applyFill="1" applyBorder="1" applyAlignment="1">
      <alignment horizontal="centerContinuous" vertical="center"/>
    </xf>
    <xf numFmtId="187" fontId="36" fillId="0" borderId="0" xfId="20" applyNumberFormat="1" applyFont="1" applyFill="1" applyBorder="1" applyAlignment="1">
      <alignment horizontal="right" vertical="center"/>
    </xf>
    <xf numFmtId="187" fontId="36" fillId="0" borderId="0" xfId="0" applyNumberFormat="1" applyFont="1" applyFill="1" applyBorder="1" applyAlignment="1">
      <alignment vertical="center"/>
    </xf>
    <xf numFmtId="187" fontId="36" fillId="0" borderId="0" xfId="0" quotePrefix="1" applyNumberFormat="1" applyFont="1" applyFill="1" applyBorder="1" applyAlignment="1">
      <alignment vertical="center"/>
    </xf>
    <xf numFmtId="187" fontId="36" fillId="0" borderId="12" xfId="20" applyNumberFormat="1" applyFont="1" applyFill="1" applyBorder="1" applyAlignment="1">
      <alignment vertical="center"/>
    </xf>
    <xf numFmtId="174" fontId="35" fillId="0" borderId="0" xfId="78" quotePrefix="1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quotePrefix="1" applyNumberFormat="1" applyFont="1" applyAlignment="1">
      <alignment horizontal="left" vertical="center"/>
    </xf>
    <xf numFmtId="173" fontId="35" fillId="0" borderId="0" xfId="0" applyNumberFormat="1" applyFont="1" applyFill="1" applyAlignment="1">
      <alignment vertical="top"/>
    </xf>
    <xf numFmtId="173" fontId="35" fillId="0" borderId="0" xfId="0" applyNumberFormat="1" applyFont="1" applyFill="1" applyBorder="1" applyAlignment="1">
      <alignment horizontal="right" vertical="center"/>
    </xf>
    <xf numFmtId="173" fontId="36" fillId="0" borderId="0" xfId="0" applyNumberFormat="1" applyFont="1" applyFill="1" applyBorder="1" applyAlignment="1">
      <alignment horizontal="centerContinuous" vertical="center"/>
    </xf>
    <xf numFmtId="173" fontId="35" fillId="0" borderId="0" xfId="0" applyNumberFormat="1" applyFont="1" applyFill="1" applyAlignment="1">
      <alignment vertical="center"/>
    </xf>
    <xf numFmtId="171" fontId="35" fillId="0" borderId="0" xfId="0" applyNumberFormat="1" applyFont="1" applyFill="1" applyBorder="1" applyAlignment="1">
      <alignment horizontal="right" vertical="top"/>
    </xf>
    <xf numFmtId="173" fontId="36" fillId="0" borderId="0" xfId="0" applyNumberFormat="1" applyFont="1" applyFill="1" applyBorder="1" applyAlignment="1">
      <alignment horizontal="right" vertical="top"/>
    </xf>
    <xf numFmtId="173" fontId="35" fillId="0" borderId="0" xfId="0" applyNumberFormat="1" applyFont="1" applyFill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173" fontId="35" fillId="0" borderId="12" xfId="0" applyNumberFormat="1" applyFont="1" applyFill="1" applyBorder="1" applyAlignment="1">
      <alignment horizontal="right" vertical="top"/>
    </xf>
    <xf numFmtId="174" fontId="36" fillId="0" borderId="12" xfId="31" applyNumberFormat="1" applyFont="1" applyFill="1" applyBorder="1" applyAlignment="1">
      <alignment horizontal="right" vertical="top"/>
    </xf>
    <xf numFmtId="37" fontId="36" fillId="0" borderId="0" xfId="0" applyNumberFormat="1" applyFont="1" applyFill="1" applyBorder="1" applyAlignment="1">
      <alignment vertical="top"/>
    </xf>
    <xf numFmtId="171" fontId="36" fillId="0" borderId="0" xfId="78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/>
    </xf>
    <xf numFmtId="188" fontId="36" fillId="0" borderId="0" xfId="0" applyNumberFormat="1" applyFont="1" applyFill="1" applyBorder="1" applyAlignment="1">
      <alignment horizontal="center" vertical="top"/>
    </xf>
    <xf numFmtId="174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center" vertical="top"/>
    </xf>
    <xf numFmtId="173" fontId="36" fillId="0" borderId="13" xfId="0" applyNumberFormat="1" applyFont="1" applyFill="1" applyBorder="1" applyAlignment="1">
      <alignment horizontal="right" vertical="top"/>
    </xf>
    <xf numFmtId="190" fontId="36" fillId="0" borderId="13" xfId="31" applyNumberFormat="1" applyFont="1" applyFill="1" applyBorder="1" applyAlignment="1">
      <alignment horizontal="right" vertical="top"/>
    </xf>
    <xf numFmtId="174" fontId="35" fillId="0" borderId="0" xfId="0" applyNumberFormat="1" applyFont="1" applyFill="1" applyBorder="1" applyAlignment="1">
      <alignment horizontal="right" vertical="center"/>
    </xf>
    <xf numFmtId="174" fontId="36" fillId="0" borderId="0" xfId="0" applyNumberFormat="1" applyFont="1" applyFill="1" applyBorder="1" applyAlignment="1">
      <alignment horizontal="centerContinuous" vertical="center"/>
    </xf>
    <xf numFmtId="0" fontId="35" fillId="0" borderId="12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3" fontId="36" fillId="0" borderId="0" xfId="2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188" fontId="36" fillId="0" borderId="0" xfId="0" applyNumberFormat="1" applyFont="1" applyFill="1" applyBorder="1" applyAlignment="1">
      <alignment horizontal="center" vertical="center"/>
    </xf>
    <xf numFmtId="187" fontId="35" fillId="0" borderId="0" xfId="0" applyNumberFormat="1" applyFont="1" applyFill="1" applyAlignment="1">
      <alignment horizontal="center" vertical="center"/>
    </xf>
    <xf numFmtId="49" fontId="36" fillId="0" borderId="0" xfId="0" applyNumberFormat="1" applyFont="1" applyAlignment="1">
      <alignment vertical="center"/>
    </xf>
    <xf numFmtId="37" fontId="36" fillId="0" borderId="0" xfId="0" quotePrefix="1" applyNumberFormat="1" applyFont="1" applyFill="1" applyAlignment="1">
      <alignment horizontal="left" vertical="center"/>
    </xf>
    <xf numFmtId="187" fontId="36" fillId="0" borderId="0" xfId="0" quotePrefix="1" applyNumberFormat="1" applyFont="1" applyFill="1" applyBorder="1" applyAlignment="1">
      <alignment horizontal="right" vertical="center"/>
    </xf>
    <xf numFmtId="187" fontId="36" fillId="0" borderId="0" xfId="0" applyNumberFormat="1" applyFont="1" applyFill="1" applyBorder="1" applyAlignment="1">
      <alignment horizontal="right" vertical="center"/>
    </xf>
    <xf numFmtId="187" fontId="36" fillId="0" borderId="0" xfId="20" applyNumberFormat="1" applyFont="1" applyFill="1" applyAlignment="1">
      <alignment vertical="center"/>
    </xf>
    <xf numFmtId="187" fontId="36" fillId="0" borderId="0" xfId="20" applyNumberFormat="1" applyFont="1" applyFill="1" applyAlignment="1">
      <alignment horizontal="right" vertical="center"/>
    </xf>
    <xf numFmtId="188" fontId="36" fillId="0" borderId="0" xfId="0" applyNumberFormat="1" applyFont="1" applyFill="1" applyAlignment="1">
      <alignment horizontal="center" vertical="center"/>
    </xf>
    <xf numFmtId="188" fontId="36" fillId="0" borderId="0" xfId="0" quotePrefix="1" applyNumberFormat="1" applyFont="1" applyFill="1" applyAlignment="1">
      <alignment horizontal="center" vertical="center"/>
    </xf>
    <xf numFmtId="37" fontId="36" fillId="0" borderId="0" xfId="0" quotePrefix="1" applyNumberFormat="1" applyFont="1" applyFill="1" applyAlignment="1">
      <alignment horizontal="center" vertical="center"/>
    </xf>
    <xf numFmtId="49" fontId="36" fillId="0" borderId="0" xfId="0" quotePrefix="1" applyNumberFormat="1" applyFont="1" applyFill="1" applyAlignment="1">
      <alignment horizontal="center" vertical="center"/>
    </xf>
    <xf numFmtId="171" fontId="36" fillId="0" borderId="0" xfId="79" applyNumberFormat="1" applyFont="1" applyFill="1" applyBorder="1" applyAlignment="1">
      <alignment horizontal="left" vertical="center"/>
    </xf>
    <xf numFmtId="174" fontId="35" fillId="0" borderId="0" xfId="23" applyNumberFormat="1" applyFont="1" applyFill="1" applyBorder="1" applyAlignment="1">
      <alignment horizontal="right" vertical="center"/>
    </xf>
    <xf numFmtId="174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Border="1" applyAlignment="1">
      <alignment horizontal="right" vertical="center"/>
    </xf>
    <xf numFmtId="187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Alignment="1">
      <alignment horizontal="right" vertical="center"/>
    </xf>
    <xf numFmtId="187" fontId="36" fillId="0" borderId="0" xfId="79" applyNumberFormat="1" applyFont="1" applyFill="1" applyBorder="1" applyAlignment="1">
      <alignment vertical="center"/>
    </xf>
    <xf numFmtId="0" fontId="36" fillId="0" borderId="0" xfId="79" applyFont="1" applyFill="1" applyBorder="1" applyAlignment="1">
      <alignment vertical="center"/>
    </xf>
    <xf numFmtId="187" fontId="36" fillId="0" borderId="12" xfId="23" applyNumberFormat="1" applyFont="1" applyFill="1" applyBorder="1" applyAlignment="1">
      <alignment horizontal="right" vertical="center"/>
    </xf>
    <xf numFmtId="187" fontId="36" fillId="0" borderId="0" xfId="23" applyNumberFormat="1" applyFont="1" applyFill="1" applyAlignment="1">
      <alignment horizontal="center" vertical="center"/>
    </xf>
    <xf numFmtId="187" fontId="36" fillId="0" borderId="0" xfId="23" applyNumberFormat="1" applyFont="1" applyFill="1" applyBorder="1" applyAlignment="1">
      <alignment horizontal="right" vertical="center"/>
    </xf>
    <xf numFmtId="37" fontId="36" fillId="0" borderId="0" xfId="83" applyNumberFormat="1" applyFont="1" applyFill="1" applyBorder="1" applyAlignment="1">
      <alignment horizontal="center" vertical="center"/>
    </xf>
    <xf numFmtId="0" fontId="36" fillId="0" borderId="0" xfId="80" applyFont="1" applyFill="1" applyBorder="1" applyAlignment="1">
      <alignment vertical="center"/>
    </xf>
    <xf numFmtId="187" fontId="36" fillId="0" borderId="13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87" fontId="35" fillId="0" borderId="0" xfId="0" applyNumberFormat="1" applyFont="1" applyFill="1" applyBorder="1" applyAlignment="1">
      <alignment horizontal="right" vertical="center"/>
    </xf>
    <xf numFmtId="171" fontId="36" fillId="0" borderId="12" xfId="79" applyNumberFormat="1" applyFont="1" applyFill="1" applyBorder="1" applyAlignment="1">
      <alignment horizontal="left" vertical="center"/>
    </xf>
    <xf numFmtId="0" fontId="36" fillId="0" borderId="12" xfId="0" applyFont="1" applyFill="1" applyBorder="1" applyAlignment="1">
      <alignment horizontal="center" vertical="center"/>
    </xf>
    <xf numFmtId="171" fontId="35" fillId="0" borderId="12" xfId="0" applyNumberFormat="1" applyFont="1" applyFill="1" applyBorder="1" applyAlignment="1">
      <alignment horizontal="right" vertical="center"/>
    </xf>
    <xf numFmtId="0" fontId="36" fillId="0" borderId="12" xfId="79" applyFont="1" applyFill="1" applyBorder="1" applyAlignment="1">
      <alignment vertical="center"/>
    </xf>
    <xf numFmtId="187" fontId="36" fillId="0" borderId="12" xfId="23" applyNumberFormat="1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horizontal="centerContinuous" vertical="center"/>
    </xf>
    <xf numFmtId="187" fontId="36" fillId="0" borderId="0" xfId="0" applyNumberFormat="1" applyFont="1" applyFill="1" applyBorder="1" applyAlignment="1">
      <alignment horizontal="centerContinuous" vertical="center"/>
    </xf>
    <xf numFmtId="174" fontId="35" fillId="0" borderId="0" xfId="0" applyNumberFormat="1" applyFont="1" applyFill="1" applyBorder="1" applyAlignment="1">
      <alignment vertical="center"/>
    </xf>
    <xf numFmtId="0" fontId="35" fillId="0" borderId="12" xfId="0" applyFont="1" applyFill="1" applyBorder="1" applyAlignment="1">
      <alignment horizontal="center" vertical="top"/>
    </xf>
    <xf numFmtId="174" fontId="36" fillId="0" borderId="0" xfId="78" applyNumberFormat="1" applyFont="1" applyAlignment="1">
      <alignment horizontal="right" vertical="center"/>
    </xf>
    <xf numFmtId="174" fontId="36" fillId="0" borderId="12" xfId="78" applyNumberFormat="1" applyFont="1" applyBorder="1" applyAlignment="1">
      <alignment horizontal="right" vertical="center"/>
    </xf>
    <xf numFmtId="173" fontId="36" fillId="0" borderId="0" xfId="0" applyNumberFormat="1" applyFont="1" applyAlignment="1">
      <alignment horizontal="right" vertical="center"/>
    </xf>
    <xf numFmtId="186" fontId="36" fillId="0" borderId="13" xfId="31" applyNumberFormat="1" applyFont="1" applyFill="1" applyBorder="1" applyAlignment="1">
      <alignment horizontal="right" vertical="top"/>
    </xf>
    <xf numFmtId="190" fontId="36" fillId="0" borderId="0" xfId="0" applyNumberFormat="1" applyFont="1" applyAlignment="1">
      <alignment horizontal="right" vertical="top"/>
    </xf>
    <xf numFmtId="3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right" vertical="center"/>
    </xf>
    <xf numFmtId="37" fontId="36" fillId="0" borderId="0" xfId="0" applyNumberFormat="1" applyFont="1" applyAlignment="1">
      <alignment horizontal="right" vertical="center"/>
    </xf>
    <xf numFmtId="187" fontId="36" fillId="0" borderId="12" xfId="0" applyNumberFormat="1" applyFont="1" applyBorder="1" applyAlignment="1">
      <alignment horizontal="right" vertical="center"/>
    </xf>
    <xf numFmtId="18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center" vertical="center"/>
    </xf>
    <xf numFmtId="187" fontId="36" fillId="0" borderId="0" xfId="0" quotePrefix="1" applyNumberFormat="1" applyFont="1" applyAlignment="1">
      <alignment vertical="center"/>
    </xf>
    <xf numFmtId="187" fontId="36" fillId="0" borderId="12" xfId="0" quotePrefix="1" applyNumberFormat="1" applyFont="1" applyBorder="1" applyAlignment="1">
      <alignment vertical="center"/>
    </xf>
    <xf numFmtId="187" fontId="36" fillId="0" borderId="12" xfId="0" applyNumberFormat="1" applyFont="1" applyBorder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171" fontId="36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87" fontId="36" fillId="0" borderId="0" xfId="0" quotePrefix="1" applyNumberFormat="1" applyFont="1" applyAlignment="1">
      <alignment horizontal="right" vertical="center"/>
    </xf>
    <xf numFmtId="0" fontId="36" fillId="0" borderId="0" xfId="78" applyFont="1" applyFill="1" applyBorder="1" applyAlignment="1">
      <alignment vertical="center"/>
    </xf>
    <xf numFmtId="0" fontId="36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37" fontId="36" fillId="0" borderId="0" xfId="0" applyNumberFormat="1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vertical="center"/>
    </xf>
    <xf numFmtId="187" fontId="36" fillId="0" borderId="0" xfId="20" applyNumberFormat="1" applyFont="1" applyFill="1" applyBorder="1" applyAlignment="1">
      <alignment vertical="center"/>
    </xf>
    <xf numFmtId="187" fontId="36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top"/>
    </xf>
    <xf numFmtId="173" fontId="36" fillId="0" borderId="12" xfId="0" applyNumberFormat="1" applyFont="1" applyFill="1" applyBorder="1" applyAlignment="1">
      <alignment horizontal="right" vertical="center"/>
    </xf>
    <xf numFmtId="173" fontId="36" fillId="0" borderId="0" xfId="0" applyNumberFormat="1" applyFont="1" applyFill="1" applyAlignment="1">
      <alignment horizontal="right" vertical="center"/>
    </xf>
    <xf numFmtId="190" fontId="36" fillId="0" borderId="0" xfId="0" applyNumberFormat="1" applyFont="1" applyFill="1" applyAlignment="1">
      <alignment horizontal="right" vertical="top"/>
    </xf>
    <xf numFmtId="175" fontId="36" fillId="0" borderId="0" xfId="0" applyNumberFormat="1" applyFont="1" applyFill="1" applyAlignment="1">
      <alignment horizontal="right" vertical="top"/>
    </xf>
    <xf numFmtId="37" fontId="35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horizontal="right" vertical="center"/>
    </xf>
    <xf numFmtId="187" fontId="36" fillId="0" borderId="12" xfId="0" quotePrefix="1" applyNumberFormat="1" applyFont="1" applyFill="1" applyBorder="1" applyAlignment="1">
      <alignment vertical="center"/>
    </xf>
    <xf numFmtId="187" fontId="36" fillId="0" borderId="0" xfId="0" applyNumberFormat="1" applyFont="1" applyFill="1" applyAlignment="1">
      <alignment horizontal="center" vertical="center"/>
    </xf>
    <xf numFmtId="187" fontId="36" fillId="0" borderId="0" xfId="0" quotePrefix="1" applyNumberFormat="1" applyFont="1" applyFill="1" applyAlignment="1">
      <alignment vertical="center"/>
    </xf>
    <xf numFmtId="187" fontId="36" fillId="0" borderId="0" xfId="0" applyNumberFormat="1" applyFont="1" applyFill="1" applyAlignment="1">
      <alignment horizontal="right" vertical="center"/>
    </xf>
    <xf numFmtId="187" fontId="36" fillId="0" borderId="0" xfId="0" quotePrefix="1" applyNumberFormat="1" applyFont="1" applyFill="1" applyAlignment="1">
      <alignment horizontal="right" vertical="center"/>
    </xf>
    <xf numFmtId="187" fontId="36" fillId="0" borderId="12" xfId="0" applyNumberFormat="1" applyFont="1" applyFill="1" applyBorder="1" applyAlignment="1">
      <alignment horizontal="right" vertical="center"/>
    </xf>
    <xf numFmtId="0" fontId="36" fillId="0" borderId="0" xfId="75" applyFont="1" applyFill="1" applyBorder="1" applyAlignment="1">
      <alignment vertical="center"/>
    </xf>
    <xf numFmtId="0" fontId="36" fillId="0" borderId="0" xfId="75" quotePrefix="1" applyFont="1" applyFill="1" applyBorder="1" applyAlignment="1">
      <alignment vertical="center"/>
    </xf>
    <xf numFmtId="0" fontId="36" fillId="0" borderId="0" xfId="75" applyFont="1" applyFill="1" applyAlignment="1">
      <alignment vertical="center"/>
    </xf>
    <xf numFmtId="189" fontId="38" fillId="0" borderId="0" xfId="23" applyNumberFormat="1" applyFont="1" applyFill="1" applyAlignment="1">
      <alignment vertical="center"/>
    </xf>
    <xf numFmtId="174" fontId="36" fillId="0" borderId="13" xfId="78" applyNumberFormat="1" applyFont="1" applyBorder="1" applyAlignment="1">
      <alignment horizontal="right" vertical="center"/>
    </xf>
    <xf numFmtId="174" fontId="36" fillId="0" borderId="0" xfId="80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165" fontId="36" fillId="0" borderId="0" xfId="0" applyNumberFormat="1" applyFont="1" applyFill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73" fontId="35" fillId="0" borderId="12" xfId="0" applyNumberFormat="1" applyFont="1" applyFill="1" applyBorder="1" applyAlignment="1">
      <alignment horizontal="right" vertical="center"/>
    </xf>
    <xf numFmtId="174" fontId="36" fillId="8" borderId="0" xfId="78" applyNumberFormat="1" applyFont="1" applyFill="1" applyAlignment="1">
      <alignment vertical="center"/>
    </xf>
    <xf numFmtId="174" fontId="36" fillId="8" borderId="0" xfId="78" applyNumberFormat="1" applyFont="1" applyFill="1" applyBorder="1" applyAlignment="1">
      <alignment horizontal="right" vertical="center"/>
    </xf>
    <xf numFmtId="174" fontId="36" fillId="8" borderId="0" xfId="78" applyNumberFormat="1" applyFont="1" applyFill="1" applyBorder="1" applyAlignment="1">
      <alignment vertical="center"/>
    </xf>
    <xf numFmtId="174" fontId="36" fillId="8" borderId="0" xfId="78" applyNumberFormat="1" applyFont="1" applyFill="1" applyAlignment="1">
      <alignment horizontal="right" vertical="center"/>
    </xf>
    <xf numFmtId="174" fontId="36" fillId="8" borderId="12" xfId="78" applyNumberFormat="1" applyFont="1" applyFill="1" applyBorder="1" applyAlignment="1">
      <alignment horizontal="right" vertical="center"/>
    </xf>
    <xf numFmtId="174" fontId="36" fillId="8" borderId="13" xfId="78" applyNumberFormat="1" applyFont="1" applyFill="1" applyBorder="1" applyAlignment="1">
      <alignment horizontal="right" vertical="center"/>
    </xf>
    <xf numFmtId="185" fontId="36" fillId="8" borderId="0" xfId="29" applyNumberFormat="1" applyFont="1" applyFill="1" applyBorder="1" applyAlignment="1">
      <alignment horizontal="right" vertical="center"/>
    </xf>
    <xf numFmtId="0" fontId="36" fillId="8" borderId="0" xfId="78" applyFont="1" applyFill="1" applyBorder="1" applyAlignment="1">
      <alignment vertical="center"/>
    </xf>
    <xf numFmtId="174" fontId="36" fillId="8" borderId="0" xfId="80" applyNumberFormat="1" applyFont="1" applyFill="1" applyBorder="1" applyAlignment="1">
      <alignment horizontal="right" vertical="center"/>
    </xf>
    <xf numFmtId="173" fontId="36" fillId="8" borderId="0" xfId="0" applyNumberFormat="1" applyFont="1" applyFill="1" applyBorder="1" applyAlignment="1">
      <alignment horizontal="right" vertical="top"/>
    </xf>
    <xf numFmtId="3" fontId="36" fillId="8" borderId="0" xfId="20" applyNumberFormat="1" applyFont="1" applyFill="1" applyBorder="1" applyAlignment="1">
      <alignment horizontal="right" vertical="top"/>
    </xf>
    <xf numFmtId="174" fontId="36" fillId="8" borderId="12" xfId="31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horizontal="right" vertical="center"/>
    </xf>
    <xf numFmtId="174" fontId="36" fillId="8" borderId="12" xfId="31" applyNumberFormat="1" applyFont="1" applyFill="1" applyBorder="1" applyAlignment="1">
      <alignment horizontal="right" vertical="center"/>
    </xf>
    <xf numFmtId="174" fontId="36" fillId="8" borderId="13" xfId="31" applyNumberFormat="1" applyFont="1" applyFill="1" applyBorder="1" applyAlignment="1">
      <alignment horizontal="right" vertical="top"/>
    </xf>
    <xf numFmtId="174" fontId="36" fillId="8" borderId="0" xfId="20" applyNumberFormat="1" applyFont="1" applyFill="1" applyBorder="1" applyAlignment="1">
      <alignment horizontal="right" vertical="center"/>
    </xf>
    <xf numFmtId="0" fontId="36" fillId="8" borderId="0" xfId="0" applyFont="1" applyFill="1" applyAlignment="1">
      <alignment vertical="top"/>
    </xf>
    <xf numFmtId="3" fontId="36" fillId="8" borderId="0" xfId="20" applyNumberFormat="1" applyFont="1" applyFill="1" applyBorder="1" applyAlignment="1">
      <alignment vertical="top"/>
    </xf>
    <xf numFmtId="173" fontId="36" fillId="8" borderId="13" xfId="0" applyNumberFormat="1" applyFont="1" applyFill="1" applyBorder="1" applyAlignment="1">
      <alignment horizontal="right" vertical="top"/>
    </xf>
    <xf numFmtId="186" fontId="36" fillId="8" borderId="13" xfId="31" applyNumberFormat="1" applyFont="1" applyFill="1" applyBorder="1" applyAlignment="1">
      <alignment horizontal="right" vertical="top"/>
    </xf>
    <xf numFmtId="190" fontId="36" fillId="8" borderId="0" xfId="31" applyNumberFormat="1" applyFont="1" applyFill="1" applyBorder="1" applyAlignment="1">
      <alignment horizontal="right" vertical="top"/>
    </xf>
    <xf numFmtId="173" fontId="36" fillId="8" borderId="0" xfId="0" applyNumberFormat="1" applyFont="1" applyFill="1" applyAlignment="1">
      <alignment horizontal="right" vertical="center"/>
    </xf>
    <xf numFmtId="171" fontId="36" fillId="8" borderId="0" xfId="0" applyNumberFormat="1" applyFont="1" applyFill="1" applyBorder="1" applyAlignment="1">
      <alignment horizontal="right" vertical="center"/>
    </xf>
    <xf numFmtId="171" fontId="36" fillId="8" borderId="13" xfId="0" applyNumberFormat="1" applyFont="1" applyFill="1" applyBorder="1" applyAlignment="1">
      <alignment horizontal="right" vertical="center"/>
    </xf>
    <xf numFmtId="171" fontId="36" fillId="8" borderId="12" xfId="0" applyNumberFormat="1" applyFont="1" applyFill="1" applyBorder="1" applyAlignment="1">
      <alignment horizontal="right" vertical="center"/>
    </xf>
    <xf numFmtId="187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Border="1" applyAlignment="1">
      <alignment vertical="center"/>
    </xf>
    <xf numFmtId="187" fontId="36" fillId="8" borderId="0" xfId="0" quotePrefix="1" applyNumberFormat="1" applyFont="1" applyFill="1" applyBorder="1" applyAlignment="1">
      <alignment vertical="center"/>
    </xf>
    <xf numFmtId="187" fontId="36" fillId="8" borderId="12" xfId="0" applyNumberFormat="1" applyFont="1" applyFill="1" applyBorder="1" applyAlignment="1">
      <alignment vertical="center"/>
    </xf>
    <xf numFmtId="187" fontId="36" fillId="8" borderId="0" xfId="0" quotePrefix="1" applyNumberFormat="1" applyFont="1" applyFill="1" applyAlignment="1">
      <alignment vertical="center"/>
    </xf>
    <xf numFmtId="37" fontId="36" fillId="8" borderId="0" xfId="0" applyNumberFormat="1" applyFont="1" applyFill="1" applyAlignment="1">
      <alignment horizontal="left" vertical="center"/>
    </xf>
    <xf numFmtId="187" fontId="36" fillId="8" borderId="0" xfId="0" quotePrefix="1" applyNumberFormat="1" applyFont="1" applyFill="1" applyBorder="1" applyAlignment="1">
      <alignment horizontal="right" vertical="center"/>
    </xf>
    <xf numFmtId="187" fontId="36" fillId="8" borderId="0" xfId="0" applyNumberFormat="1" applyFont="1" applyFill="1" applyBorder="1" applyAlignment="1">
      <alignment horizontal="right" vertical="center"/>
    </xf>
    <xf numFmtId="187" fontId="36" fillId="8" borderId="12" xfId="0" applyNumberFormat="1" applyFont="1" applyFill="1" applyBorder="1" applyAlignment="1">
      <alignment horizontal="right" vertical="center"/>
    </xf>
    <xf numFmtId="187" fontId="36" fillId="8" borderId="12" xfId="0" quotePrefix="1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vertical="center"/>
    </xf>
    <xf numFmtId="187" fontId="36" fillId="8" borderId="0" xfId="0" applyNumberFormat="1" applyFont="1" applyFill="1" applyAlignment="1">
      <alignment horizontal="right" vertical="center"/>
    </xf>
    <xf numFmtId="187" fontId="36" fillId="8" borderId="12" xfId="20" applyNumberFormat="1" applyFont="1" applyFill="1" applyBorder="1" applyAlignment="1">
      <alignment vertical="center"/>
    </xf>
    <xf numFmtId="174" fontId="36" fillId="8" borderId="0" xfId="0" applyNumberFormat="1" applyFont="1" applyFill="1" applyAlignment="1">
      <alignment vertical="center"/>
    </xf>
    <xf numFmtId="174" fontId="36" fillId="8" borderId="12" xfId="0" applyNumberFormat="1" applyFont="1" applyFill="1" applyBorder="1" applyAlignment="1">
      <alignment vertical="center"/>
    </xf>
    <xf numFmtId="187" fontId="36" fillId="8" borderId="0" xfId="20" applyNumberFormat="1" applyFont="1" applyFill="1" applyAlignment="1">
      <alignment vertical="center"/>
    </xf>
    <xf numFmtId="187" fontId="35" fillId="8" borderId="0" xfId="23" applyNumberFormat="1" applyFont="1" applyFill="1" applyBorder="1" applyAlignment="1">
      <alignment horizontal="right" vertical="center"/>
    </xf>
    <xf numFmtId="187" fontId="36" fillId="8" borderId="12" xfId="23" applyNumberFormat="1" applyFont="1" applyFill="1" applyBorder="1" applyAlignment="1">
      <alignment horizontal="right" vertical="center"/>
    </xf>
    <xf numFmtId="187" fontId="36" fillId="8" borderId="0" xfId="23" applyNumberFormat="1" applyFont="1" applyFill="1" applyBorder="1" applyAlignment="1">
      <alignment horizontal="right" vertical="center"/>
    </xf>
    <xf numFmtId="194" fontId="36" fillId="8" borderId="0" xfId="0" applyNumberFormat="1" applyFont="1" applyFill="1" applyAlignment="1">
      <alignment horizontal="right" vertical="center"/>
    </xf>
    <xf numFmtId="187" fontId="36" fillId="8" borderId="13" xfId="0" applyNumberFormat="1" applyFont="1" applyFill="1" applyBorder="1" applyAlignment="1">
      <alignment vertical="center"/>
    </xf>
    <xf numFmtId="187" fontId="36" fillId="8" borderId="0" xfId="0" quotePrefix="1" applyNumberFormat="1" applyFont="1" applyFill="1" applyAlignment="1">
      <alignment horizontal="right" vertical="center"/>
    </xf>
    <xf numFmtId="174" fontId="36" fillId="8" borderId="0" xfId="74" quotePrefix="1" applyNumberFormat="1" applyFont="1" applyFill="1" applyAlignment="1">
      <alignment horizontal="right" vertical="center"/>
    </xf>
    <xf numFmtId="174" fontId="36" fillId="8" borderId="0" xfId="0" applyNumberFormat="1" applyFont="1" applyFill="1" applyAlignment="1">
      <alignment horizontal="right" vertical="center"/>
    </xf>
    <xf numFmtId="174" fontId="36" fillId="8" borderId="0" xfId="20" applyNumberFormat="1" applyFont="1" applyFill="1" applyAlignment="1">
      <alignment vertical="center"/>
    </xf>
    <xf numFmtId="187" fontId="36" fillId="8" borderId="0" xfId="20" applyNumberFormat="1" applyFont="1" applyFill="1" applyBorder="1" applyAlignment="1">
      <alignment horizontal="right" vertical="center"/>
    </xf>
    <xf numFmtId="174" fontId="36" fillId="8" borderId="0" xfId="22" applyNumberFormat="1" applyFont="1" applyFill="1" applyBorder="1" applyAlignment="1">
      <alignment horizontal="right" vertical="center"/>
    </xf>
    <xf numFmtId="37" fontId="36" fillId="0" borderId="12" xfId="0" applyNumberFormat="1" applyFont="1" applyFill="1" applyBorder="1" applyAlignment="1">
      <alignment horizontal="left" vertical="center"/>
    </xf>
    <xf numFmtId="187" fontId="35" fillId="0" borderId="0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37" fontId="35" fillId="0" borderId="12" xfId="0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horizontal="center" vertical="center"/>
    </xf>
    <xf numFmtId="3" fontId="36" fillId="0" borderId="0" xfId="20" applyNumberFormat="1" applyFont="1" applyFill="1" applyAlignment="1">
      <alignment vertical="center"/>
    </xf>
    <xf numFmtId="172" fontId="36" fillId="0" borderId="0" xfId="0" applyNumberFormat="1" applyFont="1" applyAlignment="1">
      <alignment horizontal="right" vertical="center"/>
    </xf>
    <xf numFmtId="187" fontId="36" fillId="0" borderId="0" xfId="0" applyNumberFormat="1" applyFont="1" applyBorder="1" applyAlignment="1">
      <alignment horizontal="right" vertical="center"/>
    </xf>
    <xf numFmtId="174" fontId="36" fillId="0" borderId="0" xfId="23" applyNumberFormat="1" applyFont="1" applyFill="1" applyBorder="1" applyAlignment="1">
      <alignment vertical="center"/>
    </xf>
    <xf numFmtId="37" fontId="36" fillId="0" borderId="0" xfId="0" applyNumberFormat="1" applyFont="1" applyBorder="1" applyAlignment="1">
      <alignment vertical="center"/>
    </xf>
    <xf numFmtId="0" fontId="36" fillId="0" borderId="0" xfId="79" applyFont="1" applyBorder="1" applyAlignment="1">
      <alignment vertical="center"/>
    </xf>
    <xf numFmtId="49" fontId="36" fillId="0" borderId="0" xfId="0" applyNumberFormat="1" applyFont="1" applyFill="1" applyBorder="1" applyAlignment="1">
      <alignment horizontal="center" vertical="center"/>
    </xf>
    <xf numFmtId="174" fontId="36" fillId="0" borderId="12" xfId="31" applyNumberFormat="1" applyFont="1" applyFill="1" applyBorder="1" applyAlignment="1">
      <alignment vertical="center"/>
    </xf>
    <xf numFmtId="165" fontId="36" fillId="0" borderId="0" xfId="0" applyNumberFormat="1" applyFont="1" applyBorder="1" applyAlignment="1">
      <alignment horizontal="right" vertical="center"/>
    </xf>
    <xf numFmtId="37" fontId="36" fillId="0" borderId="0" xfId="0" applyNumberFormat="1" applyFont="1" applyBorder="1" applyAlignment="1">
      <alignment horizontal="right" vertical="center"/>
    </xf>
    <xf numFmtId="172" fontId="36" fillId="0" borderId="0" xfId="0" applyNumberFormat="1" applyFont="1" applyBorder="1" applyAlignment="1">
      <alignment horizontal="right" vertical="center"/>
    </xf>
    <xf numFmtId="174" fontId="36" fillId="0" borderId="0" xfId="23" applyNumberFormat="1" applyFont="1" applyFill="1" applyAlignment="1">
      <alignment vertical="center"/>
    </xf>
    <xf numFmtId="0" fontId="36" fillId="0" borderId="0" xfId="79" applyFont="1" applyFill="1" applyAlignment="1">
      <alignment vertical="center"/>
    </xf>
    <xf numFmtId="3" fontId="36" fillId="0" borderId="13" xfId="20" applyNumberFormat="1" applyFont="1" applyFill="1" applyBorder="1" applyAlignment="1">
      <alignment vertical="center"/>
    </xf>
    <xf numFmtId="189" fontId="36" fillId="0" borderId="13" xfId="20" applyNumberFormat="1" applyFont="1" applyFill="1" applyBorder="1" applyAlignment="1">
      <alignment vertical="center"/>
    </xf>
    <xf numFmtId="174" fontId="36" fillId="0" borderId="13" xfId="31" applyNumberFormat="1" applyFont="1" applyFill="1" applyBorder="1" applyAlignment="1">
      <alignment horizontal="right" vertical="center"/>
    </xf>
    <xf numFmtId="189" fontId="36" fillId="0" borderId="0" xfId="20" applyNumberFormat="1" applyFont="1" applyFill="1" applyBorder="1" applyAlignment="1">
      <alignment vertical="center"/>
    </xf>
    <xf numFmtId="3" fontId="36" fillId="8" borderId="0" xfId="20" applyNumberFormat="1" applyFont="1" applyFill="1" applyBorder="1" applyAlignment="1">
      <alignment horizontal="right" vertical="center"/>
    </xf>
    <xf numFmtId="3" fontId="36" fillId="8" borderId="0" xfId="20" applyNumberFormat="1" applyFont="1" applyFill="1" applyAlignment="1">
      <alignment vertical="center"/>
    </xf>
    <xf numFmtId="3" fontId="36" fillId="8" borderId="0" xfId="20" applyNumberFormat="1" applyFont="1" applyFill="1" applyBorder="1" applyAlignment="1">
      <alignment vertical="center"/>
    </xf>
    <xf numFmtId="37" fontId="36" fillId="8" borderId="12" xfId="0" applyNumberFormat="1" applyFont="1" applyFill="1" applyBorder="1" applyAlignment="1">
      <alignment vertical="center"/>
    </xf>
    <xf numFmtId="3" fontId="36" fillId="8" borderId="13" xfId="20" applyNumberFormat="1" applyFont="1" applyFill="1" applyBorder="1" applyAlignment="1">
      <alignment vertical="center"/>
    </xf>
    <xf numFmtId="189" fontId="36" fillId="8" borderId="13" xfId="20" applyNumberFormat="1" applyFont="1" applyFill="1" applyBorder="1" applyAlignment="1">
      <alignment vertical="center"/>
    </xf>
    <xf numFmtId="174" fontId="36" fillId="8" borderId="13" xfId="31" applyNumberFormat="1" applyFont="1" applyFill="1" applyBorder="1" applyAlignment="1">
      <alignment horizontal="right" vertical="center"/>
    </xf>
    <xf numFmtId="174" fontId="35" fillId="0" borderId="12" xfId="78" applyNumberFormat="1" applyFont="1" applyFill="1" applyBorder="1" applyAlignment="1">
      <alignment horizontal="center" vertical="center"/>
    </xf>
    <xf numFmtId="44" fontId="35" fillId="0" borderId="12" xfId="33" applyFont="1" applyFill="1" applyBorder="1" applyAlignment="1">
      <alignment horizontal="center" vertical="top"/>
    </xf>
    <xf numFmtId="174" fontId="35" fillId="0" borderId="12" xfId="78" applyNumberFormat="1" applyFont="1" applyFill="1" applyBorder="1" applyAlignment="1">
      <alignment horizontal="center" vertical="top"/>
    </xf>
    <xf numFmtId="37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left" vertical="center"/>
    </xf>
    <xf numFmtId="37" fontId="35" fillId="0" borderId="5" xfId="0" applyNumberFormat="1" applyFont="1" applyFill="1" applyBorder="1" applyAlignment="1">
      <alignment horizontal="center" vertical="center"/>
    </xf>
    <xf numFmtId="172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justify" vertical="center"/>
    </xf>
    <xf numFmtId="37" fontId="36" fillId="0" borderId="0" xfId="0" applyNumberFormat="1" applyFont="1" applyFill="1" applyBorder="1" applyAlignment="1">
      <alignment horizontal="justify" vertical="center"/>
    </xf>
    <xf numFmtId="0" fontId="36" fillId="0" borderId="0" xfId="0" applyFont="1" applyFill="1" applyBorder="1" applyAlignment="1">
      <alignment horizontal="justify" vertical="center"/>
    </xf>
    <xf numFmtId="171" fontId="36" fillId="0" borderId="0" xfId="0" applyNumberFormat="1" applyFont="1" applyFill="1" applyBorder="1" applyAlignment="1">
      <alignment vertical="center"/>
    </xf>
    <xf numFmtId="187" fontId="35" fillId="0" borderId="12" xfId="78" applyNumberFormat="1" applyFont="1" applyFill="1" applyBorder="1" applyAlignment="1">
      <alignment horizontal="center" vertical="center"/>
    </xf>
    <xf numFmtId="187" fontId="35" fillId="0" borderId="12" xfId="0" applyNumberFormat="1" applyFont="1" applyFill="1" applyBorder="1" applyAlignment="1">
      <alignment horizontal="center" vertical="center"/>
    </xf>
    <xf numFmtId="187" fontId="35" fillId="0" borderId="0" xfId="0" applyNumberFormat="1" applyFont="1" applyFill="1" applyBorder="1" applyAlignment="1">
      <alignment horizontal="center" vertical="center"/>
    </xf>
    <xf numFmtId="187" fontId="35" fillId="0" borderId="0" xfId="78" applyNumberFormat="1" applyFont="1" applyFill="1" applyBorder="1" applyAlignment="1">
      <alignment horizontal="center" vertical="center"/>
    </xf>
  </cellXfs>
  <cellStyles count="21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4" xr:uid="{9DDDD5B0-010A-498D-A019-3D365D62E572}"/>
    <cellStyle name="Comma" xfId="20" builtinId="3"/>
    <cellStyle name="Comma [00]" xfId="21" xr:uid="{00000000-0005-0000-0000-000014000000}"/>
    <cellStyle name="Comma 10" xfId="180" xr:uid="{35B422CA-419A-44C7-B481-E8A937F3578D}"/>
    <cellStyle name="Comma 100" xfId="22" xr:uid="{00000000-0005-0000-0000-000015000000}"/>
    <cellStyle name="Comma 11" xfId="197" xr:uid="{90BA6497-EAB0-40FF-A6F5-55082A91E174}"/>
    <cellStyle name="Comma 12" xfId="181" xr:uid="{C03D9212-39B8-46E3-AE10-C942B341479A}"/>
    <cellStyle name="Comma 13" xfId="198" xr:uid="{A6130354-F5C1-45D3-8E48-FF667A30D401}"/>
    <cellStyle name="Comma 14" xfId="182" xr:uid="{697983BA-85C0-4DDE-9BF7-573B9403553E}"/>
    <cellStyle name="Comma 15" xfId="199" xr:uid="{D1F6685E-A015-4A55-A2DB-AF55003DB666}"/>
    <cellStyle name="Comma 16" xfId="183" xr:uid="{757D7D74-BEA9-4B64-B449-C54862C8495C}"/>
    <cellStyle name="Comma 17" xfId="200" xr:uid="{3FAF3461-8CBF-46AC-AF39-E395ABA043AD}"/>
    <cellStyle name="Comma 18" xfId="184" xr:uid="{E3A35075-9B9A-4A5D-AF6C-AD4C35515265}"/>
    <cellStyle name="Comma 19" xfId="201" xr:uid="{47160BB4-7D85-49C0-A601-39B7B5D4B649}"/>
    <cellStyle name="Comma 2" xfId="23" xr:uid="{00000000-0005-0000-0000-000016000000}"/>
    <cellStyle name="Comma 2 2" xfId="138" xr:uid="{30A111F2-EC6B-4572-9FD8-60D7AEC9BF7B}"/>
    <cellStyle name="Comma 2 2 2" xfId="139" xr:uid="{7BEB3A34-439D-4297-AB70-2DB707F2579C}"/>
    <cellStyle name="Comma 2 3" xfId="140" xr:uid="{7B92F9AF-E543-4FF2-8DBB-17C9D26BF77E}"/>
    <cellStyle name="Comma 2 4" xfId="141" xr:uid="{81DFDE44-0346-4E50-A044-75997E6C8A74}"/>
    <cellStyle name="Comma 2 5" xfId="137" xr:uid="{DBD0C2C0-EF4E-4F9A-827A-C91DC6FA6062}"/>
    <cellStyle name="Comma 20" xfId="185" xr:uid="{BC84E57D-987E-4D5A-8A60-EE2E25443D7F}"/>
    <cellStyle name="Comma 21" xfId="196" xr:uid="{DB3EDB95-BFD3-462D-B638-869E5A829049}"/>
    <cellStyle name="Comma 3" xfId="24" xr:uid="{00000000-0005-0000-0000-000017000000}"/>
    <cellStyle name="Comma 3 2" xfId="143" xr:uid="{E602E288-7CD1-4BFD-8462-6CD74F510BBE}"/>
    <cellStyle name="Comma 3 3" xfId="144" xr:uid="{7C6E02AF-2477-4C23-95AE-0A88D153966E}"/>
    <cellStyle name="Comma 3 4" xfId="142" xr:uid="{B573FD15-99FE-42A6-A513-B0A763ED5BA3}"/>
    <cellStyle name="Comma 4" xfId="25" xr:uid="{00000000-0005-0000-0000-000018000000}"/>
    <cellStyle name="Comma 4 2" xfId="145" xr:uid="{8BE2CBAA-30DD-4F25-B68D-D983E470910E}"/>
    <cellStyle name="Comma 5" xfId="26" xr:uid="{00000000-0005-0000-0000-000019000000}"/>
    <cellStyle name="Comma 5 2" xfId="27" xr:uid="{00000000-0005-0000-0000-00001A000000}"/>
    <cellStyle name="Comma 5 2 2" xfId="148" xr:uid="{4D68E7FA-73AC-4C69-9887-D59147EB1D5A}"/>
    <cellStyle name="Comma 5 2 3" xfId="149" xr:uid="{A2EB4C2E-3DAE-44B1-856F-2C24A229E9E4}"/>
    <cellStyle name="Comma 5 2 4" xfId="147" xr:uid="{FF8D622E-A8C7-4062-967B-2CE5FA04B1F2}"/>
    <cellStyle name="Comma 5 3" xfId="150" xr:uid="{EFDE5086-A553-43FE-B05A-232D7BD9F2BF}"/>
    <cellStyle name="Comma 5 4" xfId="151" xr:uid="{F968A896-4EAA-40D5-951E-8BD7A3092007}"/>
    <cellStyle name="Comma 5 5" xfId="146" xr:uid="{02A7F75B-85B3-4C8B-B198-A56A127494C6}"/>
    <cellStyle name="Comma 6" xfId="28" xr:uid="{00000000-0005-0000-0000-00001B000000}"/>
    <cellStyle name="Comma 6 2" xfId="152" xr:uid="{144A12D7-B617-455F-8013-AE159499E6E4}"/>
    <cellStyle name="Comma 7" xfId="29" xr:uid="{00000000-0005-0000-0000-00001C000000}"/>
    <cellStyle name="Comma 7 2" xfId="153" xr:uid="{E34A412E-7758-484A-8BD8-0AD14B3CF4B6}"/>
    <cellStyle name="Comma 8" xfId="154" xr:uid="{6C4F3AAB-9B50-4105-A668-F58193225BF7}"/>
    <cellStyle name="Comma 9" xfId="135" xr:uid="{871FE9DE-D8AB-4D8C-94CF-5C71BBB85689}"/>
    <cellStyle name="Comma 99 3" xfId="155" xr:uid="{985809C5-A146-4C02-913A-B381666996C6}"/>
    <cellStyle name="comma zerodec" xfId="30" xr:uid="{00000000-0005-0000-0000-00001D000000}"/>
    <cellStyle name="comma zerodec 2" xfId="156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9" xr:uid="{9CC0977B-3DBC-4D2D-927C-FA4DEE258FFB}"/>
    <cellStyle name="Currency 11" xfId="132" xr:uid="{D1E0CA7F-29D3-459F-A569-EC7039674892}"/>
    <cellStyle name="Currency 12" xfId="178" xr:uid="{5F552FFD-470F-431E-8A54-4FE91FABFF81}"/>
    <cellStyle name="Currency 13" xfId="133" xr:uid="{351D8FC9-80F8-4C77-BBE3-C8A19D054F01}"/>
    <cellStyle name="Currency 14" xfId="177" xr:uid="{57D54BE0-27B0-403A-8AEA-39965FD49D59}"/>
    <cellStyle name="Currency 15" xfId="136" xr:uid="{7F528523-363F-4898-8CDF-81B9BF7CDE13}"/>
    <cellStyle name="Currency 16" xfId="176" xr:uid="{6EB05D00-DAF8-49EB-9A04-5545DA7D0E0B}"/>
    <cellStyle name="Currency 2" xfId="195" xr:uid="{8C0C968E-E3F5-4D93-A10C-4B1372B4957E}"/>
    <cellStyle name="Currency 3" xfId="161" xr:uid="{F4AD2CA3-55AB-410A-8E22-46A3EF1CB557}"/>
    <cellStyle name="Currency 4" xfId="194" xr:uid="{21E6DC54-D7CE-449A-BA40-CA9E9FECFD3C}"/>
    <cellStyle name="Currency 5" xfId="160" xr:uid="{3A20A474-CED4-4349-97AD-F68094432062}"/>
    <cellStyle name="Currency 6" xfId="193" xr:uid="{6F4FB18E-A946-4D7C-8E6E-BD016BC8033A}"/>
    <cellStyle name="Currency 7" xfId="159" xr:uid="{EFB2DE2D-ADE3-4575-BF3F-FC7C9ADFBA88}"/>
    <cellStyle name="Currency 8" xfId="213" xr:uid="{CF7E0EF2-995D-4771-9403-5592BDAE30F5}"/>
    <cellStyle name="Currency 9" xfId="131" xr:uid="{62168C5D-EE54-4A0B-A988-8D0D995AC289}"/>
    <cellStyle name="Currency1" xfId="36" xr:uid="{00000000-0005-0000-0000-000023000000}"/>
    <cellStyle name="Currency1 2" xfId="157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8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2" xr:uid="{C9D2F655-19E7-477C-B798-1D247A24C742}"/>
    <cellStyle name="Normal 10" xfId="163" xr:uid="{FA7ACC51-6112-4352-BDEC-0BCBFAB7A1E4}"/>
    <cellStyle name="Normal 11" xfId="192" xr:uid="{9C64D50A-E84B-47D9-891F-77E9935E4F40}"/>
    <cellStyle name="Normal 12" xfId="202" xr:uid="{A17AC322-5B59-4956-B37C-199ABD3D30E7}"/>
    <cellStyle name="Normal 13" xfId="203" xr:uid="{0CAC2474-6D0B-453B-A577-BBA974C0D590}"/>
    <cellStyle name="Normal 134" xfId="74" xr:uid="{00000000-0005-0000-0000-00004A000000}"/>
    <cellStyle name="Normal 14" xfId="204" xr:uid="{A4BB24F0-27D5-4579-9B08-D70CA306DC44}"/>
    <cellStyle name="Normal 15" xfId="205" xr:uid="{F197B2DD-4C9E-425D-BA0B-D61B0CA497A8}"/>
    <cellStyle name="Normal 16" xfId="206" xr:uid="{B7DC9F13-21ED-428C-BBDF-F49CD046F6DE}"/>
    <cellStyle name="Normal 17" xfId="207" xr:uid="{8690E176-A1ED-4234-88EF-696C9826CA44}"/>
    <cellStyle name="Normal 18" xfId="208" xr:uid="{4ECE0B54-F6B8-4FFA-9A52-DF25EB992559}"/>
    <cellStyle name="Normal 19" xfId="209" xr:uid="{C5CE66E5-5772-4C43-8639-0B2FBA787892}"/>
    <cellStyle name="Normal 2" xfId="75" xr:uid="{00000000-0005-0000-0000-00004B000000}"/>
    <cellStyle name="Normal 2 2" xfId="164" xr:uid="{93B4ABBE-E88E-4DBE-990C-ABC9104DE862}"/>
    <cellStyle name="Normal 2 3" xfId="76" xr:uid="{00000000-0005-0000-0000-00004C000000}"/>
    <cellStyle name="Normal 20" xfId="211" xr:uid="{7EF9F194-AD92-4D96-AF50-8E2DDB641E5C}"/>
    <cellStyle name="Normal 21" xfId="212" xr:uid="{9FF6671C-FF68-423F-9FF4-4A7FCFD447D1}"/>
    <cellStyle name="Normal 22" xfId="210" xr:uid="{915518C4-A6D3-4878-B2F9-0B27597F1333}"/>
    <cellStyle name="Normal 23" xfId="165" xr:uid="{C5FDAC04-57A6-4E48-880C-799FCCFF39BA}"/>
    <cellStyle name="Normal 24" xfId="166" xr:uid="{5EAF578F-0FBA-4F1A-AFB0-D27E866BD577}"/>
    <cellStyle name="Normal 3" xfId="77" xr:uid="{00000000-0005-0000-0000-00004D000000}"/>
    <cellStyle name="Normal 3 2" xfId="167" xr:uid="{1AF25098-BD5F-4AA7-AD11-1302006B4CE6}"/>
    <cellStyle name="Normal 3 3" xfId="168" xr:uid="{21D76373-550D-44E3-A4F4-99A5CB954D01}"/>
    <cellStyle name="Normal 4" xfId="78" xr:uid="{00000000-0005-0000-0000-00004E000000}"/>
    <cellStyle name="Normal 4 2" xfId="169" xr:uid="{C8780F82-9D18-4991-AE24-B52ACDD44407}"/>
    <cellStyle name="Normal 5" xfId="170" xr:uid="{D628A08F-0110-40D4-9F0E-70BD1990ABEA}"/>
    <cellStyle name="Normal 5 2 11" xfId="171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2" xr:uid="{9162B50E-45A3-43F6-8DEF-0D8E6019A572}"/>
    <cellStyle name="Normal 8" xfId="130" xr:uid="{79A76477-CB2A-43CD-B854-795F1F5E85C5}"/>
    <cellStyle name="Normal 9" xfId="82" xr:uid="{00000000-0005-0000-0000-000052000000}"/>
    <cellStyle name="Normal_OHTL - E updat" xfId="83" xr:uid="{00000000-0005-0000-0000-000053000000}"/>
    <cellStyle name="Output Amounts" xfId="84" xr:uid="{00000000-0005-0000-0000-000054000000}"/>
    <cellStyle name="Output Line Items" xfId="85" xr:uid="{00000000-0005-0000-0000-000055000000}"/>
    <cellStyle name="Percent [0]" xfId="86" xr:uid="{00000000-0005-0000-0000-000056000000}"/>
    <cellStyle name="Percent [00]" xfId="87" xr:uid="{00000000-0005-0000-0000-000057000000}"/>
    <cellStyle name="Percent [2]" xfId="88" xr:uid="{00000000-0005-0000-0000-000058000000}"/>
    <cellStyle name="Percent 2" xfId="89" xr:uid="{00000000-0005-0000-0000-000059000000}"/>
    <cellStyle name="Percent 2 2" xfId="173" xr:uid="{D47FCB81-7579-46A7-A61F-DF8BC5482151}"/>
    <cellStyle name="Percent 3" xfId="90" xr:uid="{00000000-0005-0000-0000-00005A000000}"/>
    <cellStyle name="Percent 3 2" xfId="174" xr:uid="{8F472D8F-52C6-4C53-86E7-FF67F8D837E5}"/>
    <cellStyle name="Percent 4" xfId="175" xr:uid="{8B9C8545-0545-4724-8FB1-74AE8709B9F0}"/>
    <cellStyle name="PERCENTAGE" xfId="91" xr:uid="{00000000-0005-0000-0000-00005B000000}"/>
    <cellStyle name="PrePop Currency (0)" xfId="92" xr:uid="{00000000-0005-0000-0000-00005C000000}"/>
    <cellStyle name="PrePop Currency (2)" xfId="93" xr:uid="{00000000-0005-0000-0000-00005D000000}"/>
    <cellStyle name="PrePop Units (0)" xfId="94" xr:uid="{00000000-0005-0000-0000-00005E000000}"/>
    <cellStyle name="PrePop Units (1)" xfId="95" xr:uid="{00000000-0005-0000-0000-00005F000000}"/>
    <cellStyle name="PrePop Units (2)" xfId="96" xr:uid="{00000000-0005-0000-0000-000060000000}"/>
    <cellStyle name="price" xfId="97" xr:uid="{00000000-0005-0000-0000-000061000000}"/>
    <cellStyle name="PSChar" xfId="98" xr:uid="{00000000-0005-0000-0000-000062000000}"/>
    <cellStyle name="PSDate" xfId="99" xr:uid="{00000000-0005-0000-0000-000063000000}"/>
    <cellStyle name="PSDec" xfId="100" xr:uid="{00000000-0005-0000-0000-000064000000}"/>
    <cellStyle name="PSHeading" xfId="101" xr:uid="{00000000-0005-0000-0000-000065000000}"/>
    <cellStyle name="PSInt" xfId="102" xr:uid="{00000000-0005-0000-0000-000066000000}"/>
    <cellStyle name="PSSpacer" xfId="103" xr:uid="{00000000-0005-0000-0000-000067000000}"/>
    <cellStyle name="pwstyle" xfId="104" xr:uid="{00000000-0005-0000-0000-000068000000}"/>
    <cellStyle name="Quantity" xfId="105" xr:uid="{00000000-0005-0000-0000-000069000000}"/>
    <cellStyle name="RevList" xfId="106" xr:uid="{00000000-0005-0000-0000-00006A000000}"/>
    <cellStyle name="rob" xfId="107" xr:uid="{00000000-0005-0000-0000-00006B000000}"/>
    <cellStyle name="sbt2" xfId="108" xr:uid="{00000000-0005-0000-0000-00006C000000}"/>
    <cellStyle name="Standard_Anpassen der Amortisation" xfId="109" xr:uid="{00000000-0005-0000-0000-00006D000000}"/>
    <cellStyle name="Style 1" xfId="110" xr:uid="{00000000-0005-0000-0000-00006E000000}"/>
    <cellStyle name="Style 2" xfId="111" xr:uid="{00000000-0005-0000-0000-00006F000000}"/>
    <cellStyle name="subt1" xfId="112" xr:uid="{00000000-0005-0000-0000-000070000000}"/>
    <cellStyle name="Subtotal" xfId="113" xr:uid="{00000000-0005-0000-0000-000071000000}"/>
    <cellStyle name="Text Indent A" xfId="114" xr:uid="{00000000-0005-0000-0000-000072000000}"/>
    <cellStyle name="Text Indent B" xfId="115" xr:uid="{00000000-0005-0000-0000-000073000000}"/>
    <cellStyle name="Text Indent C" xfId="116" xr:uid="{00000000-0005-0000-0000-000074000000}"/>
    <cellStyle name="Timing Schedule" xfId="117" xr:uid="{00000000-0005-0000-0000-000075000000}"/>
    <cellStyle name="v" xfId="118" xr:uid="{00000000-0005-0000-0000-000076000000}"/>
    <cellStyle name="Währung [0]_Compiling Utility Macros" xfId="119" xr:uid="{00000000-0005-0000-0000-000077000000}"/>
    <cellStyle name="Währung_Compiling Utility Macros" xfId="120" xr:uid="{00000000-0005-0000-0000-000078000000}"/>
    <cellStyle name="เครื่องหมายจุลภาค [0]_PERSONAL" xfId="186" xr:uid="{FB340CC7-7EB0-4D10-9AE7-DAA9FA23BD60}"/>
    <cellStyle name="เครื่องหมายจุลภาค_1999-PLAN-ACTUAL" xfId="187" xr:uid="{684181BD-6A7C-496A-B6E3-4538344697E4}"/>
    <cellStyle name="เครื่องหมายสกุลเงิน [0]_PERSONAL" xfId="188" xr:uid="{C17FA711-EF04-45F2-B8F6-40894AEE88CE}"/>
    <cellStyle name="เครื่องหมายสกุลเงิน_PERSONAL" xfId="189" xr:uid="{283B9542-7FB3-430D-B28B-CE3C99FB4E07}"/>
    <cellStyle name="เชื่อมโยงหลายมิติ" xfId="121" xr:uid="{00000000-0005-0000-0000-000079000000}"/>
    <cellStyle name="เปอร์เซ็นต์_asset-accent" xfId="190" xr:uid="{28117863-4DE4-4668-932B-88ED10A53EB7}"/>
    <cellStyle name="ตามการเชื่อมโยงหลายมิติ" xfId="122" xr:uid="{00000000-0005-0000-0000-00007A000000}"/>
    <cellStyle name="น้บะภฒ_95" xfId="123" xr:uid="{00000000-0005-0000-0000-00007B000000}"/>
    <cellStyle name="ปกติ_116-420" xfId="191" xr:uid="{026130B9-0703-4EA6-B3F6-77F6F1332C6D}"/>
    <cellStyle name="ฤธถ [0]_95" xfId="124" xr:uid="{00000000-0005-0000-0000-00007C000000}"/>
    <cellStyle name="ฤธถ_95" xfId="125" xr:uid="{00000000-0005-0000-0000-00007D000000}"/>
    <cellStyle name="ล๋ศญ [0]_95" xfId="126" xr:uid="{00000000-0005-0000-0000-00007E000000}"/>
    <cellStyle name="ล๋ศญ_95" xfId="127" xr:uid="{00000000-0005-0000-0000-00007F000000}"/>
    <cellStyle name="วฅมุ_4ฟ๙ฝวภ๛" xfId="128" xr:uid="{00000000-0005-0000-0000-000080000000}"/>
    <cellStyle name="常规_Sheet1" xfId="129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41"/>
  <sheetViews>
    <sheetView tabSelected="1" zoomScaleNormal="100" zoomScaleSheetLayoutView="79" workbookViewId="0">
      <selection activeCell="R15" sqref="R15"/>
    </sheetView>
  </sheetViews>
  <sheetFormatPr defaultColWidth="1.85546875" defaultRowHeight="18" customHeight="1"/>
  <cols>
    <col min="1" max="6" width="1.28515625" style="19" customWidth="1"/>
    <col min="7" max="7" width="23" style="19" customWidth="1"/>
    <col min="8" max="8" width="7.42578125" style="25" customWidth="1"/>
    <col min="9" max="9" width="0.5703125" style="25" customWidth="1"/>
    <col min="10" max="10" width="14.7109375" style="25" customWidth="1"/>
    <col min="11" max="11" width="0.5703125" style="25" customWidth="1"/>
    <col min="12" max="12" width="12.28515625" style="23" customWidth="1"/>
    <col min="13" max="13" width="0.5703125" style="25" customWidth="1"/>
    <col min="14" max="14" width="14.7109375" style="25" customWidth="1"/>
    <col min="15" max="15" width="0.5703125" style="25" customWidth="1"/>
    <col min="16" max="16" width="12.28515625" style="23" customWidth="1"/>
    <col min="17" max="156" width="9.140625" style="19" customWidth="1"/>
    <col min="157" max="159" width="2.28515625" style="19" customWidth="1"/>
    <col min="160" max="160" width="7.28515625" style="19" customWidth="1"/>
    <col min="161" max="161" width="2.140625" style="19" customWidth="1"/>
    <col min="162" max="162" width="2.28515625" style="19" customWidth="1"/>
    <col min="163" max="163" width="28.85546875" style="19" customWidth="1"/>
    <col min="164" max="164" width="8.28515625" style="19" bestFit="1" customWidth="1"/>
    <col min="165" max="165" width="1.28515625" style="19" customWidth="1"/>
    <col min="166" max="166" width="14.28515625" style="19" customWidth="1"/>
    <col min="167" max="167" width="1.28515625" style="19" customWidth="1"/>
    <col min="168" max="168" width="14.28515625" style="19" customWidth="1"/>
    <col min="169" max="169" width="9.140625" style="19" customWidth="1"/>
    <col min="170" max="170" width="9.85546875" style="19" bestFit="1" customWidth="1"/>
    <col min="171" max="172" width="10.28515625" style="19" customWidth="1"/>
    <col min="173" max="176" width="9.140625" style="19" customWidth="1"/>
    <col min="177" max="16384" width="1.85546875" style="19"/>
  </cols>
  <sheetData>
    <row r="1" spans="1:16" s="1" customFormat="1" ht="19.899999999999999" customHeight="1">
      <c r="A1" s="1" t="s">
        <v>32</v>
      </c>
      <c r="H1" s="2"/>
      <c r="I1" s="2"/>
      <c r="J1" s="2"/>
      <c r="K1" s="2"/>
      <c r="L1" s="3"/>
      <c r="M1" s="2"/>
      <c r="N1" s="2"/>
      <c r="O1" s="2"/>
      <c r="P1" s="3"/>
    </row>
    <row r="2" spans="1:16" s="1" customFormat="1" ht="19.899999999999999" customHeight="1">
      <c r="A2" s="1" t="s">
        <v>5</v>
      </c>
      <c r="H2" s="2"/>
      <c r="I2" s="2"/>
      <c r="J2" s="2"/>
      <c r="K2" s="2"/>
      <c r="L2" s="3"/>
      <c r="M2" s="2"/>
      <c r="N2" s="2"/>
      <c r="O2" s="2"/>
      <c r="P2" s="3"/>
    </row>
    <row r="3" spans="1:16" s="1" customFormat="1" ht="19.899999999999999" customHeight="1">
      <c r="A3" s="4" t="s">
        <v>191</v>
      </c>
      <c r="B3" s="5"/>
      <c r="C3" s="5"/>
      <c r="D3" s="5"/>
      <c r="E3" s="5"/>
      <c r="F3" s="5"/>
      <c r="G3" s="5"/>
      <c r="H3" s="6"/>
      <c r="I3" s="6"/>
      <c r="J3" s="6"/>
      <c r="K3" s="6"/>
      <c r="L3" s="7"/>
      <c r="M3" s="6"/>
      <c r="N3" s="6"/>
      <c r="O3" s="6"/>
      <c r="P3" s="7"/>
    </row>
    <row r="4" spans="1:16" s="1" customFormat="1" ht="19.899999999999999" customHeight="1">
      <c r="H4" s="2"/>
      <c r="I4" s="2"/>
      <c r="J4" s="2"/>
      <c r="K4" s="2"/>
      <c r="L4" s="3"/>
      <c r="M4" s="2"/>
      <c r="N4" s="2"/>
      <c r="O4" s="2"/>
      <c r="P4" s="3"/>
    </row>
    <row r="5" spans="1:16" s="1" customFormat="1" ht="19.899999999999999" customHeight="1">
      <c r="H5" s="8"/>
      <c r="I5" s="8"/>
      <c r="J5" s="318" t="s">
        <v>46</v>
      </c>
      <c r="K5" s="318"/>
      <c r="L5" s="318"/>
      <c r="M5" s="9"/>
      <c r="N5" s="318" t="s">
        <v>94</v>
      </c>
      <c r="O5" s="318"/>
      <c r="P5" s="318"/>
    </row>
    <row r="6" spans="1:16" s="1" customFormat="1" ht="19.899999999999999" customHeight="1">
      <c r="H6" s="8"/>
      <c r="I6" s="8"/>
      <c r="J6" s="10" t="s">
        <v>125</v>
      </c>
      <c r="K6" s="9"/>
      <c r="L6" s="10" t="s">
        <v>126</v>
      </c>
      <c r="M6" s="9"/>
      <c r="N6" s="10" t="s">
        <v>125</v>
      </c>
      <c r="O6" s="9"/>
      <c r="P6" s="10" t="s">
        <v>126</v>
      </c>
    </row>
    <row r="7" spans="1:16" s="1" customFormat="1" ht="19.899999999999999" customHeight="1">
      <c r="G7" s="11"/>
      <c r="H7" s="2"/>
      <c r="I7" s="2"/>
      <c r="J7" s="119" t="s">
        <v>192</v>
      </c>
      <c r="K7" s="2"/>
      <c r="L7" s="10" t="s">
        <v>53</v>
      </c>
      <c r="M7" s="9"/>
      <c r="N7" s="119" t="s">
        <v>192</v>
      </c>
      <c r="O7" s="9"/>
      <c r="P7" s="10" t="s">
        <v>53</v>
      </c>
    </row>
    <row r="8" spans="1:16" s="1" customFormat="1" ht="19.899999999999999" customHeight="1">
      <c r="H8" s="2"/>
      <c r="I8" s="2"/>
      <c r="J8" s="12" t="s">
        <v>193</v>
      </c>
      <c r="K8" s="13"/>
      <c r="L8" s="12" t="s">
        <v>153</v>
      </c>
      <c r="M8" s="14"/>
      <c r="N8" s="12" t="s">
        <v>193</v>
      </c>
      <c r="O8" s="13"/>
      <c r="P8" s="12" t="s">
        <v>153</v>
      </c>
    </row>
    <row r="9" spans="1:16" s="1" customFormat="1" ht="19.899999999999999" customHeight="1">
      <c r="H9" s="6" t="s">
        <v>47</v>
      </c>
      <c r="I9" s="8"/>
      <c r="J9" s="15" t="s">
        <v>31</v>
      </c>
      <c r="K9" s="2"/>
      <c r="L9" s="15" t="s">
        <v>31</v>
      </c>
      <c r="M9" s="2"/>
      <c r="N9" s="15" t="s">
        <v>31</v>
      </c>
      <c r="O9" s="2"/>
      <c r="P9" s="15" t="s">
        <v>31</v>
      </c>
    </row>
    <row r="10" spans="1:16" s="203" customFormat="1" ht="6" customHeight="1">
      <c r="A10" s="19"/>
      <c r="E10" s="20"/>
      <c r="H10" s="16"/>
      <c r="I10" s="16"/>
      <c r="J10" s="236"/>
      <c r="K10" s="16"/>
      <c r="L10" s="21"/>
      <c r="M10" s="16"/>
      <c r="N10" s="236"/>
      <c r="O10" s="18"/>
      <c r="P10" s="21"/>
    </row>
    <row r="11" spans="1:16" s="203" customFormat="1" ht="19.899999999999999" customHeight="1">
      <c r="A11" s="1" t="s">
        <v>6</v>
      </c>
      <c r="H11" s="16"/>
      <c r="I11" s="16"/>
      <c r="J11" s="237"/>
      <c r="K11" s="16"/>
      <c r="L11" s="17"/>
      <c r="M11" s="16"/>
      <c r="N11" s="237"/>
      <c r="O11" s="18"/>
      <c r="P11" s="17"/>
    </row>
    <row r="12" spans="1:16" s="203" customFormat="1" ht="6" customHeight="1">
      <c r="A12" s="19"/>
      <c r="E12" s="20"/>
      <c r="H12" s="16"/>
      <c r="I12" s="16"/>
      <c r="J12" s="236"/>
      <c r="K12" s="16"/>
      <c r="L12" s="21"/>
      <c r="M12" s="16"/>
      <c r="N12" s="236"/>
      <c r="O12" s="18"/>
      <c r="P12" s="21"/>
    </row>
    <row r="13" spans="1:16" s="203" customFormat="1" ht="19.899999999999999" customHeight="1">
      <c r="A13" s="1" t="s">
        <v>1</v>
      </c>
      <c r="B13" s="20"/>
      <c r="E13" s="20"/>
      <c r="H13" s="16"/>
      <c r="I13" s="16"/>
      <c r="J13" s="238"/>
      <c r="K13" s="16"/>
      <c r="L13" s="22"/>
      <c r="M13" s="16"/>
      <c r="N13" s="238"/>
      <c r="O13" s="18"/>
      <c r="P13" s="22"/>
    </row>
    <row r="14" spans="1:16" s="203" customFormat="1" ht="6" customHeight="1">
      <c r="A14" s="1"/>
      <c r="B14" s="20"/>
      <c r="E14" s="20"/>
      <c r="H14" s="16"/>
      <c r="I14" s="16"/>
      <c r="J14" s="238"/>
      <c r="K14" s="16"/>
      <c r="L14" s="22"/>
      <c r="M14" s="16"/>
      <c r="N14" s="238"/>
      <c r="O14" s="18"/>
      <c r="P14" s="22"/>
    </row>
    <row r="15" spans="1:16" s="203" customFormat="1" ht="19.899999999999999" customHeight="1">
      <c r="A15" s="19" t="s">
        <v>0</v>
      </c>
      <c r="H15" s="16"/>
      <c r="I15" s="16"/>
      <c r="J15" s="239">
        <v>10560351</v>
      </c>
      <c r="K15" s="16"/>
      <c r="L15" s="23">
        <v>14085878</v>
      </c>
      <c r="M15" s="16"/>
      <c r="N15" s="239">
        <v>155040</v>
      </c>
      <c r="O15" s="24"/>
      <c r="P15" s="185">
        <v>157131</v>
      </c>
    </row>
    <row r="16" spans="1:16" s="203" customFormat="1" ht="19.899999999999999" customHeight="1">
      <c r="A16" s="19" t="s">
        <v>154</v>
      </c>
      <c r="H16" s="16"/>
      <c r="I16" s="16"/>
      <c r="J16" s="239"/>
      <c r="K16" s="16"/>
      <c r="L16" s="23"/>
      <c r="M16" s="16"/>
      <c r="N16" s="239"/>
      <c r="O16" s="24"/>
      <c r="P16" s="23"/>
    </row>
    <row r="17" spans="1:17" s="203" customFormat="1" ht="19.899999999999999" customHeight="1">
      <c r="A17" s="19"/>
      <c r="B17" s="203" t="s">
        <v>155</v>
      </c>
      <c r="H17" s="16">
        <v>5</v>
      </c>
      <c r="I17" s="16"/>
      <c r="J17" s="239">
        <v>67318940</v>
      </c>
      <c r="K17" s="16"/>
      <c r="L17" s="23">
        <v>67002925</v>
      </c>
      <c r="M17" s="16"/>
      <c r="N17" s="239">
        <v>67318940</v>
      </c>
      <c r="O17" s="24"/>
      <c r="P17" s="185">
        <v>67002925</v>
      </c>
    </row>
    <row r="18" spans="1:17" s="203" customFormat="1" ht="19.899999999999999" customHeight="1">
      <c r="A18" s="19" t="s">
        <v>171</v>
      </c>
      <c r="H18" s="16">
        <v>6</v>
      </c>
      <c r="I18" s="16"/>
      <c r="J18" s="239">
        <v>25571645</v>
      </c>
      <c r="K18" s="16"/>
      <c r="L18" s="23">
        <v>27092321</v>
      </c>
      <c r="M18" s="16"/>
      <c r="N18" s="239">
        <v>5854968</v>
      </c>
      <c r="O18" s="24"/>
      <c r="P18" s="185">
        <v>9381329</v>
      </c>
    </row>
    <row r="19" spans="1:17" s="203" customFormat="1" ht="19.899999999999999" customHeight="1">
      <c r="A19" s="19" t="s">
        <v>151</v>
      </c>
      <c r="H19" s="16"/>
      <c r="I19" s="16"/>
      <c r="J19" s="239"/>
      <c r="K19" s="16"/>
      <c r="L19" s="23"/>
      <c r="M19" s="16"/>
      <c r="N19" s="239"/>
      <c r="O19" s="24"/>
      <c r="P19" s="23"/>
    </row>
    <row r="20" spans="1:17" s="203" customFormat="1" ht="19.899999999999999" customHeight="1">
      <c r="B20" s="19" t="s">
        <v>152</v>
      </c>
      <c r="H20" s="16">
        <v>15.4</v>
      </c>
      <c r="I20" s="16"/>
      <c r="J20" s="239">
        <v>0</v>
      </c>
      <c r="K20" s="16"/>
      <c r="L20" s="23">
        <v>0</v>
      </c>
      <c r="M20" s="16"/>
      <c r="N20" s="239">
        <v>550316924</v>
      </c>
      <c r="O20" s="24"/>
      <c r="P20" s="185">
        <v>591266035</v>
      </c>
    </row>
    <row r="21" spans="1:17" s="203" customFormat="1" ht="19.899999999999999" customHeight="1">
      <c r="A21" s="19" t="s">
        <v>7</v>
      </c>
      <c r="H21" s="16"/>
      <c r="I21" s="16"/>
      <c r="J21" s="239">
        <v>7694321</v>
      </c>
      <c r="K21" s="16"/>
      <c r="L21" s="23">
        <v>10598140</v>
      </c>
      <c r="M21" s="16"/>
      <c r="N21" s="239">
        <v>0</v>
      </c>
      <c r="O21" s="24"/>
      <c r="P21" s="185">
        <v>0</v>
      </c>
    </row>
    <row r="22" spans="1:17" s="203" customFormat="1" ht="19.899999999999999" customHeight="1">
      <c r="A22" s="19" t="s">
        <v>54</v>
      </c>
      <c r="H22" s="25"/>
      <c r="I22" s="16"/>
      <c r="J22" s="239">
        <v>19264468</v>
      </c>
      <c r="K22" s="16"/>
      <c r="L22" s="23">
        <v>23829416</v>
      </c>
      <c r="M22" s="16"/>
      <c r="N22" s="239">
        <v>2071474</v>
      </c>
      <c r="O22" s="24"/>
      <c r="P22" s="185">
        <v>4398370</v>
      </c>
    </row>
    <row r="23" spans="1:17" ht="19.899999999999999" customHeight="1">
      <c r="A23" s="19" t="s">
        <v>113</v>
      </c>
      <c r="H23" s="25">
        <v>7</v>
      </c>
      <c r="I23" s="19"/>
      <c r="J23" s="240">
        <v>298055430</v>
      </c>
      <c r="K23" s="16"/>
      <c r="L23" s="26">
        <v>295727250</v>
      </c>
      <c r="M23" s="16"/>
      <c r="N23" s="240">
        <v>123599604</v>
      </c>
      <c r="O23" s="24"/>
      <c r="P23" s="186">
        <v>132444870</v>
      </c>
      <c r="Q23" s="203"/>
    </row>
    <row r="24" spans="1:17" s="203" customFormat="1" ht="6" customHeight="1">
      <c r="E24" s="20"/>
      <c r="H24" s="16"/>
      <c r="I24" s="16"/>
      <c r="J24" s="237"/>
      <c r="K24" s="27"/>
      <c r="L24" s="17"/>
      <c r="M24" s="27"/>
      <c r="N24" s="237"/>
      <c r="O24" s="27"/>
      <c r="P24" s="17"/>
    </row>
    <row r="25" spans="1:17" s="203" customFormat="1" ht="19.899999999999999" customHeight="1">
      <c r="A25" s="1" t="s">
        <v>55</v>
      </c>
      <c r="H25" s="25"/>
      <c r="I25" s="16"/>
      <c r="J25" s="240">
        <f>SUM(J15:J23)</f>
        <v>428465155</v>
      </c>
      <c r="K25" s="16"/>
      <c r="L25" s="26">
        <f>SUM(L15:L23)</f>
        <v>438335930</v>
      </c>
      <c r="M25" s="16"/>
      <c r="N25" s="240">
        <f>SUM(N15:N23)</f>
        <v>749316950</v>
      </c>
      <c r="O25" s="24"/>
      <c r="P25" s="26">
        <f>SUM(P15:P23)</f>
        <v>804650660</v>
      </c>
    </row>
    <row r="26" spans="1:17" s="203" customFormat="1" ht="10.35" customHeight="1">
      <c r="A26" s="19"/>
      <c r="H26" s="25"/>
      <c r="I26" s="16"/>
      <c r="J26" s="239"/>
      <c r="K26" s="27"/>
      <c r="L26" s="23"/>
      <c r="M26" s="27"/>
      <c r="N26" s="239"/>
      <c r="O26" s="27"/>
      <c r="P26" s="23"/>
    </row>
    <row r="27" spans="1:17" s="203" customFormat="1" ht="19.899999999999999" customHeight="1">
      <c r="A27" s="1" t="s">
        <v>8</v>
      </c>
      <c r="H27" s="25"/>
      <c r="I27" s="16"/>
      <c r="J27" s="239"/>
      <c r="K27" s="27"/>
      <c r="L27" s="23"/>
      <c r="M27" s="27"/>
      <c r="N27" s="239"/>
      <c r="O27" s="27"/>
      <c r="P27" s="23"/>
    </row>
    <row r="28" spans="1:17" s="203" customFormat="1" ht="6" customHeight="1">
      <c r="A28" s="1"/>
      <c r="H28" s="25"/>
      <c r="I28" s="16"/>
      <c r="J28" s="239"/>
      <c r="K28" s="27"/>
      <c r="L28" s="23"/>
      <c r="M28" s="27"/>
      <c r="N28" s="239"/>
      <c r="O28" s="27"/>
      <c r="P28" s="23"/>
    </row>
    <row r="29" spans="1:17" s="203" customFormat="1" ht="19.899999999999999" customHeight="1">
      <c r="A29" s="19" t="s">
        <v>65</v>
      </c>
      <c r="H29" s="25"/>
      <c r="I29" s="16"/>
      <c r="J29" s="239">
        <v>20500000</v>
      </c>
      <c r="K29" s="27"/>
      <c r="L29" s="23">
        <v>20500000</v>
      </c>
      <c r="M29" s="27"/>
      <c r="N29" s="239">
        <v>20000000</v>
      </c>
      <c r="O29" s="27"/>
      <c r="P29" s="185">
        <v>20000000</v>
      </c>
    </row>
    <row r="30" spans="1:17" s="203" customFormat="1" ht="19.899999999999999" customHeight="1">
      <c r="A30" s="19" t="s">
        <v>207</v>
      </c>
      <c r="H30" s="25">
        <v>8</v>
      </c>
      <c r="I30" s="16"/>
      <c r="J30" s="239">
        <v>0</v>
      </c>
      <c r="K30" s="27"/>
      <c r="L30" s="23">
        <v>0</v>
      </c>
      <c r="M30" s="27"/>
      <c r="N30" s="239">
        <v>25500000</v>
      </c>
      <c r="O30" s="27"/>
      <c r="P30" s="185">
        <v>0</v>
      </c>
    </row>
    <row r="31" spans="1:17" s="203" customFormat="1" ht="19.899999999999999" customHeight="1">
      <c r="A31" s="19" t="s">
        <v>10</v>
      </c>
      <c r="H31" s="25">
        <v>9.1</v>
      </c>
      <c r="I31" s="16"/>
      <c r="J31" s="239">
        <v>0</v>
      </c>
      <c r="K31" s="27"/>
      <c r="L31" s="23">
        <v>0</v>
      </c>
      <c r="M31" s="27"/>
      <c r="N31" s="239">
        <v>0</v>
      </c>
      <c r="O31" s="27"/>
      <c r="P31" s="23">
        <v>0</v>
      </c>
    </row>
    <row r="32" spans="1:17" s="203" customFormat="1" ht="19.899999999999999" customHeight="1">
      <c r="A32" s="19" t="s">
        <v>9</v>
      </c>
      <c r="H32" s="25">
        <v>9.1999999999999993</v>
      </c>
      <c r="I32" s="16"/>
      <c r="J32" s="239">
        <v>291869451</v>
      </c>
      <c r="K32" s="27"/>
      <c r="L32" s="23">
        <v>283275601</v>
      </c>
      <c r="M32" s="27"/>
      <c r="N32" s="239">
        <v>285000000</v>
      </c>
      <c r="O32" s="27"/>
      <c r="P32" s="185">
        <v>285000000</v>
      </c>
    </row>
    <row r="33" spans="1:17" s="203" customFormat="1" ht="19.899999999999999" customHeight="1">
      <c r="A33" s="19" t="s">
        <v>172</v>
      </c>
      <c r="H33" s="25">
        <v>10</v>
      </c>
      <c r="I33" s="16"/>
      <c r="J33" s="239">
        <v>62180973</v>
      </c>
      <c r="K33" s="27"/>
      <c r="L33" s="23">
        <v>71474483</v>
      </c>
      <c r="M33" s="27"/>
      <c r="N33" s="239">
        <v>3721010</v>
      </c>
      <c r="O33" s="27"/>
      <c r="P33" s="185">
        <v>3744301</v>
      </c>
    </row>
    <row r="34" spans="1:17" s="203" customFormat="1" ht="19.899999999999999" customHeight="1">
      <c r="A34" s="19" t="s">
        <v>173</v>
      </c>
      <c r="H34" s="25">
        <v>11</v>
      </c>
      <c r="I34" s="16"/>
      <c r="J34" s="239">
        <v>121242589</v>
      </c>
      <c r="K34" s="27"/>
      <c r="L34" s="23">
        <v>160266254</v>
      </c>
      <c r="M34" s="27"/>
      <c r="N34" s="239">
        <v>12332672</v>
      </c>
      <c r="O34" s="27"/>
      <c r="P34" s="185">
        <v>13819534</v>
      </c>
    </row>
    <row r="35" spans="1:17" s="203" customFormat="1" ht="19.899999999999999" customHeight="1">
      <c r="A35" s="19" t="s">
        <v>174</v>
      </c>
      <c r="H35" s="25">
        <v>10</v>
      </c>
      <c r="I35" s="16"/>
      <c r="J35" s="239">
        <v>152042655</v>
      </c>
      <c r="K35" s="27"/>
      <c r="L35" s="23">
        <v>155219501</v>
      </c>
      <c r="M35" s="27"/>
      <c r="N35" s="239">
        <v>0</v>
      </c>
      <c r="O35" s="27"/>
      <c r="P35" s="185">
        <v>0</v>
      </c>
    </row>
    <row r="36" spans="1:17" s="203" customFormat="1" ht="19.899999999999999" customHeight="1">
      <c r="A36" s="19" t="s">
        <v>66</v>
      </c>
      <c r="H36" s="25"/>
      <c r="I36" s="16"/>
      <c r="J36" s="239">
        <v>698143184</v>
      </c>
      <c r="K36" s="27"/>
      <c r="L36" s="23">
        <v>698143184</v>
      </c>
      <c r="M36" s="27"/>
      <c r="N36" s="239">
        <v>0</v>
      </c>
      <c r="O36" s="27"/>
      <c r="P36" s="185">
        <v>0</v>
      </c>
    </row>
    <row r="37" spans="1:17" s="203" customFormat="1" ht="19.899999999999999" customHeight="1">
      <c r="A37" s="19" t="s">
        <v>51</v>
      </c>
      <c r="H37" s="25"/>
      <c r="I37" s="16"/>
      <c r="J37" s="239">
        <v>33826455</v>
      </c>
      <c r="K37" s="27"/>
      <c r="L37" s="23">
        <v>33826455</v>
      </c>
      <c r="M37" s="27"/>
      <c r="N37" s="239">
        <v>33826455</v>
      </c>
      <c r="O37" s="27"/>
      <c r="P37" s="185">
        <v>33826455</v>
      </c>
    </row>
    <row r="38" spans="1:17" s="203" customFormat="1" ht="19.899999999999999" customHeight="1">
      <c r="A38" s="19" t="s">
        <v>11</v>
      </c>
      <c r="H38" s="16"/>
      <c r="I38" s="16"/>
      <c r="J38" s="240">
        <v>66492607</v>
      </c>
      <c r="K38" s="27"/>
      <c r="L38" s="26">
        <v>67929906</v>
      </c>
      <c r="M38" s="27"/>
      <c r="N38" s="240">
        <v>1320313</v>
      </c>
      <c r="O38" s="27"/>
      <c r="P38" s="186">
        <v>1303653</v>
      </c>
    </row>
    <row r="39" spans="1:17" s="203" customFormat="1" ht="6" customHeight="1">
      <c r="E39" s="20"/>
      <c r="H39" s="16"/>
      <c r="I39" s="16"/>
      <c r="J39" s="237"/>
      <c r="K39" s="27"/>
      <c r="L39" s="17"/>
      <c r="M39" s="27"/>
      <c r="N39" s="237"/>
      <c r="O39" s="27"/>
      <c r="P39" s="17"/>
    </row>
    <row r="40" spans="1:17" s="203" customFormat="1" ht="19.899999999999999" customHeight="1">
      <c r="A40" s="1" t="s">
        <v>12</v>
      </c>
      <c r="H40" s="16"/>
      <c r="I40" s="16"/>
      <c r="J40" s="240">
        <f>SUM(J28:J39)</f>
        <v>1446297914</v>
      </c>
      <c r="K40" s="27"/>
      <c r="L40" s="26">
        <f>SUM(L28:L39)</f>
        <v>1490635384</v>
      </c>
      <c r="M40" s="27"/>
      <c r="N40" s="240">
        <f>SUM(N28:N39)</f>
        <v>381700450</v>
      </c>
      <c r="O40" s="27"/>
      <c r="P40" s="26">
        <f>SUM(P28:P39)</f>
        <v>357693943</v>
      </c>
    </row>
    <row r="41" spans="1:17" s="203" customFormat="1" ht="6" customHeight="1">
      <c r="A41" s="19"/>
      <c r="H41" s="16"/>
      <c r="I41" s="16"/>
      <c r="J41" s="237"/>
      <c r="K41" s="27"/>
      <c r="L41" s="17"/>
      <c r="M41" s="27"/>
      <c r="N41" s="237"/>
      <c r="O41" s="27"/>
      <c r="P41" s="17"/>
    </row>
    <row r="42" spans="1:17" s="203" customFormat="1" ht="20.25" customHeight="1" thickBot="1">
      <c r="A42" s="1" t="s">
        <v>56</v>
      </c>
      <c r="H42" s="16"/>
      <c r="I42" s="16"/>
      <c r="J42" s="241">
        <f>SUM(J25,J40)</f>
        <v>1874763069</v>
      </c>
      <c r="K42" s="17"/>
      <c r="L42" s="28">
        <f>SUM(L25,L40)</f>
        <v>1928971314</v>
      </c>
      <c r="M42" s="17"/>
      <c r="N42" s="241">
        <f>SUM(N25,N40)</f>
        <v>1131017400</v>
      </c>
      <c r="O42" s="17"/>
      <c r="P42" s="28">
        <f>SUM(P25,P40)</f>
        <v>1162344603</v>
      </c>
    </row>
    <row r="43" spans="1:17" s="203" customFormat="1" ht="20.25" customHeight="1" thickTop="1">
      <c r="A43" s="1"/>
      <c r="H43" s="16"/>
      <c r="I43" s="16"/>
      <c r="J43" s="17"/>
      <c r="K43" s="17"/>
      <c r="L43" s="17"/>
      <c r="M43" s="17"/>
      <c r="N43" s="17"/>
      <c r="O43" s="17"/>
      <c r="P43" s="17"/>
    </row>
    <row r="44" spans="1:17" s="203" customFormat="1" ht="20.25" customHeight="1">
      <c r="A44" s="1"/>
      <c r="H44" s="16"/>
      <c r="I44" s="16"/>
      <c r="J44" s="17"/>
      <c r="K44" s="17"/>
      <c r="L44" s="17"/>
      <c r="M44" s="17"/>
      <c r="N44" s="17"/>
      <c r="O44" s="17"/>
      <c r="P44" s="17"/>
    </row>
    <row r="45" spans="1:17" s="203" customFormat="1" ht="25.5" customHeight="1">
      <c r="A45" s="1"/>
      <c r="H45" s="16"/>
      <c r="I45" s="16"/>
      <c r="J45" s="17"/>
      <c r="K45" s="17"/>
      <c r="L45" s="17"/>
      <c r="M45" s="17"/>
      <c r="N45" s="17"/>
      <c r="O45" s="17"/>
      <c r="P45" s="17"/>
    </row>
    <row r="46" spans="1:17" s="203" customFormat="1" ht="21.95" customHeight="1">
      <c r="A46" s="29" t="s">
        <v>137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1:17" s="1" customFormat="1" ht="19.899999999999999" customHeight="1">
      <c r="A47" s="1" t="str">
        <f>+A1</f>
        <v xml:space="preserve">บริษัท เวฟ เอ็นเตอร์เทนเมนท์ จำกัด (มหาชน) </v>
      </c>
      <c r="H47" s="2"/>
      <c r="I47" s="2"/>
      <c r="J47" s="2"/>
      <c r="K47" s="2"/>
      <c r="L47" s="3"/>
      <c r="M47" s="2"/>
      <c r="N47" s="2"/>
      <c r="O47" s="2"/>
      <c r="P47" s="3"/>
      <c r="Q47" s="203"/>
    </row>
    <row r="48" spans="1:17" s="1" customFormat="1" ht="19.899999999999999" customHeight="1">
      <c r="A48" s="1" t="s">
        <v>144</v>
      </c>
      <c r="H48" s="2"/>
      <c r="I48" s="2"/>
      <c r="J48" s="2"/>
      <c r="K48" s="2"/>
      <c r="L48" s="3"/>
      <c r="M48" s="2"/>
      <c r="N48" s="2"/>
      <c r="O48" s="2"/>
      <c r="P48" s="3"/>
    </row>
    <row r="49" spans="1:17" s="1" customFormat="1" ht="19.899999999999999" customHeight="1">
      <c r="A49" s="30" t="str">
        <f>A3</f>
        <v>ณ วันที่ 31 มีนาคม พ.ศ. 2564</v>
      </c>
      <c r="B49" s="5"/>
      <c r="C49" s="5"/>
      <c r="D49" s="5"/>
      <c r="E49" s="5"/>
      <c r="F49" s="5"/>
      <c r="G49" s="5"/>
      <c r="H49" s="6"/>
      <c r="I49" s="6"/>
      <c r="J49" s="6"/>
      <c r="K49" s="6"/>
      <c r="L49" s="7"/>
      <c r="M49" s="6"/>
      <c r="N49" s="6"/>
      <c r="O49" s="6"/>
      <c r="P49" s="7"/>
    </row>
    <row r="50" spans="1:17" s="1" customFormat="1" ht="20.100000000000001" customHeight="1">
      <c r="H50" s="2"/>
      <c r="I50" s="2"/>
      <c r="J50" s="2"/>
      <c r="K50" s="2"/>
      <c r="L50" s="3"/>
      <c r="M50" s="2"/>
      <c r="N50" s="2"/>
      <c r="O50" s="2"/>
      <c r="P50" s="3"/>
    </row>
    <row r="51" spans="1:17" s="1" customFormat="1" ht="20.100000000000001" customHeight="1">
      <c r="H51" s="8"/>
      <c r="I51" s="8"/>
      <c r="J51" s="318" t="s">
        <v>46</v>
      </c>
      <c r="K51" s="318"/>
      <c r="L51" s="318"/>
      <c r="M51" s="9"/>
      <c r="N51" s="318" t="s">
        <v>94</v>
      </c>
      <c r="O51" s="318"/>
      <c r="P51" s="318"/>
    </row>
    <row r="52" spans="1:17" s="1" customFormat="1" ht="20.100000000000001" customHeight="1">
      <c r="H52" s="8"/>
      <c r="I52" s="8"/>
      <c r="J52" s="10" t="s">
        <v>125</v>
      </c>
      <c r="K52" s="9"/>
      <c r="L52" s="10" t="s">
        <v>126</v>
      </c>
      <c r="M52" s="9"/>
      <c r="N52" s="10" t="s">
        <v>125</v>
      </c>
      <c r="O52" s="9"/>
      <c r="P52" s="10" t="s">
        <v>126</v>
      </c>
    </row>
    <row r="53" spans="1:17" s="1" customFormat="1" ht="20.100000000000001" customHeight="1">
      <c r="H53" s="2"/>
      <c r="I53" s="2"/>
      <c r="J53" s="119" t="s">
        <v>192</v>
      </c>
      <c r="K53" s="2"/>
      <c r="L53" s="10" t="s">
        <v>53</v>
      </c>
      <c r="M53" s="9"/>
      <c r="N53" s="119" t="s">
        <v>192</v>
      </c>
      <c r="O53" s="9"/>
      <c r="P53" s="10" t="s">
        <v>53</v>
      </c>
    </row>
    <row r="54" spans="1:17" s="1" customFormat="1" ht="20.100000000000001" customHeight="1">
      <c r="H54" s="2"/>
      <c r="I54" s="2"/>
      <c r="J54" s="12" t="s">
        <v>193</v>
      </c>
      <c r="K54" s="13"/>
      <c r="L54" s="12" t="s">
        <v>153</v>
      </c>
      <c r="M54" s="14"/>
      <c r="N54" s="12" t="s">
        <v>193</v>
      </c>
      <c r="O54" s="13"/>
      <c r="P54" s="12" t="s">
        <v>153</v>
      </c>
    </row>
    <row r="55" spans="1:17" s="1" customFormat="1" ht="20.100000000000001" customHeight="1">
      <c r="H55" s="6" t="s">
        <v>47</v>
      </c>
      <c r="I55" s="8"/>
      <c r="J55" s="15" t="s">
        <v>31</v>
      </c>
      <c r="K55" s="2"/>
      <c r="L55" s="15" t="s">
        <v>31</v>
      </c>
      <c r="M55" s="2"/>
      <c r="N55" s="15" t="s">
        <v>31</v>
      </c>
      <c r="O55" s="2"/>
      <c r="P55" s="15" t="s">
        <v>31</v>
      </c>
    </row>
    <row r="56" spans="1:17" s="203" customFormat="1" ht="6" customHeight="1">
      <c r="A56" s="19"/>
      <c r="E56" s="20"/>
      <c r="H56" s="16"/>
      <c r="I56" s="16"/>
      <c r="J56" s="237"/>
      <c r="K56" s="16"/>
      <c r="L56" s="17"/>
      <c r="M56" s="16"/>
      <c r="N56" s="237"/>
      <c r="O56" s="18"/>
      <c r="P56" s="17"/>
    </row>
    <row r="57" spans="1:17" s="203" customFormat="1" ht="20.100000000000001" customHeight="1">
      <c r="A57" s="1" t="s">
        <v>89</v>
      </c>
      <c r="H57" s="16"/>
      <c r="I57" s="16"/>
      <c r="J57" s="237"/>
      <c r="K57" s="16"/>
      <c r="L57" s="17"/>
      <c r="M57" s="16"/>
      <c r="N57" s="237"/>
      <c r="O57" s="18"/>
      <c r="P57" s="17"/>
      <c r="Q57" s="1"/>
    </row>
    <row r="58" spans="1:17" s="203" customFormat="1" ht="6" customHeight="1">
      <c r="A58" s="19"/>
      <c r="E58" s="20"/>
      <c r="H58" s="16"/>
      <c r="I58" s="16"/>
      <c r="J58" s="237"/>
      <c r="K58" s="16"/>
      <c r="L58" s="17"/>
      <c r="M58" s="16"/>
      <c r="N58" s="237"/>
      <c r="O58" s="18"/>
      <c r="P58" s="17"/>
    </row>
    <row r="59" spans="1:17" s="203" customFormat="1" ht="20.100000000000001" customHeight="1">
      <c r="A59" s="1" t="s">
        <v>13</v>
      </c>
      <c r="E59" s="20"/>
      <c r="H59" s="16"/>
      <c r="I59" s="16"/>
      <c r="J59" s="237"/>
      <c r="K59" s="16"/>
      <c r="L59" s="17"/>
      <c r="M59" s="16"/>
      <c r="N59" s="237"/>
      <c r="O59" s="18"/>
      <c r="P59" s="17"/>
    </row>
    <row r="60" spans="1:17" s="203" customFormat="1" ht="6" customHeight="1">
      <c r="A60" s="19"/>
      <c r="E60" s="20"/>
      <c r="H60" s="16"/>
      <c r="I60" s="16"/>
      <c r="J60" s="237"/>
      <c r="K60" s="16"/>
      <c r="L60" s="17"/>
      <c r="M60" s="16"/>
      <c r="N60" s="237"/>
      <c r="O60" s="18"/>
      <c r="P60" s="17"/>
    </row>
    <row r="61" spans="1:17" s="203" customFormat="1" ht="20.100000000000001" customHeight="1">
      <c r="A61" s="19" t="s">
        <v>80</v>
      </c>
      <c r="E61" s="20"/>
      <c r="H61" s="16"/>
      <c r="I61" s="16"/>
      <c r="J61" s="237">
        <v>80071598</v>
      </c>
      <c r="K61" s="16"/>
      <c r="L61" s="23">
        <v>63512737</v>
      </c>
      <c r="M61" s="16"/>
      <c r="N61" s="237">
        <v>34480109</v>
      </c>
      <c r="O61" s="16"/>
      <c r="P61" s="185">
        <v>22256701</v>
      </c>
    </row>
    <row r="62" spans="1:17" s="203" customFormat="1" ht="20.100000000000001" customHeight="1">
      <c r="A62" s="19" t="s">
        <v>45</v>
      </c>
      <c r="E62" s="20"/>
      <c r="H62" s="16"/>
      <c r="I62" s="16"/>
      <c r="J62" s="242">
        <v>94293725</v>
      </c>
      <c r="K62" s="16"/>
      <c r="L62" s="32">
        <v>96162873</v>
      </c>
      <c r="M62" s="16"/>
      <c r="N62" s="237">
        <v>0</v>
      </c>
      <c r="O62" s="16"/>
      <c r="P62" s="185">
        <v>0</v>
      </c>
    </row>
    <row r="63" spans="1:17" s="203" customFormat="1" ht="20.100000000000001" customHeight="1">
      <c r="A63" s="19" t="s">
        <v>70</v>
      </c>
      <c r="E63" s="20"/>
      <c r="H63" s="16"/>
      <c r="I63" s="16"/>
      <c r="J63" s="239">
        <v>154347392</v>
      </c>
      <c r="K63" s="16"/>
      <c r="L63" s="23">
        <v>149813364</v>
      </c>
      <c r="M63" s="16"/>
      <c r="N63" s="239">
        <v>1399</v>
      </c>
      <c r="O63" s="16"/>
      <c r="P63" s="185">
        <v>1399</v>
      </c>
    </row>
    <row r="64" spans="1:17" s="203" customFormat="1" ht="20.100000000000001" customHeight="1">
      <c r="A64" s="19" t="s">
        <v>14</v>
      </c>
      <c r="E64" s="20"/>
      <c r="H64" s="16"/>
      <c r="I64" s="16"/>
      <c r="J64" s="242">
        <v>48905679</v>
      </c>
      <c r="K64" s="16"/>
      <c r="L64" s="32">
        <v>45834314</v>
      </c>
      <c r="M64" s="16"/>
      <c r="N64" s="242">
        <v>9389939</v>
      </c>
      <c r="O64" s="16"/>
      <c r="P64" s="185">
        <v>7602486</v>
      </c>
    </row>
    <row r="65" spans="1:111" s="203" customFormat="1" ht="20.100000000000001" customHeight="1">
      <c r="A65" s="19" t="s">
        <v>156</v>
      </c>
      <c r="E65" s="20"/>
      <c r="H65" s="16">
        <v>12.1</v>
      </c>
      <c r="I65" s="16"/>
      <c r="J65" s="242">
        <v>62500000</v>
      </c>
      <c r="K65" s="16"/>
      <c r="L65" s="32">
        <v>64500000</v>
      </c>
      <c r="M65" s="16"/>
      <c r="N65" s="237">
        <v>62500000</v>
      </c>
      <c r="O65" s="16"/>
      <c r="P65" s="185">
        <v>62500000</v>
      </c>
    </row>
    <row r="66" spans="1:111" s="203" customFormat="1" ht="20.100000000000001" customHeight="1">
      <c r="A66" s="19" t="s">
        <v>67</v>
      </c>
      <c r="E66" s="20"/>
      <c r="H66" s="16">
        <v>15.5</v>
      </c>
      <c r="I66" s="16"/>
      <c r="J66" s="239">
        <v>0</v>
      </c>
      <c r="K66" s="16"/>
      <c r="L66" s="23">
        <v>0</v>
      </c>
      <c r="M66" s="16"/>
      <c r="N66" s="242">
        <v>14000000</v>
      </c>
      <c r="O66" s="16"/>
      <c r="P66" s="185">
        <v>14000000</v>
      </c>
    </row>
    <row r="67" spans="1:111" s="203" customFormat="1" ht="20.100000000000001" customHeight="1">
      <c r="A67" s="19" t="s">
        <v>157</v>
      </c>
      <c r="E67" s="20"/>
      <c r="H67" s="16"/>
      <c r="I67" s="16"/>
      <c r="J67" s="243"/>
      <c r="K67" s="16"/>
      <c r="L67" s="23"/>
      <c r="M67" s="16"/>
      <c r="N67" s="239"/>
      <c r="O67" s="16"/>
      <c r="P67" s="23"/>
    </row>
    <row r="68" spans="1:111" s="203" customFormat="1" ht="20.100000000000001" customHeight="1">
      <c r="A68" s="19" t="s">
        <v>68</v>
      </c>
      <c r="E68" s="20"/>
      <c r="H68" s="16">
        <v>13</v>
      </c>
      <c r="I68" s="16"/>
      <c r="J68" s="239">
        <v>85153071</v>
      </c>
      <c r="K68" s="16"/>
      <c r="L68" s="23">
        <v>114678390</v>
      </c>
      <c r="M68" s="16"/>
      <c r="N68" s="242">
        <v>5954987</v>
      </c>
      <c r="O68" s="16"/>
      <c r="P68" s="185">
        <v>5874172</v>
      </c>
    </row>
    <row r="69" spans="1:111" s="203" customFormat="1" ht="20.100000000000001" customHeight="1">
      <c r="A69" s="19" t="s">
        <v>71</v>
      </c>
      <c r="E69" s="20"/>
      <c r="H69" s="16"/>
      <c r="I69" s="16"/>
      <c r="J69" s="239"/>
      <c r="K69" s="16"/>
      <c r="L69" s="17"/>
      <c r="M69" s="16"/>
      <c r="N69" s="237"/>
      <c r="O69" s="16"/>
      <c r="P69" s="17"/>
    </row>
    <row r="70" spans="1:111" s="203" customFormat="1" ht="20.100000000000001" customHeight="1">
      <c r="A70" s="19"/>
      <c r="B70" s="203" t="s">
        <v>130</v>
      </c>
      <c r="E70" s="20"/>
      <c r="H70" s="16">
        <v>12.2</v>
      </c>
      <c r="I70" s="16"/>
      <c r="J70" s="239">
        <v>235061706</v>
      </c>
      <c r="K70" s="16"/>
      <c r="L70" s="23">
        <v>203810249</v>
      </c>
      <c r="M70" s="16"/>
      <c r="N70" s="237">
        <v>129554512</v>
      </c>
      <c r="O70" s="16"/>
      <c r="P70" s="185">
        <v>98595506</v>
      </c>
    </row>
    <row r="71" spans="1:111" s="203" customFormat="1" ht="20.100000000000001" customHeight="1">
      <c r="A71" s="203" t="s">
        <v>69</v>
      </c>
      <c r="B71" s="19"/>
      <c r="E71" s="20"/>
      <c r="H71" s="16"/>
      <c r="I71" s="16"/>
      <c r="J71" s="239">
        <v>8600</v>
      </c>
      <c r="K71" s="16"/>
      <c r="L71" s="23">
        <v>7854</v>
      </c>
      <c r="M71" s="16"/>
      <c r="N71" s="237">
        <v>0</v>
      </c>
      <c r="O71" s="16"/>
      <c r="P71" s="185">
        <v>0</v>
      </c>
    </row>
    <row r="72" spans="1:111" s="203" customFormat="1" ht="20.100000000000001" customHeight="1">
      <c r="A72" s="19" t="s">
        <v>57</v>
      </c>
      <c r="C72" s="35"/>
      <c r="H72" s="25"/>
      <c r="I72" s="16"/>
      <c r="J72" s="240">
        <v>22508825</v>
      </c>
      <c r="K72" s="16"/>
      <c r="L72" s="26">
        <v>25380106</v>
      </c>
      <c r="M72" s="16"/>
      <c r="N72" s="240">
        <v>310834</v>
      </c>
      <c r="O72" s="16"/>
      <c r="P72" s="186">
        <v>965778</v>
      </c>
    </row>
    <row r="73" spans="1:111" s="203" customFormat="1" ht="6" customHeight="1">
      <c r="A73" s="19"/>
      <c r="E73" s="20"/>
      <c r="H73" s="16"/>
      <c r="I73" s="16"/>
      <c r="J73" s="237"/>
      <c r="K73" s="16"/>
      <c r="L73" s="17"/>
      <c r="M73" s="16"/>
      <c r="N73" s="237"/>
      <c r="O73" s="16"/>
      <c r="P73" s="17"/>
    </row>
    <row r="74" spans="1:111" s="203" customFormat="1" ht="20.100000000000001" customHeight="1">
      <c r="A74" s="1" t="s">
        <v>58</v>
      </c>
      <c r="H74" s="25"/>
      <c r="I74" s="16"/>
      <c r="J74" s="240">
        <f>SUM(J61:J72)</f>
        <v>782850596</v>
      </c>
      <c r="K74" s="16"/>
      <c r="L74" s="26">
        <f>SUM(L61:L72)</f>
        <v>763699887</v>
      </c>
      <c r="M74" s="16"/>
      <c r="N74" s="240">
        <f>SUM(N61:N72)</f>
        <v>256191780</v>
      </c>
      <c r="O74" s="16"/>
      <c r="P74" s="26">
        <f>SUM(P61:P72)</f>
        <v>211796042</v>
      </c>
    </row>
    <row r="75" spans="1:111" s="203" customFormat="1" ht="6" customHeight="1">
      <c r="A75" s="19"/>
      <c r="E75" s="20"/>
      <c r="H75" s="16"/>
      <c r="I75" s="16"/>
      <c r="J75" s="237"/>
      <c r="K75" s="16"/>
      <c r="L75" s="17"/>
      <c r="M75" s="16"/>
      <c r="N75" s="237"/>
      <c r="O75" s="16"/>
      <c r="P75" s="17"/>
    </row>
    <row r="76" spans="1:111" s="203" customFormat="1" ht="20.100000000000001" customHeight="1">
      <c r="A76" s="35" t="s">
        <v>15</v>
      </c>
      <c r="H76" s="25"/>
      <c r="J76" s="239"/>
      <c r="L76" s="23"/>
      <c r="N76" s="239"/>
      <c r="P76" s="23"/>
    </row>
    <row r="77" spans="1:111" s="203" customFormat="1" ht="6" customHeight="1">
      <c r="A77" s="19"/>
      <c r="E77" s="20"/>
      <c r="H77" s="16"/>
      <c r="I77" s="16"/>
      <c r="J77" s="237"/>
      <c r="K77" s="16"/>
      <c r="L77" s="17"/>
      <c r="M77" s="16"/>
      <c r="N77" s="237"/>
      <c r="O77" s="16"/>
      <c r="P77" s="17"/>
    </row>
    <row r="78" spans="1:111" s="228" customFormat="1" ht="20.100000000000001" customHeight="1">
      <c r="A78" s="203" t="s">
        <v>157</v>
      </c>
      <c r="B78" s="226"/>
      <c r="C78" s="226"/>
      <c r="D78" s="226"/>
      <c r="E78" s="227"/>
      <c r="F78" s="226"/>
      <c r="G78" s="226"/>
      <c r="H78" s="16">
        <v>13</v>
      </c>
      <c r="I78" s="16"/>
      <c r="J78" s="237">
        <v>38261952</v>
      </c>
      <c r="K78" s="16"/>
      <c r="L78" s="23">
        <v>54886699</v>
      </c>
      <c r="M78" s="16"/>
      <c r="N78" s="237">
        <v>5616967</v>
      </c>
      <c r="O78" s="18"/>
      <c r="P78" s="185">
        <v>7136378</v>
      </c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  <c r="AN78" s="226"/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26"/>
      <c r="BF78" s="226"/>
      <c r="BG78" s="226"/>
      <c r="BH78" s="226"/>
      <c r="BI78" s="226"/>
      <c r="BJ78" s="226"/>
      <c r="BK78" s="226"/>
      <c r="BL78" s="226"/>
      <c r="BM78" s="226"/>
      <c r="BN78" s="226"/>
      <c r="BO78" s="226"/>
      <c r="BP78" s="226"/>
      <c r="BQ78" s="226"/>
      <c r="BR78" s="226"/>
      <c r="BS78" s="226"/>
      <c r="BT78" s="226"/>
      <c r="BU78" s="226"/>
      <c r="BV78" s="226"/>
      <c r="BW78" s="226"/>
      <c r="BX78" s="226"/>
      <c r="BY78" s="226"/>
      <c r="BZ78" s="226"/>
      <c r="CA78" s="226"/>
      <c r="CB78" s="226"/>
      <c r="CC78" s="226"/>
      <c r="CD78" s="226"/>
      <c r="CE78" s="226"/>
      <c r="CF78" s="226"/>
      <c r="CG78" s="226"/>
      <c r="CH78" s="226"/>
      <c r="CI78" s="226"/>
      <c r="CJ78" s="226"/>
      <c r="CK78" s="226"/>
      <c r="CL78" s="226"/>
      <c r="CM78" s="226"/>
      <c r="CN78" s="226"/>
      <c r="CO78" s="226"/>
      <c r="CP78" s="226"/>
      <c r="CQ78" s="226"/>
      <c r="CR78" s="226"/>
      <c r="CS78" s="226"/>
      <c r="CT78" s="226"/>
      <c r="CU78" s="226"/>
      <c r="CV78" s="226"/>
      <c r="CW78" s="226"/>
      <c r="CX78" s="226"/>
      <c r="CY78" s="226"/>
      <c r="CZ78" s="226"/>
      <c r="DA78" s="226"/>
      <c r="DB78" s="226"/>
      <c r="DC78" s="226"/>
      <c r="DD78" s="226"/>
      <c r="DE78" s="226"/>
      <c r="DF78" s="226"/>
      <c r="DG78" s="226"/>
    </row>
    <row r="79" spans="1:111" s="228" customFormat="1" ht="20.100000000000001" customHeight="1">
      <c r="A79" s="19" t="s">
        <v>71</v>
      </c>
      <c r="B79" s="226"/>
      <c r="C79" s="226"/>
      <c r="D79" s="226"/>
      <c r="E79" s="227"/>
      <c r="F79" s="226"/>
      <c r="G79" s="226"/>
      <c r="H79" s="16">
        <v>12.2</v>
      </c>
      <c r="I79" s="16"/>
      <c r="J79" s="237">
        <v>182747962</v>
      </c>
      <c r="K79" s="16"/>
      <c r="L79" s="23">
        <v>241812630</v>
      </c>
      <c r="M79" s="16"/>
      <c r="N79" s="237">
        <v>154947962</v>
      </c>
      <c r="O79" s="18"/>
      <c r="P79" s="185">
        <v>188216968</v>
      </c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226"/>
      <c r="AR79" s="226"/>
      <c r="AS79" s="226"/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26"/>
      <c r="BF79" s="226"/>
      <c r="BG79" s="226"/>
      <c r="BH79" s="226"/>
      <c r="BI79" s="226"/>
      <c r="BJ79" s="226"/>
      <c r="BK79" s="226"/>
      <c r="BL79" s="226"/>
      <c r="BM79" s="226"/>
      <c r="BN79" s="226"/>
      <c r="BO79" s="226"/>
      <c r="BP79" s="226"/>
      <c r="BQ79" s="226"/>
      <c r="BR79" s="226"/>
      <c r="BS79" s="226"/>
      <c r="BT79" s="226"/>
      <c r="BU79" s="226"/>
      <c r="BV79" s="226"/>
      <c r="BW79" s="226"/>
      <c r="BX79" s="226"/>
      <c r="BY79" s="226"/>
      <c r="BZ79" s="226"/>
      <c r="CA79" s="226"/>
      <c r="CB79" s="226"/>
      <c r="CC79" s="226"/>
      <c r="CD79" s="226"/>
      <c r="CE79" s="226"/>
      <c r="CF79" s="226"/>
      <c r="CG79" s="226"/>
      <c r="CH79" s="226"/>
      <c r="CI79" s="226"/>
      <c r="CJ79" s="226"/>
      <c r="CK79" s="226"/>
      <c r="CL79" s="226"/>
      <c r="CM79" s="226"/>
      <c r="CN79" s="226"/>
      <c r="CO79" s="226"/>
      <c r="CP79" s="226"/>
      <c r="CQ79" s="226"/>
      <c r="CR79" s="226"/>
      <c r="CS79" s="226"/>
      <c r="CT79" s="226"/>
      <c r="CU79" s="226"/>
      <c r="CV79" s="226"/>
      <c r="CW79" s="226"/>
      <c r="CX79" s="226"/>
      <c r="CY79" s="226"/>
      <c r="CZ79" s="226"/>
      <c r="DA79" s="226"/>
      <c r="DB79" s="226"/>
      <c r="DC79" s="226"/>
      <c r="DD79" s="226"/>
      <c r="DE79" s="226"/>
      <c r="DF79" s="226"/>
      <c r="DG79" s="226"/>
    </row>
    <row r="80" spans="1:111" s="228" customFormat="1" ht="20.100000000000001" customHeight="1">
      <c r="A80" s="203" t="s">
        <v>16</v>
      </c>
      <c r="B80" s="226"/>
      <c r="C80" s="226"/>
      <c r="D80" s="226"/>
      <c r="E80" s="227"/>
      <c r="F80" s="226"/>
      <c r="G80" s="226"/>
      <c r="H80" s="16"/>
      <c r="I80" s="16"/>
      <c r="J80" s="237">
        <v>16649883</v>
      </c>
      <c r="K80" s="16"/>
      <c r="L80" s="229">
        <v>15829277</v>
      </c>
      <c r="M80" s="16"/>
      <c r="N80" s="237">
        <v>12044924</v>
      </c>
      <c r="O80" s="18"/>
      <c r="P80" s="185">
        <v>11489412</v>
      </c>
      <c r="Q80" s="226"/>
      <c r="R80" s="226"/>
      <c r="S80" s="226"/>
      <c r="T80" s="226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26"/>
      <c r="BF80" s="226"/>
      <c r="BG80" s="226"/>
      <c r="BH80" s="226"/>
      <c r="BI80" s="226"/>
      <c r="BJ80" s="226"/>
      <c r="BK80" s="226"/>
      <c r="BL80" s="226"/>
      <c r="BM80" s="226"/>
      <c r="BN80" s="226"/>
      <c r="BO80" s="226"/>
      <c r="BP80" s="226"/>
      <c r="BQ80" s="226"/>
      <c r="BR80" s="226"/>
      <c r="BS80" s="226"/>
      <c r="BT80" s="226"/>
      <c r="BU80" s="226"/>
      <c r="BV80" s="226"/>
      <c r="BW80" s="226"/>
      <c r="BX80" s="226"/>
      <c r="BY80" s="226"/>
      <c r="BZ80" s="226"/>
      <c r="CA80" s="226"/>
      <c r="CB80" s="226"/>
      <c r="CC80" s="226"/>
      <c r="CD80" s="226"/>
      <c r="CE80" s="226"/>
      <c r="CF80" s="226"/>
      <c r="CG80" s="226"/>
      <c r="CH80" s="226"/>
      <c r="CI80" s="226"/>
      <c r="CJ80" s="226"/>
      <c r="CK80" s="226"/>
      <c r="CL80" s="226"/>
      <c r="CM80" s="226"/>
      <c r="CN80" s="226"/>
      <c r="CO80" s="226"/>
      <c r="CP80" s="226"/>
      <c r="CQ80" s="226"/>
      <c r="CR80" s="226"/>
      <c r="CS80" s="226"/>
      <c r="CT80" s="226"/>
      <c r="CU80" s="226"/>
      <c r="CV80" s="226"/>
      <c r="CW80" s="226"/>
      <c r="CX80" s="226"/>
      <c r="CY80" s="226"/>
      <c r="CZ80" s="226"/>
      <c r="DA80" s="226"/>
      <c r="DB80" s="226"/>
      <c r="DC80" s="226"/>
      <c r="DD80" s="226"/>
      <c r="DE80" s="226"/>
      <c r="DF80" s="226"/>
      <c r="DG80" s="226"/>
    </row>
    <row r="81" spans="1:17" s="203" customFormat="1" ht="20.100000000000001" customHeight="1">
      <c r="A81" s="19" t="s">
        <v>81</v>
      </c>
      <c r="H81" s="25"/>
      <c r="J81" s="237">
        <v>24101658</v>
      </c>
      <c r="L81" s="23">
        <v>24355359</v>
      </c>
      <c r="N81" s="237">
        <v>0</v>
      </c>
      <c r="P81" s="185">
        <v>0</v>
      </c>
      <c r="Q81" s="226"/>
    </row>
    <row r="82" spans="1:17" s="203" customFormat="1" ht="20.100000000000001" customHeight="1">
      <c r="A82" s="19" t="s">
        <v>59</v>
      </c>
      <c r="H82" s="25"/>
      <c r="J82" s="240">
        <v>8617269</v>
      </c>
      <c r="L82" s="26">
        <v>9241049</v>
      </c>
      <c r="N82" s="240">
        <v>0</v>
      </c>
      <c r="P82" s="186">
        <v>0</v>
      </c>
      <c r="Q82" s="226"/>
    </row>
    <row r="83" spans="1:17" s="203" customFormat="1" ht="6" customHeight="1">
      <c r="A83" s="19"/>
      <c r="H83" s="25"/>
      <c r="J83" s="237"/>
      <c r="L83" s="17"/>
      <c r="N83" s="237"/>
      <c r="P83" s="17"/>
    </row>
    <row r="84" spans="1:17" s="203" customFormat="1" ht="20.100000000000001" customHeight="1">
      <c r="A84" s="1" t="s">
        <v>60</v>
      </c>
      <c r="H84" s="25"/>
      <c r="J84" s="240">
        <f>SUM(J78:J83)</f>
        <v>270378724</v>
      </c>
      <c r="L84" s="26">
        <f>SUM(L78:L83)</f>
        <v>346125014</v>
      </c>
      <c r="N84" s="240">
        <f>SUM(N78:N83)</f>
        <v>172609853</v>
      </c>
      <c r="P84" s="26">
        <f>SUM(P78:P82)</f>
        <v>206842758</v>
      </c>
    </row>
    <row r="85" spans="1:17" s="203" customFormat="1" ht="6" customHeight="1">
      <c r="A85" s="19"/>
      <c r="H85" s="25"/>
      <c r="I85" s="16"/>
      <c r="J85" s="237"/>
      <c r="K85" s="16"/>
      <c r="L85" s="17"/>
      <c r="M85" s="16"/>
      <c r="N85" s="237"/>
      <c r="O85" s="16"/>
      <c r="P85" s="17"/>
    </row>
    <row r="86" spans="1:17" s="203" customFormat="1" ht="20.100000000000001" customHeight="1">
      <c r="A86" s="1" t="s">
        <v>17</v>
      </c>
      <c r="C86" s="35"/>
      <c r="H86" s="25"/>
      <c r="I86" s="16"/>
      <c r="J86" s="240">
        <f>SUM(J74+J84)</f>
        <v>1053229320</v>
      </c>
      <c r="K86" s="16"/>
      <c r="L86" s="26">
        <f>SUM(L74+L84)</f>
        <v>1109824901</v>
      </c>
      <c r="M86" s="16"/>
      <c r="N86" s="240">
        <f>SUM(N74+N84)</f>
        <v>428801633</v>
      </c>
      <c r="O86" s="16"/>
      <c r="P86" s="26">
        <f>SUM(P74+P84)</f>
        <v>418638800</v>
      </c>
    </row>
    <row r="87" spans="1:17" s="203" customFormat="1" ht="20.100000000000001" customHeight="1">
      <c r="A87" s="1"/>
      <c r="C87" s="35"/>
      <c r="H87" s="25"/>
      <c r="I87" s="16"/>
      <c r="J87" s="17"/>
      <c r="K87" s="16"/>
      <c r="L87" s="17"/>
      <c r="M87" s="16"/>
      <c r="N87" s="17"/>
      <c r="O87" s="16"/>
      <c r="P87" s="17"/>
    </row>
    <row r="88" spans="1:17" s="203" customFormat="1" ht="20.100000000000001" customHeight="1">
      <c r="A88" s="1"/>
      <c r="C88" s="35"/>
      <c r="H88" s="25"/>
      <c r="I88" s="16"/>
      <c r="J88" s="17"/>
      <c r="K88" s="16"/>
      <c r="L88" s="17"/>
      <c r="M88" s="16"/>
      <c r="N88" s="17"/>
      <c r="O88" s="16"/>
      <c r="P88" s="17"/>
    </row>
    <row r="89" spans="1:17" s="203" customFormat="1" ht="20.100000000000001" customHeight="1">
      <c r="A89" s="1"/>
      <c r="C89" s="35"/>
      <c r="H89" s="25"/>
      <c r="I89" s="16"/>
      <c r="J89" s="17"/>
      <c r="K89" s="16"/>
      <c r="L89" s="17"/>
      <c r="M89" s="16"/>
      <c r="N89" s="17"/>
      <c r="O89" s="16"/>
      <c r="P89" s="17"/>
    </row>
    <row r="90" spans="1:17" s="203" customFormat="1" ht="20.100000000000001" customHeight="1">
      <c r="A90" s="1"/>
      <c r="C90" s="35"/>
      <c r="H90" s="25"/>
      <c r="I90" s="16"/>
      <c r="J90" s="17"/>
      <c r="K90" s="16"/>
      <c r="L90" s="17"/>
      <c r="M90" s="16"/>
      <c r="N90" s="17"/>
      <c r="O90" s="16"/>
      <c r="P90" s="17"/>
    </row>
    <row r="91" spans="1:17" s="203" customFormat="1" ht="25.5" customHeight="1">
      <c r="A91" s="1"/>
      <c r="C91" s="35"/>
      <c r="H91" s="25"/>
      <c r="I91" s="16"/>
      <c r="J91" s="17"/>
      <c r="K91" s="16"/>
      <c r="L91" s="17"/>
      <c r="M91" s="16"/>
      <c r="N91" s="17"/>
      <c r="O91" s="16"/>
      <c r="P91" s="17"/>
    </row>
    <row r="92" spans="1:17" s="203" customFormat="1" ht="21.95" customHeight="1">
      <c r="A92" s="29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1:17" s="1" customFormat="1" ht="19.899999999999999" customHeight="1">
      <c r="A93" s="1" t="str">
        <f>A47</f>
        <v xml:space="preserve">บริษัท เวฟ เอ็นเตอร์เทนเมนท์ จำกัด (มหาชน) </v>
      </c>
      <c r="H93" s="2"/>
      <c r="I93" s="2"/>
      <c r="J93" s="2"/>
      <c r="K93" s="2"/>
      <c r="L93" s="3"/>
      <c r="M93" s="2"/>
      <c r="N93" s="2"/>
      <c r="O93" s="2"/>
      <c r="P93" s="3"/>
      <c r="Q93" s="203"/>
    </row>
    <row r="94" spans="1:17" s="1" customFormat="1" ht="19.899999999999999" customHeight="1">
      <c r="A94" s="1" t="s">
        <v>144</v>
      </c>
      <c r="H94" s="2"/>
      <c r="I94" s="2"/>
      <c r="J94" s="2"/>
      <c r="K94" s="2"/>
      <c r="L94" s="3"/>
      <c r="M94" s="2"/>
      <c r="N94" s="2"/>
      <c r="O94" s="2"/>
      <c r="P94" s="3"/>
      <c r="Q94" s="203"/>
    </row>
    <row r="95" spans="1:17" s="1" customFormat="1" ht="19.899999999999999" customHeight="1">
      <c r="A95" s="30" t="str">
        <f>A49</f>
        <v>ณ วันที่ 31 มีนาคม พ.ศ. 2564</v>
      </c>
      <c r="B95" s="5"/>
      <c r="C95" s="5"/>
      <c r="D95" s="5"/>
      <c r="E95" s="5"/>
      <c r="F95" s="5"/>
      <c r="G95" s="5"/>
      <c r="H95" s="6"/>
      <c r="I95" s="6"/>
      <c r="J95" s="6"/>
      <c r="K95" s="6"/>
      <c r="L95" s="7"/>
      <c r="M95" s="6"/>
      <c r="N95" s="6"/>
      <c r="O95" s="6"/>
      <c r="P95" s="7"/>
    </row>
    <row r="96" spans="1:17" s="1" customFormat="1" ht="19.899999999999999" customHeight="1">
      <c r="H96" s="2"/>
      <c r="I96" s="2"/>
      <c r="J96" s="2"/>
      <c r="K96" s="2"/>
      <c r="L96" s="3"/>
      <c r="M96" s="2"/>
      <c r="N96" s="2"/>
      <c r="O96" s="2"/>
      <c r="P96" s="3"/>
    </row>
    <row r="97" spans="1:17" s="1" customFormat="1" ht="19.899999999999999" customHeight="1">
      <c r="H97" s="8"/>
      <c r="I97" s="8"/>
      <c r="J97" s="318" t="s">
        <v>46</v>
      </c>
      <c r="K97" s="318"/>
      <c r="L97" s="318"/>
      <c r="M97" s="9"/>
      <c r="N97" s="318" t="s">
        <v>94</v>
      </c>
      <c r="O97" s="318"/>
      <c r="P97" s="318"/>
    </row>
    <row r="98" spans="1:17" s="1" customFormat="1" ht="19.899999999999999" customHeight="1">
      <c r="H98" s="8"/>
      <c r="I98" s="8"/>
      <c r="J98" s="10" t="s">
        <v>125</v>
      </c>
      <c r="K98" s="9"/>
      <c r="L98" s="10" t="s">
        <v>126</v>
      </c>
      <c r="M98" s="9"/>
      <c r="N98" s="10" t="s">
        <v>125</v>
      </c>
      <c r="O98" s="9"/>
      <c r="P98" s="10" t="s">
        <v>126</v>
      </c>
    </row>
    <row r="99" spans="1:17" s="1" customFormat="1" ht="19.899999999999999" customHeight="1">
      <c r="H99" s="2"/>
      <c r="I99" s="2"/>
      <c r="J99" s="119" t="s">
        <v>192</v>
      </c>
      <c r="K99" s="2"/>
      <c r="L99" s="10" t="s">
        <v>53</v>
      </c>
      <c r="M99" s="9"/>
      <c r="N99" s="119" t="s">
        <v>192</v>
      </c>
      <c r="O99" s="9"/>
      <c r="P99" s="10" t="s">
        <v>53</v>
      </c>
    </row>
    <row r="100" spans="1:17" s="1" customFormat="1" ht="19.899999999999999" customHeight="1">
      <c r="H100" s="2"/>
      <c r="I100" s="2"/>
      <c r="J100" s="12" t="s">
        <v>193</v>
      </c>
      <c r="K100" s="13"/>
      <c r="L100" s="12" t="s">
        <v>153</v>
      </c>
      <c r="M100" s="14"/>
      <c r="N100" s="12" t="s">
        <v>193</v>
      </c>
      <c r="O100" s="13"/>
      <c r="P100" s="12" t="s">
        <v>153</v>
      </c>
    </row>
    <row r="101" spans="1:17" s="1" customFormat="1" ht="19.899999999999999" customHeight="1">
      <c r="H101" s="8"/>
      <c r="I101" s="8"/>
      <c r="J101" s="15" t="s">
        <v>31</v>
      </c>
      <c r="K101" s="2"/>
      <c r="L101" s="15" t="s">
        <v>31</v>
      </c>
      <c r="M101" s="2"/>
      <c r="N101" s="15" t="s">
        <v>31</v>
      </c>
      <c r="O101" s="2"/>
      <c r="P101" s="15" t="s">
        <v>31</v>
      </c>
    </row>
    <row r="102" spans="1:17" s="203" customFormat="1" ht="8.1" customHeight="1">
      <c r="A102" s="1"/>
      <c r="H102" s="25"/>
      <c r="I102" s="25"/>
      <c r="J102" s="237"/>
      <c r="K102" s="16"/>
      <c r="L102" s="17"/>
      <c r="M102" s="16"/>
      <c r="N102" s="237"/>
      <c r="O102" s="16"/>
      <c r="P102" s="17"/>
      <c r="Q102" s="1"/>
    </row>
    <row r="103" spans="1:17" s="203" customFormat="1" ht="19.899999999999999" customHeight="1">
      <c r="A103" s="1" t="s">
        <v>145</v>
      </c>
      <c r="H103" s="16"/>
      <c r="I103" s="16"/>
      <c r="J103" s="237"/>
      <c r="K103" s="16"/>
      <c r="L103" s="17"/>
      <c r="M103" s="16"/>
      <c r="N103" s="237"/>
      <c r="O103" s="18"/>
      <c r="P103" s="17"/>
      <c r="Q103" s="1"/>
    </row>
    <row r="104" spans="1:17" s="203" customFormat="1" ht="8.1" customHeight="1">
      <c r="A104" s="34"/>
      <c r="B104" s="35"/>
      <c r="C104" s="35"/>
      <c r="D104" s="35"/>
      <c r="E104" s="35"/>
      <c r="F104" s="35"/>
      <c r="G104" s="35"/>
      <c r="H104" s="16"/>
      <c r="I104" s="16"/>
      <c r="J104" s="237"/>
      <c r="K104" s="16"/>
      <c r="L104" s="17"/>
      <c r="M104" s="16"/>
      <c r="N104" s="237"/>
      <c r="O104" s="17"/>
      <c r="P104" s="17"/>
    </row>
    <row r="105" spans="1:17" s="203" customFormat="1" ht="19.899999999999999" customHeight="1">
      <c r="A105" s="1" t="s">
        <v>90</v>
      </c>
      <c r="H105" s="25"/>
      <c r="I105" s="16"/>
      <c r="J105" s="237"/>
      <c r="K105" s="16"/>
      <c r="L105" s="17"/>
      <c r="M105" s="16"/>
      <c r="N105" s="237"/>
      <c r="O105" s="18"/>
      <c r="P105" s="17"/>
    </row>
    <row r="106" spans="1:17" s="203" customFormat="1" ht="8.1" customHeight="1">
      <c r="A106" s="1"/>
      <c r="H106" s="25"/>
      <c r="I106" s="16"/>
      <c r="J106" s="237"/>
      <c r="K106" s="16"/>
      <c r="L106" s="17"/>
      <c r="M106" s="16"/>
      <c r="N106" s="237"/>
      <c r="O106" s="18"/>
      <c r="P106" s="17"/>
    </row>
    <row r="107" spans="1:17" s="203" customFormat="1" ht="19.899999999999999" customHeight="1">
      <c r="A107" s="19" t="s">
        <v>61</v>
      </c>
      <c r="H107" s="25"/>
      <c r="I107" s="16"/>
      <c r="J107" s="237"/>
      <c r="K107" s="17"/>
      <c r="L107" s="17"/>
      <c r="M107" s="17"/>
      <c r="N107" s="237"/>
      <c r="O107" s="17"/>
      <c r="P107" s="17"/>
    </row>
    <row r="108" spans="1:17" s="203" customFormat="1" ht="19.899999999999999" customHeight="1">
      <c r="A108" s="19"/>
      <c r="B108" s="203" t="s">
        <v>62</v>
      </c>
      <c r="H108" s="25"/>
      <c r="I108" s="16"/>
      <c r="J108" s="237"/>
      <c r="K108" s="17"/>
      <c r="L108" s="17"/>
      <c r="M108" s="17"/>
      <c r="N108" s="237"/>
      <c r="O108" s="17"/>
      <c r="P108" s="17"/>
    </row>
    <row r="109" spans="1:17" s="203" customFormat="1" ht="19.899999999999999" customHeight="1">
      <c r="A109" s="19"/>
      <c r="C109" s="203" t="s">
        <v>158</v>
      </c>
      <c r="H109" s="25"/>
      <c r="I109" s="16"/>
      <c r="J109" s="237"/>
      <c r="K109" s="17"/>
      <c r="L109" s="17"/>
      <c r="M109" s="17"/>
      <c r="N109" s="237"/>
      <c r="O109" s="17"/>
      <c r="P109" s="17"/>
    </row>
    <row r="110" spans="1:17" s="203" customFormat="1" ht="19.899999999999999" customHeight="1">
      <c r="A110" s="19"/>
      <c r="D110" s="203" t="s">
        <v>208</v>
      </c>
      <c r="H110" s="25"/>
      <c r="I110" s="16"/>
      <c r="J110" s="237"/>
      <c r="K110" s="17"/>
      <c r="L110" s="17"/>
      <c r="M110" s="17"/>
      <c r="N110" s="237"/>
      <c r="O110" s="17"/>
      <c r="P110" s="17"/>
    </row>
    <row r="111" spans="1:17" s="203" customFormat="1" ht="19.899999999999999" customHeight="1" thickBot="1">
      <c r="A111" s="19"/>
      <c r="D111" s="203" t="s">
        <v>82</v>
      </c>
      <c r="H111" s="25"/>
      <c r="I111" s="16"/>
      <c r="J111" s="241">
        <v>1520842672</v>
      </c>
      <c r="K111" s="17"/>
      <c r="L111" s="28">
        <v>1520842672</v>
      </c>
      <c r="M111" s="17"/>
      <c r="N111" s="241">
        <v>1520842672</v>
      </c>
      <c r="O111" s="17"/>
      <c r="P111" s="230">
        <v>1520842672</v>
      </c>
    </row>
    <row r="112" spans="1:17" s="203" customFormat="1" ht="8.1" customHeight="1" thickTop="1">
      <c r="A112" s="19"/>
      <c r="H112" s="16"/>
      <c r="I112" s="16"/>
      <c r="J112" s="244"/>
      <c r="K112" s="16"/>
      <c r="L112" s="231"/>
      <c r="M112" s="16"/>
      <c r="N112" s="244"/>
      <c r="O112" s="16"/>
      <c r="P112" s="231"/>
    </row>
    <row r="113" spans="1:17" s="203" customFormat="1" ht="19.899999999999999" customHeight="1">
      <c r="B113" s="203" t="s">
        <v>18</v>
      </c>
      <c r="H113" s="25"/>
      <c r="J113" s="237"/>
      <c r="K113" s="17"/>
      <c r="L113" s="17"/>
      <c r="M113" s="17"/>
      <c r="N113" s="237"/>
      <c r="O113" s="17"/>
      <c r="P113" s="17"/>
    </row>
    <row r="114" spans="1:17" s="203" customFormat="1" ht="19.899999999999999" customHeight="1">
      <c r="C114" s="203" t="s">
        <v>203</v>
      </c>
      <c r="H114" s="25"/>
      <c r="J114" s="237"/>
      <c r="K114" s="17"/>
      <c r="L114" s="17"/>
      <c r="M114" s="17"/>
      <c r="N114" s="237"/>
      <c r="O114" s="17"/>
      <c r="P114" s="17"/>
    </row>
    <row r="115" spans="1:17" s="203" customFormat="1" ht="19.899999999999999" customHeight="1">
      <c r="D115" s="203" t="s">
        <v>204</v>
      </c>
      <c r="H115" s="25"/>
      <c r="J115" s="237"/>
      <c r="K115" s="17"/>
      <c r="L115" s="17"/>
      <c r="M115" s="17"/>
      <c r="N115" s="237"/>
      <c r="O115" s="17"/>
      <c r="P115" s="17"/>
    </row>
    <row r="116" spans="1:17" s="203" customFormat="1" ht="19.899999999999999" customHeight="1">
      <c r="E116" s="203" t="s">
        <v>83</v>
      </c>
      <c r="H116" s="25"/>
      <c r="J116" s="237">
        <v>785261701</v>
      </c>
      <c r="K116" s="17"/>
      <c r="L116" s="23">
        <v>785261701</v>
      </c>
      <c r="M116" s="17"/>
      <c r="N116" s="237">
        <v>785261701</v>
      </c>
      <c r="O116" s="17"/>
      <c r="P116" s="185">
        <v>785261701</v>
      </c>
    </row>
    <row r="117" spans="1:17" s="203" customFormat="1" ht="19.899999999999999" customHeight="1">
      <c r="A117" s="203" t="s">
        <v>19</v>
      </c>
      <c r="H117" s="25"/>
      <c r="J117" s="237">
        <v>353617102</v>
      </c>
      <c r="K117" s="17"/>
      <c r="L117" s="23">
        <v>353617102</v>
      </c>
      <c r="M117" s="17"/>
      <c r="N117" s="237">
        <v>353617102</v>
      </c>
      <c r="O117" s="17"/>
      <c r="P117" s="185">
        <v>353617102</v>
      </c>
    </row>
    <row r="118" spans="1:17" s="203" customFormat="1" ht="19.899999999999999" customHeight="1">
      <c r="A118" s="203" t="s">
        <v>138</v>
      </c>
      <c r="H118" s="25"/>
      <c r="J118" s="237"/>
      <c r="K118" s="17"/>
      <c r="L118" s="17"/>
      <c r="M118" s="17"/>
      <c r="N118" s="237"/>
      <c r="O118" s="17"/>
      <c r="P118" s="17"/>
    </row>
    <row r="119" spans="1:17" s="203" customFormat="1" ht="19.899999999999999" customHeight="1">
      <c r="B119" s="203" t="s">
        <v>93</v>
      </c>
      <c r="H119" s="25"/>
      <c r="J119" s="237">
        <v>46795718</v>
      </c>
      <c r="K119" s="17"/>
      <c r="L119" s="23">
        <v>46795718</v>
      </c>
      <c r="M119" s="17"/>
      <c r="N119" s="237">
        <v>46795718</v>
      </c>
      <c r="O119" s="17"/>
      <c r="P119" s="185">
        <v>46795718</v>
      </c>
    </row>
    <row r="120" spans="1:17" s="203" customFormat="1" ht="19.899999999999999" customHeight="1">
      <c r="B120" s="203" t="s">
        <v>216</v>
      </c>
      <c r="H120" s="25"/>
      <c r="J120" s="237">
        <v>-350075209</v>
      </c>
      <c r="K120" s="17"/>
      <c r="L120" s="23">
        <v>-351227734</v>
      </c>
      <c r="M120" s="17"/>
      <c r="N120" s="237">
        <v>-483458754</v>
      </c>
      <c r="O120" s="17"/>
      <c r="P120" s="185">
        <v>-441968718</v>
      </c>
    </row>
    <row r="121" spans="1:17" s="203" customFormat="1" ht="19.899999999999999" customHeight="1">
      <c r="A121" s="203" t="s">
        <v>101</v>
      </c>
      <c r="H121" s="25"/>
      <c r="J121" s="240">
        <v>-14065563</v>
      </c>
      <c r="K121" s="17"/>
      <c r="L121" s="26">
        <v>-15300374</v>
      </c>
      <c r="M121" s="17"/>
      <c r="N121" s="240">
        <v>0</v>
      </c>
      <c r="O121" s="17"/>
      <c r="P121" s="186">
        <v>0</v>
      </c>
    </row>
    <row r="122" spans="1:17" s="203" customFormat="1" ht="8.1" customHeight="1">
      <c r="A122" s="19"/>
      <c r="H122" s="16"/>
      <c r="I122" s="16"/>
      <c r="J122" s="244"/>
      <c r="K122" s="16"/>
      <c r="L122" s="231"/>
      <c r="M122" s="16"/>
      <c r="N122" s="244"/>
      <c r="O122" s="16"/>
      <c r="P122" s="231"/>
    </row>
    <row r="123" spans="1:17" s="203" customFormat="1" ht="19.899999999999999" customHeight="1">
      <c r="A123" s="1" t="s">
        <v>139</v>
      </c>
      <c r="H123" s="16"/>
      <c r="I123" s="16"/>
      <c r="J123" s="240">
        <f>SUM(J116:J121)</f>
        <v>821533749</v>
      </c>
      <c r="K123" s="16"/>
      <c r="L123" s="26">
        <f>SUM(L116:L121)</f>
        <v>819146413</v>
      </c>
      <c r="M123" s="16"/>
      <c r="N123" s="240">
        <f>SUM(N116:N121)</f>
        <v>702215767</v>
      </c>
      <c r="O123" s="16"/>
      <c r="P123" s="26">
        <f>SUM(P116:P121)</f>
        <v>743705803</v>
      </c>
    </row>
    <row r="124" spans="1:17" s="203" customFormat="1" ht="8.1" customHeight="1">
      <c r="A124" s="19"/>
      <c r="E124" s="20"/>
      <c r="H124" s="16"/>
      <c r="I124" s="16"/>
      <c r="J124" s="237"/>
      <c r="K124" s="16"/>
      <c r="L124" s="17"/>
      <c r="M124" s="16"/>
      <c r="N124" s="237"/>
      <c r="O124" s="16"/>
      <c r="P124" s="17"/>
    </row>
    <row r="125" spans="1:17" s="203" customFormat="1" ht="19.899999999999999" customHeight="1">
      <c r="A125" s="1" t="s">
        <v>91</v>
      </c>
      <c r="H125" s="16"/>
      <c r="I125" s="16"/>
      <c r="J125" s="240">
        <f>SUM(J123:J123)</f>
        <v>821533749</v>
      </c>
      <c r="K125" s="16"/>
      <c r="L125" s="26">
        <f>SUM(L123:L123)</f>
        <v>819146413</v>
      </c>
      <c r="M125" s="16"/>
      <c r="N125" s="240">
        <f>SUM(N123:N123)</f>
        <v>702215767</v>
      </c>
      <c r="O125" s="16"/>
      <c r="P125" s="26">
        <f>SUM(P123:P123)</f>
        <v>743705803</v>
      </c>
    </row>
    <row r="126" spans="1:17" s="203" customFormat="1" ht="8.1" customHeight="1">
      <c r="A126" s="19"/>
      <c r="E126" s="20"/>
      <c r="H126" s="16"/>
      <c r="I126" s="16"/>
      <c r="J126" s="237"/>
      <c r="K126" s="16"/>
      <c r="L126" s="17"/>
      <c r="M126" s="16"/>
      <c r="N126" s="237"/>
      <c r="O126" s="16"/>
      <c r="P126" s="17"/>
    </row>
    <row r="127" spans="1:17" ht="19.899999999999999" customHeight="1" thickBot="1">
      <c r="A127" s="1" t="s">
        <v>92</v>
      </c>
      <c r="B127" s="203"/>
      <c r="C127" s="203"/>
      <c r="D127" s="203"/>
      <c r="E127" s="203"/>
      <c r="F127" s="203"/>
      <c r="G127" s="203"/>
      <c r="H127" s="16"/>
      <c r="I127" s="16"/>
      <c r="J127" s="241">
        <f>J86+J125</f>
        <v>1874763069</v>
      </c>
      <c r="K127" s="16"/>
      <c r="L127" s="28">
        <f>L86+L125</f>
        <v>1928971314</v>
      </c>
      <c r="M127" s="16"/>
      <c r="N127" s="241">
        <f>N86+N125</f>
        <v>1131017400</v>
      </c>
      <c r="O127" s="16"/>
      <c r="P127" s="28">
        <f>P86+P125</f>
        <v>1162344603</v>
      </c>
      <c r="Q127" s="203"/>
    </row>
    <row r="128" spans="1:17" ht="18" customHeight="1" thickTop="1">
      <c r="J128" s="36"/>
      <c r="L128" s="36"/>
      <c r="N128" s="36"/>
      <c r="P128" s="36"/>
    </row>
    <row r="129" spans="1:17" ht="23.1" customHeight="1"/>
    <row r="130" spans="1:17" ht="23.1" customHeight="1"/>
    <row r="131" spans="1:17" ht="23.1" customHeight="1"/>
    <row r="132" spans="1:17" ht="18" customHeight="1">
      <c r="N132" s="36"/>
    </row>
    <row r="133" spans="1:17" ht="18" customHeight="1">
      <c r="N133" s="36"/>
    </row>
    <row r="134" spans="1:17" ht="18" customHeight="1">
      <c r="N134" s="36"/>
    </row>
    <row r="135" spans="1:17" ht="18" customHeight="1">
      <c r="N135" s="36"/>
    </row>
    <row r="136" spans="1:17" ht="12" customHeight="1">
      <c r="N136" s="36"/>
    </row>
    <row r="137" spans="1:17" ht="12" customHeight="1">
      <c r="N137" s="36"/>
    </row>
    <row r="138" spans="1:17" s="203" customFormat="1" ht="21.95" customHeight="1">
      <c r="A138" s="29" t="str">
        <f>A92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19"/>
    </row>
    <row r="139" spans="1:17" ht="18" customHeight="1">
      <c r="Q139" s="203"/>
    </row>
    <row r="141" spans="1:17" ht="18" customHeight="1">
      <c r="J141" s="36"/>
      <c r="L141" s="36"/>
      <c r="N141" s="37"/>
      <c r="P141" s="36"/>
    </row>
  </sheetData>
  <mergeCells count="6">
    <mergeCell ref="J5:L5"/>
    <mergeCell ref="N5:P5"/>
    <mergeCell ref="J51:L51"/>
    <mergeCell ref="N51:P51"/>
    <mergeCell ref="J97:L97"/>
    <mergeCell ref="N97:P9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topLeftCell="A17" zoomScaleNormal="100" zoomScaleSheetLayoutView="91" workbookViewId="0">
      <selection activeCell="F31" sqref="F1:N1048576"/>
    </sheetView>
  </sheetViews>
  <sheetFormatPr defaultColWidth="9.140625" defaultRowHeight="21.6" customHeight="1"/>
  <cols>
    <col min="1" max="3" width="1.7109375" style="204" customWidth="1"/>
    <col min="4" max="4" width="11" style="204" customWidth="1"/>
    <col min="5" max="5" width="22.5703125" style="204" customWidth="1"/>
    <col min="6" max="6" width="7.7109375" style="204" customWidth="1"/>
    <col min="7" max="7" width="0.7109375" style="60" customWidth="1"/>
    <col min="8" max="8" width="11.28515625" style="60" customWidth="1"/>
    <col min="9" max="9" width="0.7109375" style="60" customWidth="1"/>
    <col min="10" max="10" width="11.28515625" style="60" customWidth="1"/>
    <col min="11" max="11" width="0.7109375" style="60" customWidth="1"/>
    <col min="12" max="12" width="11.28515625" style="60" customWidth="1"/>
    <col min="13" max="13" width="0.7109375" style="60" customWidth="1"/>
    <col min="14" max="14" width="11.28515625" style="60" customWidth="1"/>
    <col min="15" max="16384" width="9.140625" style="204"/>
  </cols>
  <sheetData>
    <row r="1" spans="1:14" ht="21.6" customHeight="1">
      <c r="A1" s="38" t="s">
        <v>30</v>
      </c>
      <c r="B1" s="39"/>
      <c r="C1" s="39"/>
      <c r="D1" s="39"/>
      <c r="E1" s="39"/>
      <c r="F1" s="40"/>
      <c r="G1" s="41"/>
      <c r="H1" s="41"/>
      <c r="I1" s="41"/>
      <c r="J1" s="41"/>
      <c r="K1" s="41"/>
      <c r="L1" s="41"/>
      <c r="M1" s="41"/>
      <c r="N1" s="41"/>
    </row>
    <row r="2" spans="1:14" ht="21.6" customHeight="1">
      <c r="A2" s="42" t="s">
        <v>33</v>
      </c>
      <c r="B2" s="39"/>
      <c r="C2" s="39"/>
      <c r="D2" s="39"/>
      <c r="E2" s="39"/>
      <c r="F2" s="40"/>
      <c r="G2" s="41"/>
      <c r="H2" s="41"/>
      <c r="I2" s="41"/>
      <c r="J2" s="41"/>
      <c r="K2" s="41"/>
      <c r="L2" s="41"/>
      <c r="M2" s="41"/>
      <c r="N2" s="41"/>
    </row>
    <row r="3" spans="1:14" ht="21.6" customHeight="1">
      <c r="A3" s="43" t="s">
        <v>194</v>
      </c>
      <c r="B3" s="44"/>
      <c r="C3" s="44"/>
      <c r="D3" s="44"/>
      <c r="E3" s="44"/>
      <c r="F3" s="45"/>
      <c r="G3" s="46"/>
      <c r="H3" s="46"/>
      <c r="I3" s="46"/>
      <c r="J3" s="46"/>
      <c r="K3" s="46"/>
      <c r="L3" s="46"/>
      <c r="M3" s="46"/>
      <c r="N3" s="46"/>
    </row>
    <row r="4" spans="1:14" ht="12.75" customHeight="1">
      <c r="A4" s="39"/>
      <c r="B4" s="39"/>
      <c r="C4" s="39"/>
      <c r="D4" s="39"/>
      <c r="E4" s="39"/>
      <c r="F4" s="40"/>
      <c r="G4" s="41"/>
      <c r="H4" s="41"/>
      <c r="I4" s="41"/>
      <c r="J4" s="41"/>
      <c r="K4" s="41"/>
      <c r="L4" s="41"/>
      <c r="M4" s="41"/>
      <c r="N4" s="41"/>
    </row>
    <row r="5" spans="1:14" ht="18" customHeight="1">
      <c r="A5" s="39"/>
      <c r="B5" s="39"/>
      <c r="C5" s="39"/>
      <c r="D5" s="39"/>
      <c r="E5" s="39"/>
      <c r="F5" s="40"/>
      <c r="G5" s="40"/>
      <c r="H5" s="319" t="s">
        <v>44</v>
      </c>
      <c r="I5" s="319"/>
      <c r="J5" s="319"/>
      <c r="K5" s="123"/>
      <c r="L5" s="320" t="s">
        <v>94</v>
      </c>
      <c r="M5" s="320"/>
      <c r="N5" s="320"/>
    </row>
    <row r="6" spans="1:14" ht="18" customHeight="1">
      <c r="A6" s="39"/>
      <c r="B6" s="39"/>
      <c r="C6" s="39"/>
      <c r="D6" s="39"/>
      <c r="E6" s="39"/>
      <c r="F6" s="40"/>
      <c r="G6" s="125"/>
      <c r="H6" s="124" t="s">
        <v>192</v>
      </c>
      <c r="I6" s="125"/>
      <c r="J6" s="124" t="s">
        <v>192</v>
      </c>
      <c r="K6" s="126"/>
      <c r="L6" s="124" t="s">
        <v>192</v>
      </c>
      <c r="M6" s="125"/>
      <c r="N6" s="124" t="s">
        <v>192</v>
      </c>
    </row>
    <row r="7" spans="1:14" ht="18" customHeight="1">
      <c r="A7" s="39"/>
      <c r="B7" s="39"/>
      <c r="C7" s="39"/>
      <c r="D7" s="39"/>
      <c r="E7" s="39"/>
      <c r="F7" s="40"/>
      <c r="G7" s="128"/>
      <c r="H7" s="127" t="s">
        <v>193</v>
      </c>
      <c r="I7" s="128"/>
      <c r="J7" s="127" t="s">
        <v>153</v>
      </c>
      <c r="K7" s="129"/>
      <c r="L7" s="127" t="s">
        <v>193</v>
      </c>
      <c r="M7" s="128"/>
      <c r="N7" s="127" t="s">
        <v>153</v>
      </c>
    </row>
    <row r="8" spans="1:14" ht="18" customHeight="1">
      <c r="A8" s="39"/>
      <c r="B8" s="39"/>
      <c r="C8" s="39"/>
      <c r="D8" s="39"/>
      <c r="E8" s="39"/>
      <c r="F8" s="184" t="s">
        <v>47</v>
      </c>
      <c r="G8" s="123"/>
      <c r="H8" s="131" t="s">
        <v>31</v>
      </c>
      <c r="I8" s="123"/>
      <c r="J8" s="131" t="s">
        <v>31</v>
      </c>
      <c r="K8" s="123"/>
      <c r="L8" s="131" t="s">
        <v>31</v>
      </c>
      <c r="M8" s="123"/>
      <c r="N8" s="131" t="s">
        <v>31</v>
      </c>
    </row>
    <row r="9" spans="1:14" ht="6" customHeight="1">
      <c r="A9" s="48"/>
      <c r="B9" s="48"/>
      <c r="C9" s="48"/>
      <c r="D9" s="48"/>
      <c r="E9" s="48"/>
      <c r="F9" s="49"/>
      <c r="G9" s="128"/>
      <c r="H9" s="245"/>
      <c r="I9" s="128"/>
      <c r="J9" s="128"/>
      <c r="K9" s="128"/>
      <c r="L9" s="245"/>
      <c r="M9" s="128"/>
      <c r="N9" s="128"/>
    </row>
    <row r="10" spans="1:14" ht="17.45" customHeight="1">
      <c r="A10" s="48" t="s">
        <v>243</v>
      </c>
      <c r="B10" s="48"/>
      <c r="C10" s="48"/>
      <c r="D10" s="48"/>
      <c r="E10" s="48"/>
      <c r="F10" s="49"/>
      <c r="G10" s="50"/>
      <c r="H10" s="246">
        <v>127880337</v>
      </c>
      <c r="I10" s="50"/>
      <c r="J10" s="146">
        <v>227643781</v>
      </c>
      <c r="K10" s="146"/>
      <c r="L10" s="252">
        <v>0</v>
      </c>
      <c r="M10" s="146"/>
      <c r="N10" s="75">
        <v>0</v>
      </c>
    </row>
    <row r="11" spans="1:14" ht="17.45" customHeight="1">
      <c r="A11" s="48" t="s">
        <v>244</v>
      </c>
      <c r="B11" s="48"/>
      <c r="C11" s="48"/>
      <c r="D11" s="48"/>
      <c r="E11" s="48"/>
      <c r="F11" s="49"/>
      <c r="G11" s="50"/>
      <c r="H11" s="247">
        <v>-84653996</v>
      </c>
      <c r="I11" s="50"/>
      <c r="J11" s="54">
        <v>-130609613</v>
      </c>
      <c r="K11" s="146"/>
      <c r="L11" s="250">
        <v>0</v>
      </c>
      <c r="M11" s="146"/>
      <c r="N11" s="54">
        <v>0</v>
      </c>
    </row>
    <row r="12" spans="1:14" ht="6" customHeight="1">
      <c r="A12" s="133"/>
      <c r="B12" s="48"/>
      <c r="C12" s="48"/>
      <c r="D12" s="48"/>
      <c r="E12" s="48"/>
      <c r="F12" s="49"/>
      <c r="G12" s="50"/>
      <c r="H12" s="246"/>
      <c r="I12" s="50"/>
      <c r="J12" s="50"/>
      <c r="K12" s="50"/>
      <c r="L12" s="246"/>
      <c r="M12" s="134"/>
      <c r="N12" s="50"/>
    </row>
    <row r="13" spans="1:14" ht="17.45" customHeight="1">
      <c r="A13" s="47" t="s">
        <v>52</v>
      </c>
      <c r="B13" s="48"/>
      <c r="C13" s="48"/>
      <c r="D13" s="48"/>
      <c r="E13" s="48"/>
      <c r="F13" s="49"/>
      <c r="G13" s="51"/>
      <c r="H13" s="248">
        <f>+H10+H11</f>
        <v>43226341</v>
      </c>
      <c r="I13" s="51"/>
      <c r="J13" s="51">
        <f>+J10+J11</f>
        <v>97034168</v>
      </c>
      <c r="K13" s="51"/>
      <c r="L13" s="248">
        <f>+L10+L11</f>
        <v>0</v>
      </c>
      <c r="M13" s="135"/>
      <c r="N13" s="51">
        <f>+N10+N11</f>
        <v>0</v>
      </c>
    </row>
    <row r="14" spans="1:14" ht="17.45" customHeight="1">
      <c r="A14" s="48" t="s">
        <v>21</v>
      </c>
      <c r="B14" s="133"/>
      <c r="C14" s="48"/>
      <c r="D14" s="48"/>
      <c r="E14" s="48"/>
      <c r="F14" s="49"/>
      <c r="G14" s="50"/>
      <c r="H14" s="246">
        <v>20090673</v>
      </c>
      <c r="I14" s="50"/>
      <c r="J14" s="146">
        <v>2609387</v>
      </c>
      <c r="K14" s="146"/>
      <c r="L14" s="249">
        <v>2423606</v>
      </c>
      <c r="M14" s="146"/>
      <c r="N14" s="75">
        <v>4118644</v>
      </c>
    </row>
    <row r="15" spans="1:14" ht="17.45" customHeight="1">
      <c r="A15" s="48" t="s">
        <v>22</v>
      </c>
      <c r="B15" s="48"/>
      <c r="C15" s="48"/>
      <c r="D15" s="48"/>
      <c r="E15" s="48"/>
      <c r="F15" s="49"/>
      <c r="G15" s="50"/>
      <c r="H15" s="248">
        <v>-43196350</v>
      </c>
      <c r="I15" s="50"/>
      <c r="J15" s="75">
        <v>-87916968</v>
      </c>
      <c r="K15" s="146"/>
      <c r="L15" s="249">
        <v>0</v>
      </c>
      <c r="M15" s="146"/>
      <c r="N15" s="75">
        <v>0</v>
      </c>
    </row>
    <row r="16" spans="1:14" s="53" customFormat="1" ht="17.45" customHeight="1">
      <c r="A16" s="48" t="s">
        <v>23</v>
      </c>
      <c r="B16" s="47"/>
      <c r="C16" s="48"/>
      <c r="D16" s="48"/>
      <c r="E16" s="48"/>
      <c r="F16" s="49"/>
      <c r="G16" s="50"/>
      <c r="H16" s="248">
        <v>-40293633</v>
      </c>
      <c r="I16" s="50"/>
      <c r="J16" s="75">
        <v>-55538955</v>
      </c>
      <c r="K16" s="146"/>
      <c r="L16" s="249">
        <v>-9496445</v>
      </c>
      <c r="M16" s="146"/>
      <c r="N16" s="75">
        <v>-13630043</v>
      </c>
    </row>
    <row r="17" spans="1:14" s="53" customFormat="1" ht="17.45" customHeight="1">
      <c r="A17" s="48" t="s">
        <v>205</v>
      </c>
      <c r="B17" s="47"/>
      <c r="C17" s="48"/>
      <c r="D17" s="48"/>
      <c r="E17" s="48"/>
      <c r="F17" s="49"/>
      <c r="G17" s="50"/>
      <c r="H17" s="248"/>
      <c r="I17" s="50"/>
      <c r="J17" s="75"/>
      <c r="K17" s="146"/>
      <c r="L17" s="249"/>
      <c r="M17" s="146"/>
      <c r="N17" s="75"/>
    </row>
    <row r="18" spans="1:14" s="53" customFormat="1" ht="17.45" customHeight="1">
      <c r="A18" s="48"/>
      <c r="B18" s="213" t="s">
        <v>206</v>
      </c>
      <c r="C18" s="48"/>
      <c r="D18" s="48"/>
      <c r="E18" s="48"/>
      <c r="F18" s="49"/>
      <c r="G18" s="50"/>
      <c r="H18" s="249">
        <v>0</v>
      </c>
      <c r="I18" s="50"/>
      <c r="J18" s="75">
        <v>0</v>
      </c>
      <c r="K18" s="146"/>
      <c r="L18" s="249">
        <v>-40949111</v>
      </c>
      <c r="M18" s="146"/>
      <c r="N18" s="75">
        <v>-9671267</v>
      </c>
    </row>
    <row r="19" spans="1:14" s="53" customFormat="1" ht="17.45" customHeight="1">
      <c r="A19" s="48" t="s">
        <v>222</v>
      </c>
      <c r="B19" s="47"/>
      <c r="C19" s="48"/>
      <c r="D19" s="48"/>
      <c r="E19" s="48"/>
      <c r="F19" s="49"/>
      <c r="G19" s="50"/>
      <c r="H19" s="248">
        <v>316015</v>
      </c>
      <c r="I19" s="50"/>
      <c r="J19" s="75">
        <v>-1172177</v>
      </c>
      <c r="K19" s="146"/>
      <c r="L19" s="249">
        <v>11299749</v>
      </c>
      <c r="M19" s="146"/>
      <c r="N19" s="75">
        <v>-1172177</v>
      </c>
    </row>
    <row r="20" spans="1:14" s="53" customFormat="1" ht="17.45" customHeight="1">
      <c r="A20" s="48" t="s">
        <v>64</v>
      </c>
      <c r="B20" s="47"/>
      <c r="C20" s="48"/>
      <c r="D20" s="48"/>
      <c r="E20" s="48"/>
      <c r="F20" s="49"/>
      <c r="G20" s="50"/>
      <c r="H20" s="248">
        <v>-8759695</v>
      </c>
      <c r="I20" s="50"/>
      <c r="J20" s="75">
        <v>-12282473</v>
      </c>
      <c r="K20" s="146"/>
      <c r="L20" s="249">
        <v>-4767835</v>
      </c>
      <c r="M20" s="146"/>
      <c r="N20" s="75">
        <v>-6136483</v>
      </c>
    </row>
    <row r="21" spans="1:14" s="53" customFormat="1" ht="17.45" customHeight="1">
      <c r="A21" s="53" t="s">
        <v>179</v>
      </c>
      <c r="B21" s="47"/>
      <c r="C21" s="48"/>
      <c r="D21" s="48"/>
      <c r="E21" s="48"/>
      <c r="F21" s="137">
        <v>9.1999999999999993</v>
      </c>
      <c r="G21" s="50"/>
      <c r="H21" s="247">
        <v>8593850</v>
      </c>
      <c r="I21" s="50"/>
      <c r="J21" s="54">
        <v>0</v>
      </c>
      <c r="K21" s="146"/>
      <c r="L21" s="250">
        <v>0</v>
      </c>
      <c r="M21" s="146"/>
      <c r="N21" s="54">
        <v>0</v>
      </c>
    </row>
    <row r="22" spans="1:14" s="53" customFormat="1" ht="6" customHeight="1">
      <c r="A22" s="47"/>
      <c r="B22" s="47"/>
      <c r="C22" s="48"/>
      <c r="D22" s="48"/>
      <c r="E22" s="48"/>
      <c r="F22" s="49"/>
      <c r="G22" s="50"/>
      <c r="H22" s="246"/>
      <c r="I22" s="50"/>
      <c r="J22" s="50"/>
      <c r="K22" s="50"/>
      <c r="L22" s="246"/>
      <c r="M22" s="134"/>
      <c r="N22" s="50"/>
    </row>
    <row r="23" spans="1:14" s="53" customFormat="1" ht="17.45" customHeight="1">
      <c r="A23" s="47" t="s">
        <v>209</v>
      </c>
      <c r="G23" s="51"/>
      <c r="H23" s="248">
        <f>SUM(H13:H22)</f>
        <v>-20022799</v>
      </c>
      <c r="I23" s="51"/>
      <c r="J23" s="51">
        <f>SUM(J13:J22)</f>
        <v>-57267018</v>
      </c>
      <c r="K23" s="51"/>
      <c r="L23" s="248">
        <f>SUM(L13:L22)</f>
        <v>-41490036</v>
      </c>
      <c r="M23" s="135"/>
      <c r="N23" s="51">
        <f>SUM(N13:N22)</f>
        <v>-26491326</v>
      </c>
    </row>
    <row r="24" spans="1:14" ht="17.45" customHeight="1">
      <c r="A24" s="48" t="s">
        <v>242</v>
      </c>
      <c r="F24" s="136">
        <v>14</v>
      </c>
      <c r="G24" s="50"/>
      <c r="H24" s="247">
        <v>252955</v>
      </c>
      <c r="I24" s="50"/>
      <c r="J24" s="54">
        <v>253702</v>
      </c>
      <c r="K24" s="146"/>
      <c r="L24" s="250">
        <v>0</v>
      </c>
      <c r="M24" s="77"/>
      <c r="N24" s="54">
        <v>0</v>
      </c>
    </row>
    <row r="25" spans="1:14" ht="6" customHeight="1">
      <c r="A25" s="48"/>
      <c r="F25" s="53"/>
      <c r="G25" s="50"/>
      <c r="H25" s="246"/>
      <c r="I25" s="50"/>
      <c r="J25" s="50"/>
      <c r="K25" s="135"/>
      <c r="L25" s="246"/>
      <c r="M25" s="50"/>
      <c r="N25" s="50"/>
    </row>
    <row r="26" spans="1:14" ht="17.45" customHeight="1">
      <c r="A26" s="47" t="s">
        <v>210</v>
      </c>
      <c r="F26" s="53"/>
      <c r="G26" s="51"/>
      <c r="H26" s="248">
        <f>SUM(H23:H25)</f>
        <v>-19769844</v>
      </c>
      <c r="I26" s="51"/>
      <c r="J26" s="51">
        <f t="shared" ref="J26" si="0">SUM(J23:J25)</f>
        <v>-57013316</v>
      </c>
      <c r="K26" s="51"/>
      <c r="L26" s="248">
        <f t="shared" ref="L26" si="1">SUM(L23:L25)</f>
        <v>-41490036</v>
      </c>
      <c r="M26" s="51"/>
      <c r="N26" s="51">
        <f t="shared" ref="N26" si="2">SUM(N23:N25)</f>
        <v>-26491326</v>
      </c>
    </row>
    <row r="27" spans="1:14" ht="17.45" customHeight="1">
      <c r="A27" s="48" t="s">
        <v>211</v>
      </c>
      <c r="F27" s="136" t="s">
        <v>228</v>
      </c>
      <c r="G27" s="50"/>
      <c r="H27" s="247">
        <v>20922369</v>
      </c>
      <c r="I27" s="50"/>
      <c r="J27" s="54">
        <v>-32773493</v>
      </c>
      <c r="K27" s="75"/>
      <c r="L27" s="250">
        <v>0</v>
      </c>
      <c r="M27" s="75"/>
      <c r="N27" s="54">
        <v>0</v>
      </c>
    </row>
    <row r="28" spans="1:14" ht="6" customHeight="1">
      <c r="A28" s="48"/>
      <c r="F28" s="53"/>
      <c r="G28" s="51"/>
      <c r="H28" s="248"/>
      <c r="I28" s="51"/>
      <c r="J28" s="51"/>
      <c r="K28" s="51"/>
      <c r="L28" s="248"/>
      <c r="M28" s="51"/>
      <c r="N28" s="51"/>
    </row>
    <row r="29" spans="1:14" ht="18" customHeight="1">
      <c r="A29" s="47" t="s">
        <v>240</v>
      </c>
      <c r="F29" s="53"/>
      <c r="G29" s="51"/>
      <c r="H29" s="247">
        <f>SUM(H26:H27)</f>
        <v>1152525</v>
      </c>
      <c r="I29" s="51"/>
      <c r="J29" s="132">
        <f>SUM(J26:J27)</f>
        <v>-89786809</v>
      </c>
      <c r="K29" s="51"/>
      <c r="L29" s="247">
        <f>SUM(L26:L27)</f>
        <v>-41490036</v>
      </c>
      <c r="M29" s="51"/>
      <c r="N29" s="132">
        <f>SUM(N26:N27)</f>
        <v>-26491326</v>
      </c>
    </row>
    <row r="30" spans="1:14" ht="6" customHeight="1">
      <c r="A30" s="47"/>
      <c r="F30" s="53"/>
      <c r="G30" s="51"/>
      <c r="H30" s="248"/>
      <c r="I30" s="51"/>
      <c r="J30" s="51"/>
      <c r="K30" s="51"/>
      <c r="L30" s="248"/>
      <c r="M30" s="51"/>
      <c r="N30" s="51"/>
    </row>
    <row r="31" spans="1:14" ht="17.45" customHeight="1">
      <c r="A31" s="47" t="s">
        <v>212</v>
      </c>
      <c r="B31" s="48"/>
      <c r="C31" s="48"/>
      <c r="D31" s="48"/>
      <c r="E31" s="48"/>
      <c r="F31" s="49"/>
      <c r="G31" s="50"/>
      <c r="H31" s="248"/>
      <c r="I31" s="50"/>
      <c r="J31" s="51"/>
      <c r="K31" s="50"/>
      <c r="L31" s="248"/>
      <c r="M31" s="50"/>
      <c r="N31" s="51"/>
    </row>
    <row r="32" spans="1:14" ht="6" customHeight="1">
      <c r="A32" s="48"/>
      <c r="B32" s="48"/>
      <c r="C32" s="48"/>
      <c r="D32" s="48"/>
      <c r="E32" s="48"/>
      <c r="F32" s="49"/>
      <c r="G32" s="50"/>
      <c r="H32" s="246"/>
      <c r="I32" s="50"/>
      <c r="J32" s="50"/>
      <c r="K32" s="50"/>
      <c r="L32" s="246"/>
      <c r="M32" s="50"/>
      <c r="N32" s="50"/>
    </row>
    <row r="33" spans="1:14" ht="17.45" customHeight="1">
      <c r="A33" s="48" t="s">
        <v>186</v>
      </c>
      <c r="B33" s="55"/>
      <c r="C33" s="48"/>
      <c r="D33" s="48"/>
      <c r="E33" s="48"/>
      <c r="F33" s="49"/>
      <c r="G33" s="50"/>
      <c r="H33" s="246"/>
      <c r="I33" s="50"/>
      <c r="J33" s="50"/>
      <c r="K33" s="50"/>
      <c r="L33" s="246"/>
      <c r="M33" s="50"/>
      <c r="N33" s="50"/>
    </row>
    <row r="34" spans="1:14" ht="17.45" customHeight="1">
      <c r="B34" s="204" t="s">
        <v>229</v>
      </c>
      <c r="C34" s="48"/>
      <c r="D34" s="48"/>
      <c r="E34" s="48"/>
      <c r="F34" s="49"/>
      <c r="G34" s="51"/>
      <c r="H34" s="248">
        <f>H26</f>
        <v>-19769844</v>
      </c>
      <c r="I34" s="51"/>
      <c r="J34" s="51">
        <f>J26</f>
        <v>-57013316</v>
      </c>
      <c r="K34" s="51"/>
      <c r="L34" s="248">
        <f>L26</f>
        <v>-41490036</v>
      </c>
      <c r="M34" s="50"/>
      <c r="N34" s="51">
        <f>N26</f>
        <v>-26491326</v>
      </c>
    </row>
    <row r="35" spans="1:14" ht="6" customHeight="1">
      <c r="A35" s="48"/>
      <c r="B35" s="55"/>
      <c r="C35" s="48"/>
      <c r="D35" s="48"/>
      <c r="E35" s="48"/>
      <c r="F35" s="49"/>
      <c r="G35" s="51"/>
      <c r="H35" s="248"/>
      <c r="I35" s="51"/>
      <c r="J35" s="51"/>
      <c r="K35" s="51"/>
      <c r="L35" s="248"/>
      <c r="M35" s="50"/>
      <c r="N35" s="51"/>
    </row>
    <row r="36" spans="1:14" ht="17.45" customHeight="1">
      <c r="B36" s="55" t="s">
        <v>141</v>
      </c>
      <c r="C36" s="48"/>
      <c r="D36" s="48"/>
      <c r="E36" s="48"/>
      <c r="F36" s="49"/>
      <c r="G36" s="51"/>
      <c r="H36" s="248"/>
      <c r="I36" s="51"/>
      <c r="J36" s="51"/>
      <c r="K36" s="51"/>
      <c r="L36" s="248"/>
      <c r="M36" s="50"/>
      <c r="N36" s="51"/>
    </row>
    <row r="37" spans="1:14" ht="17.45" customHeight="1">
      <c r="B37" s="204" t="s">
        <v>226</v>
      </c>
      <c r="E37" s="48"/>
      <c r="F37" s="136" t="s">
        <v>228</v>
      </c>
      <c r="G37" s="51"/>
      <c r="H37" s="250">
        <v>0</v>
      </c>
      <c r="I37" s="51"/>
      <c r="J37" s="54">
        <v>46314934</v>
      </c>
      <c r="K37" s="75"/>
      <c r="L37" s="250">
        <v>0</v>
      </c>
      <c r="M37" s="75"/>
      <c r="N37" s="54">
        <v>0</v>
      </c>
    </row>
    <row r="38" spans="1:14" ht="17.45" customHeight="1">
      <c r="A38" s="133" t="s">
        <v>109</v>
      </c>
      <c r="B38" s="47"/>
      <c r="C38" s="48"/>
      <c r="D38" s="48"/>
      <c r="E38" s="48"/>
      <c r="F38" s="49"/>
      <c r="G38" s="51"/>
      <c r="H38" s="248"/>
      <c r="I38" s="51"/>
      <c r="J38" s="51"/>
      <c r="K38" s="51"/>
      <c r="L38" s="248"/>
      <c r="M38" s="50"/>
      <c r="N38" s="51"/>
    </row>
    <row r="39" spans="1:14" ht="17.45" customHeight="1">
      <c r="A39" s="59"/>
      <c r="B39" s="48" t="s">
        <v>132</v>
      </c>
      <c r="C39" s="48"/>
      <c r="D39" s="48"/>
      <c r="E39" s="48"/>
      <c r="F39" s="49"/>
      <c r="G39" s="51"/>
      <c r="H39" s="247">
        <f>H27+H37</f>
        <v>20922369</v>
      </c>
      <c r="I39" s="51"/>
      <c r="J39" s="132">
        <f>J27+J37</f>
        <v>13541441</v>
      </c>
      <c r="K39" s="51"/>
      <c r="L39" s="247">
        <f>L27+L37</f>
        <v>0</v>
      </c>
      <c r="M39" s="50"/>
      <c r="N39" s="132">
        <f>N27+N37</f>
        <v>0</v>
      </c>
    </row>
    <row r="40" spans="1:14" ht="6" customHeight="1">
      <c r="A40" s="59"/>
      <c r="B40" s="47"/>
      <c r="C40" s="48"/>
      <c r="D40" s="48"/>
      <c r="E40" s="48"/>
      <c r="F40" s="49"/>
      <c r="G40" s="51"/>
      <c r="H40" s="248"/>
      <c r="I40" s="51"/>
      <c r="J40" s="51"/>
      <c r="K40" s="51"/>
      <c r="L40" s="248"/>
      <c r="M40" s="50"/>
      <c r="N40" s="51"/>
    </row>
    <row r="41" spans="1:14" ht="17.45" customHeight="1" thickBot="1">
      <c r="A41" s="59" t="s">
        <v>241</v>
      </c>
      <c r="B41" s="47"/>
      <c r="C41" s="48"/>
      <c r="D41" s="48"/>
      <c r="E41" s="48"/>
      <c r="F41" s="49"/>
      <c r="G41" s="51"/>
      <c r="H41" s="251">
        <f>H34+H39</f>
        <v>1152525</v>
      </c>
      <c r="I41" s="51"/>
      <c r="J41" s="138">
        <f>J34+J39</f>
        <v>-43471875</v>
      </c>
      <c r="K41" s="51"/>
      <c r="L41" s="251">
        <f>L34+L39</f>
        <v>-41490036</v>
      </c>
      <c r="M41" s="50"/>
      <c r="N41" s="138">
        <f>N34+N39</f>
        <v>-26491326</v>
      </c>
    </row>
    <row r="42" spans="1:14" ht="9" customHeight="1" thickTop="1">
      <c r="A42" s="59"/>
      <c r="B42" s="47"/>
      <c r="C42" s="48"/>
      <c r="D42" s="48"/>
      <c r="E42" s="48"/>
      <c r="F42" s="49"/>
      <c r="G42" s="51"/>
      <c r="H42" s="51"/>
      <c r="I42" s="51"/>
      <c r="J42" s="51"/>
      <c r="K42" s="51"/>
      <c r="L42" s="51"/>
      <c r="M42" s="50"/>
      <c r="N42" s="51"/>
    </row>
    <row r="43" spans="1:14" ht="9" customHeight="1">
      <c r="A43" s="59"/>
      <c r="B43" s="47"/>
      <c r="C43" s="48"/>
      <c r="D43" s="48"/>
      <c r="E43" s="48"/>
      <c r="F43" s="49"/>
      <c r="G43" s="51"/>
      <c r="H43" s="51"/>
      <c r="I43" s="51"/>
      <c r="J43" s="51"/>
      <c r="K43" s="51"/>
      <c r="L43" s="51"/>
      <c r="M43" s="50"/>
      <c r="N43" s="51"/>
    </row>
    <row r="44" spans="1:14" ht="9" customHeight="1">
      <c r="A44" s="59"/>
      <c r="B44" s="47"/>
      <c r="C44" s="48"/>
      <c r="D44" s="48"/>
      <c r="E44" s="48"/>
      <c r="F44" s="49"/>
      <c r="G44" s="51"/>
      <c r="H44" s="51"/>
      <c r="I44" s="51"/>
      <c r="J44" s="51"/>
      <c r="K44" s="51"/>
      <c r="L44" s="51"/>
      <c r="M44" s="50"/>
      <c r="N44" s="51"/>
    </row>
    <row r="45" spans="1:14" ht="18.75" customHeight="1">
      <c r="A45" s="59"/>
      <c r="B45" s="47"/>
      <c r="C45" s="48"/>
      <c r="D45" s="48"/>
      <c r="E45" s="48"/>
      <c r="F45" s="49"/>
      <c r="G45" s="51"/>
      <c r="H45" s="51"/>
      <c r="I45" s="51"/>
      <c r="J45" s="51"/>
      <c r="K45" s="51"/>
      <c r="L45" s="51"/>
      <c r="M45" s="50"/>
      <c r="N45" s="51"/>
    </row>
    <row r="46" spans="1:14" ht="18.75" customHeight="1">
      <c r="A46" s="59"/>
      <c r="B46" s="47"/>
      <c r="C46" s="48"/>
      <c r="D46" s="48"/>
      <c r="E46" s="48"/>
      <c r="F46" s="49"/>
      <c r="G46" s="51"/>
      <c r="H46" s="51"/>
      <c r="I46" s="51"/>
      <c r="J46" s="51"/>
      <c r="K46" s="51"/>
      <c r="L46" s="51"/>
      <c r="M46" s="50"/>
      <c r="N46" s="51"/>
    </row>
    <row r="47" spans="1:14" ht="18.75" customHeight="1">
      <c r="A47" s="59"/>
      <c r="B47" s="47"/>
      <c r="C47" s="48"/>
      <c r="D47" s="48"/>
      <c r="E47" s="48"/>
      <c r="F47" s="49"/>
      <c r="G47" s="51"/>
      <c r="H47" s="51"/>
      <c r="I47" s="51"/>
      <c r="J47" s="51"/>
      <c r="K47" s="51"/>
      <c r="L47" s="51"/>
      <c r="M47" s="50"/>
      <c r="N47" s="51"/>
    </row>
    <row r="48" spans="1:14" ht="18.75" customHeight="1">
      <c r="A48" s="59"/>
      <c r="B48" s="47"/>
      <c r="C48" s="48"/>
      <c r="D48" s="48"/>
      <c r="E48" s="48"/>
      <c r="F48" s="49"/>
      <c r="G48" s="51"/>
      <c r="H48" s="51"/>
      <c r="I48" s="51"/>
      <c r="J48" s="51"/>
      <c r="K48" s="51"/>
      <c r="L48" s="51"/>
      <c r="M48" s="50"/>
      <c r="N48" s="51"/>
    </row>
    <row r="49" spans="1:14" ht="18.75" customHeight="1">
      <c r="A49" s="59"/>
      <c r="B49" s="47"/>
      <c r="C49" s="48"/>
      <c r="D49" s="48"/>
      <c r="E49" s="48"/>
      <c r="F49" s="49"/>
      <c r="G49" s="51"/>
      <c r="H49" s="51"/>
      <c r="I49" s="51"/>
      <c r="J49" s="51"/>
      <c r="K49" s="51"/>
      <c r="L49" s="51"/>
      <c r="M49" s="50"/>
      <c r="N49" s="51"/>
    </row>
    <row r="50" spans="1:14" ht="18.75" customHeight="1">
      <c r="A50" s="59"/>
      <c r="B50" s="47"/>
      <c r="C50" s="48"/>
      <c r="D50" s="48"/>
      <c r="E50" s="48"/>
      <c r="F50" s="49"/>
      <c r="G50" s="51"/>
      <c r="H50" s="51"/>
      <c r="I50" s="51"/>
      <c r="J50" s="51"/>
      <c r="K50" s="51"/>
      <c r="L50" s="51"/>
      <c r="M50" s="50"/>
      <c r="N50" s="51"/>
    </row>
    <row r="51" spans="1:14" ht="18.75" customHeight="1">
      <c r="A51" s="59"/>
      <c r="B51" s="47"/>
      <c r="C51" s="48"/>
      <c r="D51" s="48"/>
      <c r="E51" s="48"/>
      <c r="F51" s="49"/>
      <c r="G51" s="51"/>
      <c r="H51" s="51"/>
      <c r="I51" s="51"/>
      <c r="J51" s="51"/>
      <c r="K51" s="51"/>
      <c r="L51" s="51"/>
      <c r="M51" s="50"/>
      <c r="N51" s="51"/>
    </row>
    <row r="52" spans="1:14" ht="15.75" customHeight="1">
      <c r="A52" s="59"/>
      <c r="B52" s="47"/>
      <c r="C52" s="48"/>
      <c r="D52" s="48"/>
      <c r="E52" s="48"/>
      <c r="F52" s="49"/>
      <c r="G52" s="51"/>
      <c r="H52" s="51"/>
      <c r="I52" s="51"/>
      <c r="J52" s="51"/>
      <c r="K52" s="51"/>
      <c r="L52" s="51"/>
      <c r="M52" s="50"/>
      <c r="N52" s="51"/>
    </row>
    <row r="53" spans="1:14" ht="21.95" customHeight="1">
      <c r="A53" s="44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3" s="56"/>
      <c r="C53" s="56"/>
      <c r="D53" s="56"/>
      <c r="E53" s="56"/>
      <c r="F53" s="56"/>
      <c r="G53" s="52"/>
      <c r="H53" s="52"/>
      <c r="I53" s="52"/>
      <c r="J53" s="52"/>
      <c r="K53" s="57"/>
      <c r="L53" s="52"/>
      <c r="M53" s="52"/>
      <c r="N53" s="52"/>
    </row>
    <row r="54" spans="1:14" ht="21.6" customHeight="1">
      <c r="A54" s="38" t="s">
        <v>30</v>
      </c>
      <c r="B54" s="39"/>
      <c r="C54" s="39"/>
      <c r="D54" s="39"/>
      <c r="E54" s="39"/>
      <c r="F54" s="40"/>
      <c r="G54" s="41"/>
      <c r="H54" s="41"/>
      <c r="I54" s="41"/>
      <c r="J54" s="41"/>
      <c r="K54" s="41"/>
      <c r="L54" s="41"/>
      <c r="M54" s="41"/>
      <c r="N54" s="41"/>
    </row>
    <row r="55" spans="1:14" ht="21.6" customHeight="1">
      <c r="A55" s="42" t="s">
        <v>146</v>
      </c>
      <c r="B55" s="39"/>
      <c r="C55" s="39"/>
      <c r="D55" s="39"/>
      <c r="E55" s="39"/>
      <c r="F55" s="40"/>
      <c r="G55" s="41"/>
      <c r="H55" s="41"/>
      <c r="I55" s="41"/>
      <c r="J55" s="41"/>
      <c r="K55" s="41"/>
      <c r="L55" s="41"/>
      <c r="M55" s="41"/>
      <c r="N55" s="41"/>
    </row>
    <row r="56" spans="1:14" ht="21.6" customHeight="1">
      <c r="A56" s="58" t="str">
        <f>+A3</f>
        <v>สำหรับงวดสามเดือนสิ้นสุดวันที่ 31 มีนาคม พ.ศ. 2564</v>
      </c>
      <c r="B56" s="44"/>
      <c r="C56" s="44"/>
      <c r="D56" s="44"/>
      <c r="E56" s="44"/>
      <c r="F56" s="45"/>
      <c r="G56" s="46"/>
      <c r="H56" s="46"/>
      <c r="I56" s="46"/>
      <c r="J56" s="46"/>
      <c r="K56" s="46"/>
      <c r="L56" s="46"/>
      <c r="M56" s="46"/>
      <c r="N56" s="46"/>
    </row>
    <row r="57" spans="1:14" ht="21.6" customHeight="1">
      <c r="A57" s="39"/>
      <c r="B57" s="39"/>
      <c r="C57" s="39"/>
      <c r="D57" s="39"/>
      <c r="E57" s="39"/>
      <c r="F57" s="40"/>
      <c r="G57" s="41"/>
      <c r="H57" s="41"/>
      <c r="I57" s="41"/>
      <c r="J57" s="41"/>
      <c r="K57" s="41"/>
      <c r="L57" s="41"/>
      <c r="M57" s="41"/>
      <c r="N57" s="41"/>
    </row>
    <row r="58" spans="1:14" ht="21.6" customHeight="1">
      <c r="A58" s="39"/>
      <c r="B58" s="39"/>
      <c r="C58" s="39"/>
      <c r="D58" s="39"/>
      <c r="E58" s="39"/>
      <c r="F58" s="40"/>
      <c r="G58" s="40"/>
      <c r="H58" s="319" t="s">
        <v>44</v>
      </c>
      <c r="I58" s="319"/>
      <c r="J58" s="319"/>
      <c r="K58" s="123"/>
      <c r="L58" s="320" t="s">
        <v>94</v>
      </c>
      <c r="M58" s="320"/>
      <c r="N58" s="320"/>
    </row>
    <row r="59" spans="1:14" ht="21.6" customHeight="1">
      <c r="A59" s="39"/>
      <c r="B59" s="39"/>
      <c r="C59" s="39"/>
      <c r="D59" s="39"/>
      <c r="E59" s="39"/>
      <c r="F59" s="40"/>
      <c r="G59" s="125"/>
      <c r="H59" s="124" t="s">
        <v>192</v>
      </c>
      <c r="I59" s="125"/>
      <c r="J59" s="124" t="s">
        <v>192</v>
      </c>
      <c r="K59" s="126"/>
      <c r="L59" s="124" t="s">
        <v>192</v>
      </c>
      <c r="M59" s="125"/>
      <c r="N59" s="124" t="s">
        <v>192</v>
      </c>
    </row>
    <row r="60" spans="1:14" ht="21.6" customHeight="1">
      <c r="A60" s="39"/>
      <c r="B60" s="39"/>
      <c r="C60" s="39"/>
      <c r="D60" s="39"/>
      <c r="E60" s="39"/>
      <c r="F60" s="40"/>
      <c r="G60" s="128"/>
      <c r="H60" s="127" t="s">
        <v>193</v>
      </c>
      <c r="I60" s="128"/>
      <c r="J60" s="127" t="s">
        <v>153</v>
      </c>
      <c r="K60" s="129"/>
      <c r="L60" s="127" t="s">
        <v>193</v>
      </c>
      <c r="M60" s="128"/>
      <c r="N60" s="127" t="s">
        <v>153</v>
      </c>
    </row>
    <row r="61" spans="1:14" ht="21.6" customHeight="1">
      <c r="A61" s="39"/>
      <c r="B61" s="39"/>
      <c r="C61" s="39"/>
      <c r="D61" s="39"/>
      <c r="E61" s="39"/>
      <c r="F61" s="130"/>
      <c r="G61" s="123"/>
      <c r="H61" s="131" t="s">
        <v>31</v>
      </c>
      <c r="I61" s="123"/>
      <c r="J61" s="131" t="s">
        <v>31</v>
      </c>
      <c r="K61" s="123"/>
      <c r="L61" s="131" t="s">
        <v>31</v>
      </c>
      <c r="M61" s="123"/>
      <c r="N61" s="131" t="s">
        <v>31</v>
      </c>
    </row>
    <row r="62" spans="1:14" ht="6" customHeight="1">
      <c r="A62" s="47"/>
      <c r="B62" s="48"/>
      <c r="C62" s="48"/>
      <c r="D62" s="48"/>
      <c r="E62" s="48"/>
      <c r="F62" s="49"/>
      <c r="G62" s="128"/>
      <c r="H62" s="245"/>
      <c r="I62" s="128"/>
      <c r="J62" s="128"/>
      <c r="K62" s="128"/>
      <c r="L62" s="245"/>
      <c r="M62" s="128"/>
      <c r="N62" s="128"/>
    </row>
    <row r="63" spans="1:14" ht="21.6" customHeight="1">
      <c r="A63" s="38" t="s">
        <v>118</v>
      </c>
      <c r="B63" s="47"/>
      <c r="C63" s="48"/>
      <c r="D63" s="48"/>
      <c r="E63" s="48"/>
      <c r="F63" s="49"/>
      <c r="G63" s="128"/>
      <c r="H63" s="245"/>
      <c r="I63" s="128"/>
      <c r="J63" s="128"/>
      <c r="K63" s="128"/>
      <c r="L63" s="245"/>
      <c r="M63" s="128"/>
      <c r="N63" s="128"/>
    </row>
    <row r="64" spans="1:14" ht="21.6" customHeight="1">
      <c r="A64" s="59"/>
      <c r="B64" s="204" t="s">
        <v>72</v>
      </c>
      <c r="C64" s="48"/>
      <c r="D64" s="48"/>
      <c r="E64" s="48"/>
      <c r="F64" s="49"/>
      <c r="G64" s="204"/>
      <c r="H64" s="253"/>
      <c r="I64" s="204"/>
      <c r="J64" s="204"/>
      <c r="K64" s="128"/>
      <c r="L64" s="245"/>
      <c r="M64" s="128"/>
      <c r="N64" s="128"/>
    </row>
    <row r="65" spans="1:14" ht="21.6" customHeight="1">
      <c r="A65" s="59"/>
      <c r="B65" s="47"/>
      <c r="C65" s="55" t="s">
        <v>134</v>
      </c>
      <c r="D65" s="55"/>
      <c r="E65" s="48"/>
      <c r="F65" s="49"/>
      <c r="G65" s="128"/>
      <c r="H65" s="245">
        <v>-19769844</v>
      </c>
      <c r="I65" s="128"/>
      <c r="J65" s="215">
        <v>-57013316</v>
      </c>
      <c r="K65" s="215"/>
      <c r="L65" s="258">
        <v>-41490036</v>
      </c>
      <c r="M65" s="187"/>
      <c r="N65" s="75">
        <v>-26491326</v>
      </c>
    </row>
    <row r="66" spans="1:14" ht="21.6" customHeight="1">
      <c r="A66" s="59"/>
      <c r="B66" s="47"/>
      <c r="C66" s="55" t="s">
        <v>133</v>
      </c>
      <c r="D66" s="55"/>
      <c r="E66" s="48"/>
      <c r="F66" s="49"/>
      <c r="G66" s="128"/>
      <c r="H66" s="250">
        <v>20922369</v>
      </c>
      <c r="I66" s="128"/>
      <c r="J66" s="214">
        <v>-7105205</v>
      </c>
      <c r="K66" s="215"/>
      <c r="L66" s="250">
        <v>0</v>
      </c>
      <c r="M66" s="187"/>
      <c r="N66" s="54">
        <v>0</v>
      </c>
    </row>
    <row r="67" spans="1:14" ht="6" customHeight="1">
      <c r="A67" s="59"/>
      <c r="B67" s="47"/>
      <c r="C67" s="55"/>
      <c r="D67" s="55"/>
      <c r="E67" s="48"/>
      <c r="F67" s="49"/>
      <c r="G67" s="128"/>
      <c r="H67" s="245"/>
      <c r="I67" s="128"/>
      <c r="J67" s="128"/>
      <c r="K67" s="128"/>
      <c r="L67" s="245"/>
      <c r="M67" s="128"/>
      <c r="N67" s="128"/>
    </row>
    <row r="68" spans="1:14" ht="21.6" customHeight="1">
      <c r="A68" s="59"/>
      <c r="B68" s="48" t="s">
        <v>142</v>
      </c>
      <c r="C68" s="55"/>
      <c r="D68" s="55"/>
      <c r="E68" s="48"/>
      <c r="F68" s="49"/>
      <c r="G68" s="128"/>
      <c r="H68" s="245">
        <f>SUM(H65:H66)</f>
        <v>1152525</v>
      </c>
      <c r="I68" s="128"/>
      <c r="J68" s="128">
        <f>SUM(J65:J66)</f>
        <v>-64118521</v>
      </c>
      <c r="K68" s="128"/>
      <c r="L68" s="245">
        <f>SUM(L65:L66)</f>
        <v>-41490036</v>
      </c>
      <c r="M68" s="128"/>
      <c r="N68" s="128">
        <f>SUM(N65:N66)</f>
        <v>-26491326</v>
      </c>
    </row>
    <row r="69" spans="1:14" ht="21.6" customHeight="1">
      <c r="B69" s="204" t="s">
        <v>73</v>
      </c>
      <c r="C69" s="53"/>
      <c r="D69" s="53"/>
      <c r="E69" s="53"/>
      <c r="F69" s="49"/>
      <c r="G69" s="50"/>
      <c r="H69" s="250">
        <v>0</v>
      </c>
      <c r="I69" s="50"/>
      <c r="J69" s="54">
        <v>-25668288</v>
      </c>
      <c r="K69" s="146"/>
      <c r="L69" s="250">
        <v>0</v>
      </c>
      <c r="M69" s="146"/>
      <c r="N69" s="54">
        <v>0</v>
      </c>
    </row>
    <row r="70" spans="1:14" ht="6" customHeight="1">
      <c r="C70" s="53"/>
      <c r="D70" s="53"/>
      <c r="E70" s="53"/>
      <c r="F70" s="49"/>
      <c r="G70" s="139"/>
      <c r="H70" s="254"/>
      <c r="I70" s="139"/>
      <c r="J70" s="135"/>
      <c r="K70" s="135"/>
      <c r="L70" s="254"/>
      <c r="M70" s="135"/>
      <c r="N70" s="135"/>
    </row>
    <row r="71" spans="1:14" ht="21.6" customHeight="1" thickBot="1">
      <c r="C71" s="53"/>
      <c r="D71" s="53"/>
      <c r="E71" s="53"/>
      <c r="F71" s="49"/>
      <c r="G71" s="128"/>
      <c r="H71" s="255">
        <f>SUM(H68:H69)</f>
        <v>1152525</v>
      </c>
      <c r="I71" s="128"/>
      <c r="J71" s="140">
        <f>SUM(J68:J69)</f>
        <v>-89786809</v>
      </c>
      <c r="K71" s="128"/>
      <c r="L71" s="255">
        <f t="shared" ref="L71" si="3">SUM(L68:L69)</f>
        <v>-41490036</v>
      </c>
      <c r="M71" s="128"/>
      <c r="N71" s="140">
        <f t="shared" ref="N71" si="4">SUM(N68:N69)</f>
        <v>-26491326</v>
      </c>
    </row>
    <row r="72" spans="1:14" ht="21.6" customHeight="1" thickTop="1">
      <c r="A72" s="59"/>
      <c r="B72" s="47"/>
      <c r="C72" s="48"/>
      <c r="D72" s="48"/>
      <c r="E72" s="48"/>
      <c r="F72" s="49"/>
      <c r="G72" s="128"/>
      <c r="H72" s="245"/>
      <c r="I72" s="128"/>
      <c r="J72" s="128"/>
      <c r="K72" s="128"/>
      <c r="L72" s="245"/>
      <c r="M72" s="128"/>
      <c r="N72" s="128"/>
    </row>
    <row r="73" spans="1:14" ht="21.6" customHeight="1">
      <c r="A73" s="59" t="s">
        <v>119</v>
      </c>
      <c r="B73" s="47"/>
      <c r="C73" s="48"/>
      <c r="D73" s="48"/>
      <c r="E73" s="48"/>
      <c r="F73" s="49"/>
      <c r="G73" s="128"/>
      <c r="H73" s="245"/>
      <c r="I73" s="128"/>
      <c r="J73" s="128"/>
      <c r="K73" s="128"/>
      <c r="L73" s="245"/>
      <c r="M73" s="128"/>
      <c r="N73" s="128"/>
    </row>
    <row r="74" spans="1:14" ht="21.6" customHeight="1">
      <c r="A74" s="59"/>
      <c r="B74" s="204" t="s">
        <v>72</v>
      </c>
      <c r="C74" s="48"/>
      <c r="D74" s="48"/>
      <c r="E74" s="48"/>
      <c r="F74" s="49"/>
      <c r="G74" s="128"/>
      <c r="H74" s="245"/>
      <c r="I74" s="128"/>
      <c r="J74" s="128"/>
      <c r="K74" s="128"/>
      <c r="L74" s="245"/>
      <c r="M74" s="128"/>
      <c r="N74" s="128"/>
    </row>
    <row r="75" spans="1:14" ht="21.6" customHeight="1">
      <c r="A75" s="59"/>
      <c r="B75" s="47"/>
      <c r="C75" s="55" t="s">
        <v>134</v>
      </c>
      <c r="D75" s="55"/>
      <c r="E75" s="48"/>
      <c r="F75" s="49"/>
      <c r="G75" s="128"/>
      <c r="H75" s="245">
        <v>-19769844</v>
      </c>
      <c r="I75" s="128"/>
      <c r="J75" s="215">
        <v>-57013316</v>
      </c>
      <c r="K75" s="215"/>
      <c r="L75" s="258">
        <v>-41490036</v>
      </c>
      <c r="M75" s="187"/>
      <c r="N75" s="187">
        <v>-26491326</v>
      </c>
    </row>
    <row r="76" spans="1:14" ht="21.6" customHeight="1">
      <c r="A76" s="59"/>
      <c r="B76" s="47"/>
      <c r="C76" s="55" t="s">
        <v>133</v>
      </c>
      <c r="D76" s="55"/>
      <c r="E76" s="48"/>
      <c r="F76" s="49"/>
      <c r="G76" s="128"/>
      <c r="H76" s="250">
        <v>20922369</v>
      </c>
      <c r="I76" s="128"/>
      <c r="J76" s="214">
        <v>38817711</v>
      </c>
      <c r="K76" s="215"/>
      <c r="L76" s="250">
        <v>0</v>
      </c>
      <c r="M76" s="187"/>
      <c r="N76" s="54">
        <v>0</v>
      </c>
    </row>
    <row r="77" spans="1:14" ht="6" customHeight="1">
      <c r="A77" s="59"/>
      <c r="B77" s="47"/>
      <c r="C77" s="48"/>
      <c r="D77" s="48"/>
      <c r="E77" s="48"/>
      <c r="F77" s="49"/>
      <c r="G77" s="128"/>
      <c r="H77" s="245"/>
      <c r="I77" s="128"/>
      <c r="J77" s="128"/>
      <c r="K77" s="128"/>
      <c r="L77" s="245"/>
      <c r="M77" s="128"/>
      <c r="N77" s="128"/>
    </row>
    <row r="78" spans="1:14" ht="21.6" customHeight="1">
      <c r="A78" s="59"/>
      <c r="B78" s="48" t="s">
        <v>142</v>
      </c>
      <c r="C78" s="48"/>
      <c r="D78" s="48"/>
      <c r="E78" s="48"/>
      <c r="F78" s="49"/>
      <c r="G78" s="128"/>
      <c r="H78" s="245">
        <f>SUM(H75:H76)</f>
        <v>1152525</v>
      </c>
      <c r="I78" s="128"/>
      <c r="J78" s="128">
        <f>SUM(J75:J76)</f>
        <v>-18195605</v>
      </c>
      <c r="K78" s="128"/>
      <c r="L78" s="245">
        <f>SUM(L75:L76)</f>
        <v>-41490036</v>
      </c>
      <c r="M78" s="128"/>
      <c r="N78" s="128">
        <f>SUM(N75:N76)</f>
        <v>-26491326</v>
      </c>
    </row>
    <row r="79" spans="1:14" ht="21.6" customHeight="1">
      <c r="A79" s="59"/>
      <c r="B79" s="48" t="s">
        <v>73</v>
      </c>
      <c r="C79" s="48"/>
      <c r="D79" s="48"/>
      <c r="E79" s="48"/>
      <c r="F79" s="49"/>
      <c r="G79" s="128"/>
      <c r="H79" s="250">
        <v>0</v>
      </c>
      <c r="I79" s="128"/>
      <c r="J79" s="54">
        <v>-25276270</v>
      </c>
      <c r="K79" s="215"/>
      <c r="L79" s="250">
        <v>0</v>
      </c>
      <c r="M79" s="187"/>
      <c r="N79" s="54">
        <v>0</v>
      </c>
    </row>
    <row r="80" spans="1:14" ht="6" customHeight="1">
      <c r="A80" s="59"/>
      <c r="B80" s="47"/>
      <c r="C80" s="48"/>
      <c r="D80" s="48"/>
      <c r="E80" s="48"/>
      <c r="F80" s="49"/>
      <c r="G80" s="128"/>
      <c r="H80" s="245"/>
      <c r="I80" s="128"/>
      <c r="J80" s="128"/>
      <c r="K80" s="128"/>
      <c r="L80" s="245"/>
      <c r="M80" s="128"/>
      <c r="N80" s="128"/>
    </row>
    <row r="81" spans="1:14" ht="21.6" customHeight="1" thickBot="1">
      <c r="A81" s="59"/>
      <c r="B81" s="47"/>
      <c r="C81" s="48"/>
      <c r="D81" s="48"/>
      <c r="E81" s="48"/>
      <c r="F81" s="49"/>
      <c r="G81" s="128"/>
      <c r="H81" s="255">
        <f>SUM(H78:H80)</f>
        <v>1152525</v>
      </c>
      <c r="I81" s="128"/>
      <c r="J81" s="140">
        <f>SUM(J78:J80)</f>
        <v>-43471875</v>
      </c>
      <c r="K81" s="128"/>
      <c r="L81" s="255">
        <f>SUM(L78:L80)</f>
        <v>-41490036</v>
      </c>
      <c r="M81" s="128"/>
      <c r="N81" s="140">
        <f>SUM(N78:N80)</f>
        <v>-26491326</v>
      </c>
    </row>
    <row r="82" spans="1:14" ht="21.6" customHeight="1" thickTop="1">
      <c r="A82" s="59"/>
      <c r="B82" s="47"/>
      <c r="C82" s="48"/>
      <c r="D82" s="48"/>
      <c r="E82" s="48"/>
      <c r="F82" s="49"/>
      <c r="G82" s="128"/>
      <c r="H82" s="245"/>
      <c r="I82" s="128"/>
      <c r="J82" s="128"/>
      <c r="K82" s="128"/>
      <c r="L82" s="245"/>
      <c r="M82" s="128"/>
      <c r="N82" s="128"/>
    </row>
    <row r="83" spans="1:14" ht="21.6" customHeight="1">
      <c r="A83" s="47" t="s">
        <v>120</v>
      </c>
      <c r="F83" s="49"/>
      <c r="G83" s="204"/>
      <c r="H83" s="253"/>
      <c r="I83" s="204"/>
      <c r="J83" s="204"/>
      <c r="K83" s="204"/>
      <c r="L83" s="253"/>
      <c r="M83" s="204"/>
      <c r="N83" s="204"/>
    </row>
    <row r="84" spans="1:14" ht="6" customHeight="1">
      <c r="A84" s="47"/>
      <c r="F84" s="49"/>
      <c r="G84" s="204"/>
      <c r="H84" s="253"/>
      <c r="I84" s="204"/>
      <c r="J84" s="204"/>
      <c r="K84" s="204"/>
      <c r="L84" s="253"/>
      <c r="M84" s="204"/>
      <c r="N84" s="204"/>
    </row>
    <row r="85" spans="1:14" ht="21.6" customHeight="1">
      <c r="A85" s="204" t="s">
        <v>181</v>
      </c>
      <c r="F85" s="49"/>
      <c r="G85" s="204"/>
      <c r="H85" s="253"/>
      <c r="I85" s="204"/>
      <c r="J85" s="204"/>
      <c r="K85" s="204"/>
      <c r="L85" s="253"/>
      <c r="M85" s="204"/>
      <c r="N85" s="204"/>
    </row>
    <row r="86" spans="1:14" ht="21.6" customHeight="1" thickBot="1">
      <c r="B86" s="55" t="s">
        <v>134</v>
      </c>
      <c r="F86" s="49"/>
      <c r="G86" s="63"/>
      <c r="H86" s="256">
        <v>-2.52E-2</v>
      </c>
      <c r="I86" s="63"/>
      <c r="J86" s="188">
        <v>-0.12180000000000001</v>
      </c>
      <c r="K86" s="216"/>
      <c r="L86" s="256">
        <v>-5.28E-2</v>
      </c>
      <c r="M86" s="189"/>
      <c r="N86" s="188">
        <v>-5.6599999999999998E-2</v>
      </c>
    </row>
    <row r="87" spans="1:14" ht="6" customHeight="1" thickTop="1">
      <c r="B87" s="55"/>
      <c r="F87" s="49"/>
      <c r="G87" s="63"/>
      <c r="H87" s="257"/>
      <c r="I87" s="63"/>
      <c r="J87" s="64"/>
      <c r="K87" s="63"/>
      <c r="L87" s="257"/>
      <c r="M87" s="63"/>
      <c r="N87" s="64"/>
    </row>
    <row r="88" spans="1:14" ht="21.6" customHeight="1" thickBot="1">
      <c r="B88" s="55" t="s">
        <v>133</v>
      </c>
      <c r="F88" s="49"/>
      <c r="G88" s="63"/>
      <c r="H88" s="256">
        <v>2.6599999999999999E-2</v>
      </c>
      <c r="I88" s="63"/>
      <c r="J88" s="188">
        <v>-1.52E-2</v>
      </c>
      <c r="K88" s="217"/>
      <c r="L88" s="256">
        <v>0</v>
      </c>
      <c r="M88" s="189"/>
      <c r="N88" s="141">
        <v>0</v>
      </c>
    </row>
    <row r="89" spans="1:14" ht="21.6" customHeight="1" thickTop="1">
      <c r="B89" s="55"/>
      <c r="F89" s="49"/>
      <c r="G89" s="63"/>
      <c r="H89" s="64"/>
      <c r="I89" s="63"/>
      <c r="J89" s="65"/>
      <c r="K89" s="63"/>
      <c r="L89" s="64"/>
      <c r="M89" s="63"/>
      <c r="N89" s="65"/>
    </row>
    <row r="90" spans="1:14" ht="21.6" customHeight="1">
      <c r="B90" s="55"/>
      <c r="F90" s="49"/>
      <c r="G90" s="63"/>
      <c r="H90" s="64"/>
      <c r="I90" s="63"/>
      <c r="J90" s="65"/>
      <c r="K90" s="63"/>
      <c r="L90" s="64"/>
      <c r="M90" s="63"/>
      <c r="N90" s="65"/>
    </row>
    <row r="91" spans="1:14" ht="21.6" customHeight="1">
      <c r="B91" s="55"/>
      <c r="F91" s="49"/>
      <c r="G91" s="63"/>
      <c r="H91" s="64"/>
      <c r="I91" s="63"/>
      <c r="J91" s="65"/>
      <c r="K91" s="63"/>
      <c r="L91" s="64"/>
      <c r="M91" s="63"/>
      <c r="N91" s="65"/>
    </row>
    <row r="92" spans="1:14" ht="21.6" customHeight="1">
      <c r="B92" s="55"/>
      <c r="F92" s="49"/>
      <c r="G92" s="63"/>
      <c r="H92" s="64"/>
      <c r="I92" s="63"/>
      <c r="J92" s="65"/>
      <c r="K92" s="63"/>
      <c r="L92" s="64"/>
      <c r="M92" s="63"/>
      <c r="N92" s="65"/>
    </row>
    <row r="93" spans="1:14" ht="22.5" customHeight="1">
      <c r="B93" s="55"/>
      <c r="F93" s="49"/>
      <c r="G93" s="63"/>
      <c r="H93" s="64"/>
      <c r="I93" s="63"/>
      <c r="J93" s="65"/>
      <c r="K93" s="63"/>
      <c r="L93" s="64"/>
      <c r="M93" s="63"/>
      <c r="N93" s="65"/>
    </row>
    <row r="94" spans="1:14" ht="21.6" customHeight="1">
      <c r="B94" s="55"/>
      <c r="F94" s="49"/>
      <c r="G94" s="63"/>
      <c r="H94" s="64"/>
      <c r="I94" s="63"/>
      <c r="J94" s="65"/>
      <c r="K94" s="63"/>
      <c r="L94" s="64"/>
      <c r="M94" s="63"/>
      <c r="N94" s="65"/>
    </row>
    <row r="95" spans="1:14" ht="19.5" customHeight="1"/>
    <row r="96" spans="1:14" ht="21.95" customHeight="1">
      <c r="A96" s="62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44"/>
      <c r="C96" s="44"/>
      <c r="D96" s="44"/>
      <c r="E96" s="44"/>
      <c r="F96" s="45"/>
      <c r="G96" s="61"/>
      <c r="H96" s="61"/>
      <c r="I96" s="61"/>
      <c r="J96" s="61"/>
      <c r="K96" s="61"/>
      <c r="L96" s="61"/>
      <c r="M96" s="61"/>
      <c r="N96" s="61"/>
    </row>
    <row r="108" spans="1:14" ht="21.6" customHeight="1">
      <c r="K108" s="66"/>
      <c r="L108" s="33"/>
      <c r="M108" s="66"/>
      <c r="N108" s="31"/>
    </row>
    <row r="109" spans="1:14" ht="21.6" customHeight="1">
      <c r="A109" s="31"/>
      <c r="K109" s="66"/>
      <c r="L109" s="33"/>
      <c r="M109" s="66"/>
      <c r="N109" s="31"/>
    </row>
    <row r="110" spans="1:14" ht="21.6" customHeight="1">
      <c r="K110" s="66"/>
      <c r="L110" s="33"/>
      <c r="M110" s="66"/>
      <c r="N110" s="31"/>
    </row>
    <row r="111" spans="1:14" ht="21.6" customHeight="1">
      <c r="A111" s="31"/>
      <c r="K111" s="66"/>
      <c r="L111" s="33"/>
      <c r="M111" s="66"/>
      <c r="N111" s="33"/>
    </row>
    <row r="112" spans="1:14" ht="21.6" customHeight="1">
      <c r="A112" s="31"/>
      <c r="K112" s="66"/>
      <c r="L112" s="33"/>
      <c r="M112" s="66"/>
      <c r="N112" s="33"/>
    </row>
    <row r="113" spans="1:14" ht="21.6" customHeight="1">
      <c r="A113" s="31"/>
    </row>
    <row r="114" spans="1:14" ht="21.6" customHeight="1">
      <c r="A114" s="31"/>
      <c r="K114" s="66"/>
      <c r="L114" s="33"/>
      <c r="M114" s="66"/>
      <c r="N114" s="33"/>
    </row>
    <row r="115" spans="1:14" ht="21.6" customHeight="1">
      <c r="A115" s="31"/>
      <c r="K115" s="66"/>
      <c r="L115" s="33"/>
      <c r="M115" s="66"/>
      <c r="N115" s="33"/>
    </row>
    <row r="116" spans="1:14" ht="21.6" customHeight="1">
      <c r="A116" s="31"/>
      <c r="K116" s="66"/>
      <c r="L116" s="33"/>
      <c r="M116" s="66"/>
      <c r="N116" s="33"/>
    </row>
    <row r="122" spans="1:14" ht="21.6" customHeight="1">
      <c r="K122" s="66"/>
      <c r="L122" s="33"/>
      <c r="M122" s="66"/>
      <c r="N122" s="33"/>
    </row>
    <row r="123" spans="1:14" ht="21.6" customHeight="1">
      <c r="A123" s="31"/>
      <c r="K123" s="66"/>
      <c r="L123" s="33"/>
      <c r="M123" s="66"/>
      <c r="N123" s="33"/>
    </row>
    <row r="124" spans="1:14" ht="21.6" customHeight="1">
      <c r="K124" s="66"/>
      <c r="L124" s="33"/>
      <c r="M124" s="66"/>
      <c r="N124" s="33"/>
    </row>
    <row r="125" spans="1:14" ht="21.6" customHeight="1">
      <c r="A125" s="31"/>
      <c r="K125" s="66"/>
      <c r="L125" s="33"/>
      <c r="M125" s="66"/>
      <c r="N125" s="33"/>
    </row>
    <row r="126" spans="1:14" ht="21.6" customHeight="1">
      <c r="K126" s="66"/>
      <c r="L126" s="33"/>
      <c r="M126" s="66"/>
      <c r="N126" s="33"/>
    </row>
    <row r="137" spans="11:14" ht="21.6" customHeight="1">
      <c r="K137" s="66"/>
      <c r="L137" s="33"/>
      <c r="M137" s="66"/>
      <c r="N137" s="33"/>
    </row>
    <row r="140" spans="11:14" ht="21.6" customHeight="1">
      <c r="K140" s="66"/>
      <c r="L140" s="33"/>
      <c r="M140" s="66"/>
      <c r="N140" s="33"/>
    </row>
    <row r="141" spans="11:14" ht="21.6" customHeight="1">
      <c r="K141" s="66"/>
      <c r="L141" s="33"/>
      <c r="M141" s="66"/>
      <c r="N141" s="33"/>
    </row>
    <row r="142" spans="11:14" ht="21.6" customHeight="1">
      <c r="K142" s="66"/>
      <c r="L142" s="33"/>
      <c r="M142" s="66"/>
      <c r="N142" s="33"/>
    </row>
    <row r="143" spans="11:14" ht="21.6" customHeight="1">
      <c r="K143" s="66"/>
      <c r="L143" s="33"/>
      <c r="M143" s="66"/>
      <c r="N143" s="33"/>
    </row>
    <row r="144" spans="11:14" ht="21.6" customHeight="1">
      <c r="K144" s="66"/>
      <c r="L144" s="33"/>
      <c r="M144" s="66"/>
      <c r="N144" s="33"/>
    </row>
    <row r="145" spans="11:14" ht="21.6" customHeight="1">
      <c r="K145" s="66"/>
      <c r="L145" s="33"/>
      <c r="M145" s="66"/>
      <c r="N145" s="33"/>
    </row>
    <row r="148" spans="11:14" ht="21.6" customHeight="1">
      <c r="K148" s="66"/>
      <c r="L148" s="33"/>
      <c r="M148" s="66"/>
      <c r="N148" s="33"/>
    </row>
  </sheetData>
  <mergeCells count="4">
    <mergeCell ref="H5:J5"/>
    <mergeCell ref="L5:N5"/>
    <mergeCell ref="H58:J58"/>
    <mergeCell ref="L58:N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zoomScaleNormal="100" zoomScaleSheetLayoutView="111" workbookViewId="0">
      <selection activeCell="Y16" sqref="Y16"/>
    </sheetView>
  </sheetViews>
  <sheetFormatPr defaultColWidth="10.7109375" defaultRowHeight="19.350000000000001" customHeight="1"/>
  <cols>
    <col min="1" max="1" width="1.7109375" style="205" customWidth="1"/>
    <col min="2" max="2" width="29.7109375" style="205" customWidth="1"/>
    <col min="3" max="3" width="7.140625" style="67" customWidth="1"/>
    <col min="4" max="4" width="0.42578125" style="205" customWidth="1"/>
    <col min="5" max="5" width="10.42578125" style="205" customWidth="1"/>
    <col min="6" max="6" width="0.42578125" style="205" customWidth="1"/>
    <col min="7" max="7" width="10.28515625" style="205" customWidth="1"/>
    <col min="8" max="8" width="0.42578125" style="205" customWidth="1"/>
    <col min="9" max="9" width="9.7109375" style="67" customWidth="1"/>
    <col min="10" max="10" width="0.42578125" style="205" customWidth="1"/>
    <col min="11" max="11" width="11.28515625" style="67" bestFit="1" customWidth="1"/>
    <col min="12" max="12" width="0.42578125" style="205" customWidth="1"/>
    <col min="13" max="13" width="9.7109375" style="205" customWidth="1"/>
    <col min="14" max="14" width="0.42578125" style="205" customWidth="1"/>
    <col min="15" max="15" width="10.5703125" style="67" customWidth="1"/>
    <col min="16" max="16" width="0.42578125" style="205" customWidth="1"/>
    <col min="17" max="17" width="12.85546875" style="205" customWidth="1"/>
    <col min="18" max="18" width="0.42578125" style="205" customWidth="1"/>
    <col min="19" max="19" width="11.5703125" style="205" customWidth="1"/>
    <col min="20" max="20" width="0.42578125" style="205" customWidth="1"/>
    <col min="21" max="21" width="10.28515625" style="205" customWidth="1"/>
    <col min="22" max="22" width="0.42578125" style="205" customWidth="1"/>
    <col min="23" max="23" width="10.85546875" style="205" customWidth="1"/>
    <col min="24" max="16384" width="10.7109375" style="205"/>
  </cols>
  <sheetData>
    <row r="1" spans="1:23" ht="19.350000000000001" customHeight="1">
      <c r="A1" s="232" t="s">
        <v>30</v>
      </c>
      <c r="B1" s="69"/>
      <c r="D1" s="206"/>
      <c r="E1" s="206"/>
      <c r="F1" s="206"/>
      <c r="G1" s="206"/>
      <c r="H1" s="206"/>
      <c r="I1" s="68"/>
      <c r="J1" s="68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3" ht="19.350000000000001" customHeight="1">
      <c r="A2" s="69" t="s">
        <v>97</v>
      </c>
      <c r="B2" s="69"/>
      <c r="D2" s="206"/>
      <c r="E2" s="206"/>
      <c r="F2" s="206"/>
      <c r="G2" s="206"/>
      <c r="H2" s="206"/>
      <c r="I2" s="68"/>
      <c r="J2" s="69"/>
      <c r="K2" s="69"/>
      <c r="L2" s="206"/>
      <c r="M2" s="206"/>
      <c r="N2" s="206"/>
      <c r="O2" s="69"/>
      <c r="P2" s="206"/>
      <c r="Q2" s="206"/>
      <c r="R2" s="206"/>
      <c r="S2" s="206"/>
      <c r="T2" s="206"/>
      <c r="U2" s="206"/>
      <c r="V2" s="206"/>
      <c r="W2" s="206"/>
    </row>
    <row r="3" spans="1:23" s="209" customFormat="1" ht="19.350000000000001" customHeight="1">
      <c r="A3" s="43" t="str">
        <f>'ไทย5-6'!A3</f>
        <v>สำหรับงวดสามเดือนสิ้นสุดวันที่ 31 มีนาคม พ.ศ. 2564</v>
      </c>
      <c r="B3" s="43"/>
      <c r="C3" s="70"/>
      <c r="D3" s="289"/>
      <c r="E3" s="289"/>
      <c r="F3" s="289"/>
      <c r="G3" s="289"/>
      <c r="H3" s="289"/>
      <c r="I3" s="71"/>
      <c r="J3" s="71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</row>
    <row r="4" spans="1:23" ht="19.350000000000001" customHeight="1">
      <c r="A4" s="206"/>
      <c r="B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s="82" customFormat="1" ht="19.350000000000001" customHeight="1">
      <c r="A5" s="81"/>
      <c r="B5" s="81"/>
      <c r="C5" s="291"/>
      <c r="D5" s="81"/>
      <c r="E5" s="321" t="s">
        <v>46</v>
      </c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82" customFormat="1" ht="19.350000000000001" customHeight="1">
      <c r="A6" s="81"/>
      <c r="B6" s="81"/>
      <c r="C6" s="291"/>
      <c r="D6" s="81"/>
      <c r="E6" s="321" t="s">
        <v>96</v>
      </c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212"/>
      <c r="U6" s="212"/>
      <c r="V6" s="212"/>
      <c r="W6" s="212"/>
    </row>
    <row r="7" spans="1:23" s="67" customFormat="1" ht="19.350000000000001" customHeight="1">
      <c r="C7" s="212"/>
      <c r="D7" s="83"/>
      <c r="E7" s="84"/>
      <c r="F7" s="83"/>
      <c r="G7" s="84"/>
      <c r="H7" s="83"/>
      <c r="I7" s="321" t="s">
        <v>215</v>
      </c>
      <c r="J7" s="321"/>
      <c r="K7" s="321"/>
      <c r="L7" s="218"/>
      <c r="M7" s="323" t="s">
        <v>101</v>
      </c>
      <c r="N7" s="323"/>
      <c r="O7" s="323"/>
      <c r="P7" s="323"/>
      <c r="Q7" s="323"/>
      <c r="R7" s="218"/>
      <c r="T7" s="83"/>
      <c r="U7" s="83"/>
      <c r="V7" s="83"/>
      <c r="W7" s="83"/>
    </row>
    <row r="8" spans="1:23" s="67" customFormat="1" ht="19.350000000000001" customHeight="1">
      <c r="H8" s="83"/>
      <c r="I8" s="84" t="s">
        <v>107</v>
      </c>
      <c r="J8" s="83"/>
      <c r="K8" s="83"/>
      <c r="L8" s="83"/>
      <c r="M8" s="83"/>
      <c r="N8" s="83"/>
      <c r="O8" s="83" t="s">
        <v>84</v>
      </c>
      <c r="P8" s="83"/>
      <c r="Q8" s="84" t="s">
        <v>102</v>
      </c>
      <c r="R8" s="83"/>
      <c r="S8" s="83" t="s">
        <v>24</v>
      </c>
      <c r="T8" s="83"/>
      <c r="U8" s="83" t="s">
        <v>198</v>
      </c>
      <c r="V8" s="83"/>
    </row>
    <row r="9" spans="1:23" s="67" customFormat="1" ht="19.350000000000001" customHeight="1">
      <c r="C9" s="212"/>
      <c r="D9" s="83"/>
      <c r="E9" s="84" t="s">
        <v>34</v>
      </c>
      <c r="F9" s="83"/>
      <c r="G9" s="84" t="s">
        <v>2</v>
      </c>
      <c r="H9" s="83"/>
      <c r="I9" s="84" t="s">
        <v>168</v>
      </c>
      <c r="J9" s="83"/>
      <c r="K9" s="83"/>
      <c r="L9" s="83"/>
      <c r="M9" s="84" t="s">
        <v>111</v>
      </c>
      <c r="O9" s="83" t="s">
        <v>85</v>
      </c>
      <c r="P9" s="83"/>
      <c r="Q9" s="84" t="s">
        <v>87</v>
      </c>
      <c r="R9" s="83"/>
      <c r="S9" s="83" t="s">
        <v>99</v>
      </c>
      <c r="T9" s="83"/>
      <c r="U9" s="83" t="s">
        <v>199</v>
      </c>
      <c r="V9" s="83"/>
      <c r="W9" s="83" t="s">
        <v>24</v>
      </c>
    </row>
    <row r="10" spans="1:23" s="67" customFormat="1" ht="19.350000000000001" customHeight="1">
      <c r="C10" s="212"/>
      <c r="D10" s="83"/>
      <c r="E10" s="84" t="s">
        <v>35</v>
      </c>
      <c r="F10" s="83"/>
      <c r="G10" s="84" t="s">
        <v>3</v>
      </c>
      <c r="H10" s="83"/>
      <c r="I10" s="84" t="s">
        <v>167</v>
      </c>
      <c r="J10" s="83"/>
      <c r="K10" s="83" t="s">
        <v>216</v>
      </c>
      <c r="L10" s="83"/>
      <c r="M10" s="83" t="s">
        <v>112</v>
      </c>
      <c r="O10" s="84" t="s">
        <v>86</v>
      </c>
      <c r="P10" s="83"/>
      <c r="Q10" s="84" t="s">
        <v>4</v>
      </c>
      <c r="R10" s="83"/>
      <c r="S10" s="83" t="s">
        <v>100</v>
      </c>
      <c r="T10" s="83"/>
      <c r="U10" s="83" t="s">
        <v>43</v>
      </c>
      <c r="V10" s="83"/>
      <c r="W10" s="83" t="s">
        <v>98</v>
      </c>
    </row>
    <row r="11" spans="1:23" s="67" customFormat="1" ht="19.350000000000001" customHeight="1">
      <c r="C11" s="212"/>
      <c r="D11" s="83"/>
      <c r="E11" s="292" t="s">
        <v>31</v>
      </c>
      <c r="F11" s="83"/>
      <c r="G11" s="292" t="s">
        <v>31</v>
      </c>
      <c r="H11" s="83"/>
      <c r="I11" s="292" t="s">
        <v>31</v>
      </c>
      <c r="J11" s="83"/>
      <c r="K11" s="292" t="s">
        <v>31</v>
      </c>
      <c r="L11" s="83"/>
      <c r="M11" s="292" t="s">
        <v>31</v>
      </c>
      <c r="O11" s="292" t="s">
        <v>31</v>
      </c>
      <c r="P11" s="83"/>
      <c r="Q11" s="292" t="s">
        <v>31</v>
      </c>
      <c r="R11" s="83"/>
      <c r="S11" s="292" t="s">
        <v>31</v>
      </c>
      <c r="T11" s="83"/>
      <c r="U11" s="292" t="s">
        <v>31</v>
      </c>
      <c r="V11" s="83"/>
      <c r="W11" s="292" t="s">
        <v>31</v>
      </c>
    </row>
    <row r="12" spans="1:23" ht="4.1500000000000004" customHeight="1">
      <c r="A12" s="85"/>
      <c r="B12" s="85"/>
      <c r="C12" s="293"/>
      <c r="D12" s="294"/>
      <c r="E12" s="77"/>
      <c r="F12" s="294"/>
      <c r="G12" s="77"/>
      <c r="H12" s="294"/>
      <c r="I12" s="77"/>
      <c r="J12" s="294"/>
      <c r="K12" s="75"/>
      <c r="L12" s="294"/>
      <c r="M12" s="75"/>
      <c r="O12" s="75"/>
      <c r="P12" s="294"/>
      <c r="Q12" s="77"/>
      <c r="R12" s="294"/>
      <c r="S12" s="77"/>
      <c r="T12" s="294"/>
      <c r="U12" s="75"/>
      <c r="V12" s="294"/>
      <c r="W12" s="77"/>
    </row>
    <row r="13" spans="1:23" ht="19.350000000000001" customHeight="1">
      <c r="A13" s="85" t="s">
        <v>159</v>
      </c>
      <c r="B13" s="85"/>
      <c r="C13" s="293"/>
      <c r="D13" s="294"/>
      <c r="E13" s="146">
        <v>467950000</v>
      </c>
      <c r="F13" s="294"/>
      <c r="G13" s="294">
        <v>448802180</v>
      </c>
      <c r="H13" s="294"/>
      <c r="I13" s="223">
        <v>46795718</v>
      </c>
      <c r="J13" s="294"/>
      <c r="K13" s="75">
        <v>-183311598</v>
      </c>
      <c r="L13" s="294"/>
      <c r="M13" s="75">
        <v>-1105925</v>
      </c>
      <c r="O13" s="75">
        <v>-48382854</v>
      </c>
      <c r="P13" s="294"/>
      <c r="Q13" s="294">
        <v>96051641</v>
      </c>
      <c r="R13" s="294"/>
      <c r="S13" s="75">
        <f>SUM(E13:R13)</f>
        <v>826799162</v>
      </c>
      <c r="T13" s="294"/>
      <c r="U13" s="75">
        <v>688142650</v>
      </c>
      <c r="V13" s="294"/>
      <c r="W13" s="191">
        <f>S13+U13</f>
        <v>1514941812</v>
      </c>
    </row>
    <row r="14" spans="1:23" ht="19.350000000000001" customHeight="1">
      <c r="A14" s="205" t="s">
        <v>127</v>
      </c>
      <c r="C14" s="293"/>
      <c r="D14" s="294"/>
      <c r="E14" s="75">
        <v>0</v>
      </c>
      <c r="F14" s="201"/>
      <c r="G14" s="75">
        <v>0</v>
      </c>
      <c r="H14" s="192"/>
      <c r="I14" s="75">
        <v>0</v>
      </c>
      <c r="J14" s="295"/>
      <c r="K14" s="75">
        <v>0</v>
      </c>
      <c r="L14" s="190"/>
      <c r="M14" s="75">
        <v>0</v>
      </c>
      <c r="N14" s="190"/>
      <c r="O14" s="75">
        <v>0</v>
      </c>
      <c r="P14" s="190"/>
      <c r="Q14" s="75">
        <v>0</v>
      </c>
      <c r="R14" s="190"/>
      <c r="S14" s="75">
        <f>SUM(E14:R14)</f>
        <v>0</v>
      </c>
      <c r="T14" s="190"/>
      <c r="U14" s="191">
        <v>-7900351</v>
      </c>
      <c r="V14" s="190"/>
      <c r="W14" s="191">
        <f>S14+U14</f>
        <v>-7900351</v>
      </c>
    </row>
    <row r="15" spans="1:23" ht="19.350000000000001" customHeight="1">
      <c r="A15" s="205" t="s">
        <v>117</v>
      </c>
      <c r="B15" s="85"/>
      <c r="C15" s="89"/>
      <c r="D15" s="233"/>
      <c r="E15" s="75">
        <v>0</v>
      </c>
      <c r="F15" s="77"/>
      <c r="G15" s="75">
        <v>0</v>
      </c>
      <c r="H15" s="77"/>
      <c r="I15" s="75">
        <v>0</v>
      </c>
      <c r="J15" s="77"/>
      <c r="K15" s="296">
        <v>-64118521</v>
      </c>
      <c r="L15" s="297"/>
      <c r="M15" s="75">
        <v>130672</v>
      </c>
      <c r="N15" s="298"/>
      <c r="O15" s="75">
        <v>45792244</v>
      </c>
      <c r="P15" s="297"/>
      <c r="Q15" s="75">
        <v>0</v>
      </c>
      <c r="R15" s="297"/>
      <c r="S15" s="75">
        <f>SUM(K15:Q15)</f>
        <v>-18195605</v>
      </c>
      <c r="T15" s="77"/>
      <c r="U15" s="75">
        <v>-25276270</v>
      </c>
      <c r="V15" s="299"/>
      <c r="W15" s="75">
        <f>S15+U15</f>
        <v>-43471875</v>
      </c>
    </row>
    <row r="16" spans="1:23" ht="19.350000000000001" customHeight="1">
      <c r="A16" s="205" t="s">
        <v>160</v>
      </c>
      <c r="B16" s="85"/>
      <c r="C16" s="300"/>
      <c r="D16" s="233"/>
      <c r="E16" s="301">
        <v>0</v>
      </c>
      <c r="F16" s="302"/>
      <c r="G16" s="301">
        <v>0</v>
      </c>
      <c r="H16" s="303"/>
      <c r="I16" s="301">
        <v>0</v>
      </c>
      <c r="J16" s="304"/>
      <c r="K16" s="301">
        <v>0</v>
      </c>
      <c r="L16" s="298"/>
      <c r="M16" s="301">
        <v>0</v>
      </c>
      <c r="N16" s="298"/>
      <c r="O16" s="301">
        <v>0</v>
      </c>
      <c r="P16" s="298"/>
      <c r="Q16" s="301">
        <v>-1429764</v>
      </c>
      <c r="R16" s="298"/>
      <c r="S16" s="301">
        <f>SUM(E16:R16)</f>
        <v>-1429764</v>
      </c>
      <c r="T16" s="298"/>
      <c r="U16" s="301">
        <v>-5457292</v>
      </c>
      <c r="V16" s="298"/>
      <c r="W16" s="301">
        <f>S16+U16</f>
        <v>-6887056</v>
      </c>
    </row>
    <row r="17" spans="1:23" ht="4.1500000000000004" customHeight="1">
      <c r="C17" s="293"/>
      <c r="D17" s="146"/>
      <c r="E17" s="146"/>
      <c r="F17" s="146"/>
      <c r="G17" s="146"/>
      <c r="H17" s="146"/>
      <c r="I17" s="146"/>
      <c r="J17" s="77"/>
      <c r="K17" s="146"/>
      <c r="L17" s="305"/>
      <c r="M17" s="146"/>
      <c r="O17" s="146"/>
      <c r="P17" s="305"/>
      <c r="Q17" s="77"/>
      <c r="R17" s="305"/>
      <c r="S17" s="77"/>
      <c r="T17" s="77"/>
      <c r="U17" s="77"/>
      <c r="V17" s="306"/>
      <c r="W17" s="77"/>
    </row>
    <row r="18" spans="1:23" ht="19.350000000000001" customHeight="1" thickBot="1">
      <c r="A18" s="85" t="s">
        <v>197</v>
      </c>
      <c r="B18" s="85"/>
      <c r="C18" s="293"/>
      <c r="D18" s="77"/>
      <c r="E18" s="307">
        <f>SUM(E13:E17)</f>
        <v>467950000</v>
      </c>
      <c r="F18" s="77"/>
      <c r="G18" s="307">
        <f>SUM(G13:G17)</f>
        <v>448802180</v>
      </c>
      <c r="H18" s="294"/>
      <c r="I18" s="307">
        <f>SUM(I13:I17)</f>
        <v>46795718</v>
      </c>
      <c r="J18" s="294"/>
      <c r="K18" s="308">
        <f>SUM(K13:K17)</f>
        <v>-247430119</v>
      </c>
      <c r="L18" s="305"/>
      <c r="M18" s="308">
        <f>SUM(M13:M17)</f>
        <v>-975253</v>
      </c>
      <c r="O18" s="308">
        <f>SUM(O13:O17)</f>
        <v>-2590610</v>
      </c>
      <c r="P18" s="305"/>
      <c r="Q18" s="308">
        <f>SUM(Q13:Q17)</f>
        <v>94621877</v>
      </c>
      <c r="R18" s="305"/>
      <c r="S18" s="307">
        <f>SUM(S13:S17)</f>
        <v>807173793</v>
      </c>
      <c r="T18" s="294"/>
      <c r="U18" s="309">
        <f>SUM(U13:U17)</f>
        <v>649508737</v>
      </c>
      <c r="V18" s="306"/>
      <c r="W18" s="307">
        <f>SUM(W13:W17)</f>
        <v>1456682530</v>
      </c>
    </row>
    <row r="19" spans="1:23" ht="19.350000000000001" customHeight="1" thickTop="1">
      <c r="A19" s="85"/>
      <c r="B19" s="85"/>
      <c r="C19" s="293"/>
      <c r="D19" s="77"/>
      <c r="E19" s="77"/>
      <c r="F19" s="77"/>
      <c r="G19" s="77"/>
      <c r="H19" s="294"/>
      <c r="I19" s="77"/>
      <c r="J19" s="294"/>
      <c r="K19" s="310"/>
      <c r="L19" s="305"/>
      <c r="M19" s="75"/>
      <c r="O19" s="310"/>
      <c r="P19" s="305"/>
      <c r="Q19" s="310"/>
      <c r="R19" s="305"/>
      <c r="S19" s="77"/>
      <c r="T19" s="294"/>
      <c r="U19" s="75"/>
      <c r="V19" s="306"/>
      <c r="W19" s="77"/>
    </row>
    <row r="20" spans="1:23" ht="19.350000000000001" customHeight="1">
      <c r="A20" s="85" t="s">
        <v>195</v>
      </c>
      <c r="B20" s="85"/>
      <c r="C20" s="293"/>
      <c r="D20" s="294"/>
      <c r="E20" s="311">
        <v>785261701</v>
      </c>
      <c r="F20" s="294"/>
      <c r="G20" s="312">
        <v>353617102</v>
      </c>
      <c r="H20" s="294"/>
      <c r="I20" s="273">
        <v>46795718</v>
      </c>
      <c r="J20" s="294"/>
      <c r="K20" s="249">
        <v>-351227734</v>
      </c>
      <c r="L20" s="294"/>
      <c r="M20" s="249">
        <v>0</v>
      </c>
      <c r="O20" s="249">
        <v>-14237135</v>
      </c>
      <c r="P20" s="294"/>
      <c r="Q20" s="249">
        <v>-1063239</v>
      </c>
      <c r="R20" s="294"/>
      <c r="S20" s="313">
        <f>SUM(E20:R20)</f>
        <v>819146413</v>
      </c>
      <c r="T20" s="294"/>
      <c r="U20" s="249">
        <v>0</v>
      </c>
      <c r="V20" s="294"/>
      <c r="W20" s="273">
        <f>S20+U20</f>
        <v>819146413</v>
      </c>
    </row>
    <row r="21" spans="1:23" ht="19.350000000000001" customHeight="1">
      <c r="A21" s="205" t="s">
        <v>109</v>
      </c>
      <c r="B21" s="85"/>
      <c r="C21" s="89"/>
      <c r="D21" s="233"/>
      <c r="E21" s="249">
        <v>0</v>
      </c>
      <c r="F21" s="233"/>
      <c r="G21" s="249">
        <v>0</v>
      </c>
      <c r="H21" s="87"/>
      <c r="I21" s="249">
        <v>0</v>
      </c>
      <c r="J21" s="88"/>
      <c r="K21" s="249">
        <v>1152525</v>
      </c>
      <c r="L21" s="209"/>
      <c r="M21" s="249">
        <v>0</v>
      </c>
      <c r="O21" s="249">
        <v>0</v>
      </c>
      <c r="P21" s="209"/>
      <c r="Q21" s="249">
        <v>0</v>
      </c>
      <c r="R21" s="209"/>
      <c r="S21" s="249">
        <f>SUM(E21:R21)</f>
        <v>1152525</v>
      </c>
      <c r="U21" s="249">
        <v>0</v>
      </c>
      <c r="W21" s="273">
        <f t="shared" ref="W21:W22" si="0">S21+U21</f>
        <v>1152525</v>
      </c>
    </row>
    <row r="22" spans="1:23" ht="19.350000000000001" customHeight="1">
      <c r="A22" s="205" t="s">
        <v>161</v>
      </c>
      <c r="C22" s="300"/>
      <c r="D22" s="77"/>
      <c r="E22" s="250">
        <v>0</v>
      </c>
      <c r="F22" s="77"/>
      <c r="G22" s="250">
        <v>0</v>
      </c>
      <c r="H22" s="77"/>
      <c r="I22" s="250">
        <v>0</v>
      </c>
      <c r="J22" s="77"/>
      <c r="K22" s="250">
        <v>0</v>
      </c>
      <c r="L22" s="305"/>
      <c r="M22" s="250">
        <v>0</v>
      </c>
      <c r="O22" s="314">
        <v>1234811</v>
      </c>
      <c r="P22" s="305"/>
      <c r="Q22" s="250">
        <v>0</v>
      </c>
      <c r="R22" s="305"/>
      <c r="S22" s="250">
        <f t="shared" ref="S22" si="1">SUM(E22:R22)</f>
        <v>1234811</v>
      </c>
      <c r="T22" s="77"/>
      <c r="U22" s="250">
        <v>0</v>
      </c>
      <c r="V22" s="306"/>
      <c r="W22" s="250">
        <f t="shared" si="0"/>
        <v>1234811</v>
      </c>
    </row>
    <row r="23" spans="1:23" ht="4.7" customHeight="1">
      <c r="C23" s="293"/>
      <c r="D23" s="146"/>
      <c r="E23" s="311"/>
      <c r="F23" s="146"/>
      <c r="G23" s="311"/>
      <c r="H23" s="146"/>
      <c r="I23" s="311"/>
      <c r="J23" s="77"/>
      <c r="K23" s="311"/>
      <c r="L23" s="305"/>
      <c r="M23" s="311"/>
      <c r="O23" s="311"/>
      <c r="P23" s="305"/>
      <c r="Q23" s="313"/>
      <c r="R23" s="305"/>
      <c r="S23" s="313"/>
      <c r="T23" s="77"/>
      <c r="U23" s="313"/>
      <c r="V23" s="306"/>
      <c r="W23" s="313"/>
    </row>
    <row r="24" spans="1:23" ht="19.350000000000001" customHeight="1" thickBot="1">
      <c r="A24" s="85" t="s">
        <v>196</v>
      </c>
      <c r="B24" s="85"/>
      <c r="C24" s="293"/>
      <c r="D24" s="77"/>
      <c r="E24" s="315">
        <f>SUM(E20:E23)</f>
        <v>785261701</v>
      </c>
      <c r="F24" s="77"/>
      <c r="G24" s="315">
        <f>SUM(G20:G23)</f>
        <v>353617102</v>
      </c>
      <c r="H24" s="294"/>
      <c r="I24" s="315">
        <f>SUM(I20:I23)</f>
        <v>46795718</v>
      </c>
      <c r="J24" s="294"/>
      <c r="K24" s="316">
        <f>SUM(K20:K23)</f>
        <v>-350075209</v>
      </c>
      <c r="L24" s="305"/>
      <c r="M24" s="317">
        <v>0</v>
      </c>
      <c r="O24" s="316">
        <f>SUM(O20:O23)</f>
        <v>-13002324</v>
      </c>
      <c r="P24" s="305"/>
      <c r="Q24" s="316">
        <f>SUM(Q20:Q23)</f>
        <v>-1063239</v>
      </c>
      <c r="R24" s="305"/>
      <c r="S24" s="315">
        <f>SUM(S20:S23)</f>
        <v>821533749</v>
      </c>
      <c r="T24" s="294"/>
      <c r="U24" s="317">
        <f>SUM(U20:U23)</f>
        <v>0</v>
      </c>
      <c r="V24" s="306"/>
      <c r="W24" s="315">
        <f>SUM(W20:W23)</f>
        <v>821533749</v>
      </c>
    </row>
    <row r="25" spans="1:23" ht="17.45" customHeight="1" thickTop="1">
      <c r="A25" s="85"/>
      <c r="B25" s="85"/>
      <c r="C25" s="293"/>
      <c r="D25" s="77"/>
      <c r="E25" s="77"/>
      <c r="F25" s="77"/>
      <c r="G25" s="77"/>
      <c r="H25" s="294"/>
      <c r="I25" s="77"/>
      <c r="J25" s="294"/>
      <c r="K25" s="310"/>
      <c r="L25" s="305"/>
      <c r="M25" s="75"/>
      <c r="O25" s="310"/>
      <c r="P25" s="305"/>
      <c r="Q25" s="310"/>
      <c r="R25" s="305"/>
      <c r="S25" s="77"/>
      <c r="T25" s="294"/>
      <c r="U25" s="75"/>
      <c r="V25" s="306"/>
      <c r="W25" s="77"/>
    </row>
    <row r="26" spans="1:23" ht="17.45" customHeight="1">
      <c r="A26" s="85"/>
      <c r="B26" s="85"/>
      <c r="C26" s="293"/>
      <c r="D26" s="77"/>
      <c r="E26" s="77"/>
      <c r="F26" s="77"/>
      <c r="G26" s="77"/>
      <c r="H26" s="294"/>
      <c r="I26" s="77"/>
      <c r="J26" s="294"/>
      <c r="K26" s="310"/>
      <c r="L26" s="305"/>
      <c r="M26" s="75"/>
      <c r="O26" s="310"/>
      <c r="P26" s="305"/>
      <c r="Q26" s="310"/>
      <c r="R26" s="305"/>
      <c r="S26" s="77"/>
      <c r="T26" s="294"/>
      <c r="U26" s="75"/>
      <c r="V26" s="306"/>
      <c r="W26" s="77"/>
    </row>
    <row r="27" spans="1:23" ht="19.5" customHeight="1">
      <c r="A27" s="85"/>
      <c r="B27" s="85"/>
      <c r="C27" s="293"/>
      <c r="D27" s="77"/>
      <c r="E27" s="77"/>
      <c r="F27" s="77"/>
      <c r="G27" s="77"/>
      <c r="H27" s="294"/>
      <c r="I27" s="77"/>
      <c r="J27" s="294"/>
      <c r="K27" s="310"/>
      <c r="L27" s="305"/>
      <c r="M27" s="75"/>
      <c r="O27" s="310"/>
      <c r="P27" s="305"/>
      <c r="Q27" s="310"/>
      <c r="R27" s="305"/>
      <c r="S27" s="77"/>
      <c r="T27" s="294"/>
      <c r="U27" s="75"/>
      <c r="V27" s="306"/>
      <c r="W27" s="77"/>
    </row>
    <row r="28" spans="1:23" ht="19.5" customHeight="1">
      <c r="A28" s="85"/>
      <c r="B28" s="85"/>
      <c r="C28" s="293"/>
      <c r="D28" s="77"/>
      <c r="E28" s="77"/>
      <c r="F28" s="77"/>
      <c r="G28" s="77"/>
      <c r="H28" s="294"/>
      <c r="I28" s="77"/>
      <c r="J28" s="294"/>
      <c r="K28" s="310"/>
      <c r="L28" s="305"/>
      <c r="M28" s="75"/>
      <c r="O28" s="310"/>
      <c r="P28" s="305"/>
      <c r="Q28" s="310"/>
      <c r="R28" s="305"/>
      <c r="S28" s="77"/>
      <c r="T28" s="294"/>
      <c r="U28" s="75"/>
      <c r="V28" s="306"/>
      <c r="W28" s="77"/>
    </row>
    <row r="29" spans="1:23" ht="17.25" customHeight="1"/>
    <row r="30" spans="1:23" ht="18.75" customHeight="1"/>
    <row r="31" spans="1:23" ht="21.95" customHeight="1">
      <c r="A31" s="322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</row>
  </sheetData>
  <mergeCells count="5">
    <mergeCell ref="E5:W5"/>
    <mergeCell ref="E6:S6"/>
    <mergeCell ref="A31:W31"/>
    <mergeCell ref="M7:Q7"/>
    <mergeCell ref="I7:K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>
      <selection activeCell="R14" sqref="R14"/>
    </sheetView>
  </sheetViews>
  <sheetFormatPr defaultColWidth="10.7109375" defaultRowHeight="19.350000000000001" customHeight="1"/>
  <cols>
    <col min="1" max="1" width="1.7109375" style="205" customWidth="1"/>
    <col min="2" max="2" width="38.28515625" style="205" customWidth="1"/>
    <col min="3" max="3" width="8.140625" style="89" bestFit="1" customWidth="1"/>
    <col min="4" max="4" width="0.7109375" style="205" customWidth="1"/>
    <col min="5" max="5" width="13.7109375" style="109" customWidth="1"/>
    <col min="6" max="6" width="0.7109375" style="205" customWidth="1"/>
    <col min="7" max="7" width="13.7109375" style="109" customWidth="1"/>
    <col min="8" max="8" width="0.7109375" style="205" customWidth="1"/>
    <col min="9" max="9" width="15.7109375" style="109" customWidth="1"/>
    <col min="10" max="10" width="0.7109375" style="205" customWidth="1"/>
    <col min="11" max="11" width="13.7109375" style="110" customWidth="1"/>
    <col min="12" max="12" width="0.7109375" style="205" customWidth="1"/>
    <col min="13" max="13" width="13.7109375" style="110" customWidth="1"/>
    <col min="14" max="16384" width="10.7109375" style="205"/>
  </cols>
  <sheetData>
    <row r="1" spans="1:13" ht="19.350000000000001" customHeight="1">
      <c r="A1" s="232" t="s">
        <v>30</v>
      </c>
      <c r="B1" s="69"/>
      <c r="D1" s="206"/>
      <c r="E1" s="90"/>
      <c r="F1" s="206"/>
      <c r="G1" s="90"/>
      <c r="H1" s="206"/>
      <c r="I1" s="90"/>
      <c r="J1" s="206"/>
      <c r="K1" s="91"/>
      <c r="L1" s="68"/>
      <c r="M1" s="91"/>
    </row>
    <row r="2" spans="1:13" ht="19.350000000000001" customHeight="1">
      <c r="A2" s="69" t="s">
        <v>147</v>
      </c>
      <c r="B2" s="69"/>
      <c r="D2" s="206"/>
      <c r="E2" s="90"/>
      <c r="F2" s="206"/>
      <c r="G2" s="90"/>
      <c r="H2" s="206"/>
      <c r="I2" s="90"/>
      <c r="J2" s="206"/>
      <c r="K2" s="91"/>
      <c r="L2" s="69"/>
      <c r="M2" s="92"/>
    </row>
    <row r="3" spans="1:13" s="209" customFormat="1" ht="19.350000000000001" customHeight="1">
      <c r="A3" s="43" t="str">
        <f>ไทย7!A3</f>
        <v>สำหรับงวดสามเดือนสิ้นสุดวันที่ 31 มีนาคม พ.ศ. 2564</v>
      </c>
      <c r="B3" s="43"/>
      <c r="C3" s="93"/>
      <c r="D3" s="289"/>
      <c r="E3" s="94"/>
      <c r="F3" s="289"/>
      <c r="G3" s="94"/>
      <c r="H3" s="289"/>
      <c r="I3" s="94"/>
      <c r="J3" s="289"/>
      <c r="K3" s="95"/>
      <c r="L3" s="71"/>
      <c r="M3" s="95"/>
    </row>
    <row r="4" spans="1:13" ht="19.350000000000001" customHeight="1">
      <c r="A4" s="206"/>
      <c r="B4" s="206"/>
      <c r="D4" s="206"/>
      <c r="E4" s="90"/>
      <c r="F4" s="206"/>
      <c r="G4" s="90"/>
      <c r="H4" s="206"/>
      <c r="I4" s="90"/>
      <c r="J4" s="206"/>
      <c r="K4" s="90"/>
      <c r="L4" s="206"/>
      <c r="M4" s="90"/>
    </row>
    <row r="5" spans="1:13" s="82" customFormat="1" ht="19.350000000000001" customHeight="1">
      <c r="A5" s="81"/>
      <c r="B5" s="81"/>
      <c r="C5" s="72"/>
      <c r="D5" s="81"/>
      <c r="E5" s="324" t="s">
        <v>95</v>
      </c>
      <c r="F5" s="324"/>
      <c r="G5" s="324"/>
      <c r="H5" s="324"/>
      <c r="I5" s="324"/>
      <c r="J5" s="324"/>
      <c r="K5" s="324"/>
      <c r="L5" s="324"/>
      <c r="M5" s="324"/>
    </row>
    <row r="6" spans="1:13" s="67" customFormat="1" ht="19.350000000000001" customHeight="1">
      <c r="C6" s="96"/>
      <c r="D6" s="83"/>
      <c r="E6" s="97"/>
      <c r="F6" s="83"/>
      <c r="G6" s="97"/>
      <c r="H6" s="98"/>
      <c r="I6" s="323" t="s">
        <v>223</v>
      </c>
      <c r="J6" s="323"/>
      <c r="K6" s="323"/>
      <c r="L6" s="99"/>
      <c r="M6" s="100"/>
    </row>
    <row r="7" spans="1:13" s="67" customFormat="1" ht="19.350000000000001" customHeight="1">
      <c r="C7" s="101"/>
      <c r="D7" s="83"/>
      <c r="E7" s="100" t="s">
        <v>34</v>
      </c>
      <c r="F7" s="83"/>
      <c r="G7" s="100" t="s">
        <v>2</v>
      </c>
      <c r="H7" s="98"/>
      <c r="I7" s="84" t="s">
        <v>107</v>
      </c>
      <c r="J7" s="84"/>
      <c r="K7" s="100"/>
      <c r="L7" s="84"/>
      <c r="M7" s="100" t="s">
        <v>24</v>
      </c>
    </row>
    <row r="8" spans="1:13" s="67" customFormat="1" ht="19.350000000000001" customHeight="1">
      <c r="C8" s="96"/>
      <c r="D8" s="83"/>
      <c r="E8" s="97" t="s">
        <v>35</v>
      </c>
      <c r="F8" s="83"/>
      <c r="G8" s="97" t="s">
        <v>3</v>
      </c>
      <c r="H8" s="98"/>
      <c r="I8" s="84" t="s">
        <v>106</v>
      </c>
      <c r="J8" s="83"/>
      <c r="K8" s="100" t="s">
        <v>216</v>
      </c>
      <c r="L8" s="83"/>
      <c r="M8" s="83" t="s">
        <v>98</v>
      </c>
    </row>
    <row r="9" spans="1:13" s="67" customFormat="1" ht="19.350000000000001" customHeight="1">
      <c r="C9" s="212"/>
      <c r="D9" s="83"/>
      <c r="E9" s="102" t="s">
        <v>31</v>
      </c>
      <c r="F9" s="83"/>
      <c r="G9" s="102" t="s">
        <v>31</v>
      </c>
      <c r="H9" s="98"/>
      <c r="I9" s="102" t="s">
        <v>31</v>
      </c>
      <c r="J9" s="83"/>
      <c r="K9" s="102" t="s">
        <v>31</v>
      </c>
      <c r="L9" s="83"/>
      <c r="M9" s="103" t="s">
        <v>31</v>
      </c>
    </row>
    <row r="10" spans="1:13" ht="8.1" customHeight="1">
      <c r="D10" s="104"/>
      <c r="E10" s="105"/>
      <c r="F10" s="104"/>
      <c r="G10" s="105"/>
      <c r="H10" s="104"/>
      <c r="I10" s="105"/>
      <c r="J10" s="104"/>
      <c r="K10" s="105"/>
      <c r="L10" s="104"/>
      <c r="M10" s="105"/>
    </row>
    <row r="11" spans="1:13" ht="19.350000000000001" customHeight="1">
      <c r="A11" s="85" t="s">
        <v>159</v>
      </c>
      <c r="B11" s="85"/>
      <c r="D11" s="233"/>
      <c r="E11" s="105">
        <v>467950000</v>
      </c>
      <c r="F11" s="233"/>
      <c r="G11" s="105">
        <v>448802180</v>
      </c>
      <c r="H11" s="87"/>
      <c r="I11" s="105">
        <v>46795718</v>
      </c>
      <c r="J11" s="234"/>
      <c r="K11" s="105">
        <v>-267408698</v>
      </c>
      <c r="L11" s="88"/>
      <c r="M11" s="106">
        <f>SUM(E11:K11)</f>
        <v>696139200</v>
      </c>
    </row>
    <row r="12" spans="1:13" ht="19.350000000000001" customHeight="1">
      <c r="A12" s="205" t="s">
        <v>186</v>
      </c>
      <c r="C12" s="86"/>
      <c r="D12" s="77"/>
      <c r="E12" s="54">
        <v>0</v>
      </c>
      <c r="F12" s="77"/>
      <c r="G12" s="54">
        <v>0</v>
      </c>
      <c r="H12" s="77"/>
      <c r="I12" s="54">
        <v>0</v>
      </c>
      <c r="J12" s="104"/>
      <c r="K12" s="107">
        <v>-26491326</v>
      </c>
      <c r="L12" s="104"/>
      <c r="M12" s="107">
        <f>SUM(E12:K12)</f>
        <v>-26491326</v>
      </c>
    </row>
    <row r="13" spans="1:13" ht="8.1" customHeight="1">
      <c r="D13" s="104"/>
      <c r="E13" s="105"/>
      <c r="F13" s="104"/>
      <c r="G13" s="105"/>
      <c r="H13" s="104"/>
      <c r="I13" s="105"/>
      <c r="J13" s="104"/>
      <c r="K13" s="105"/>
      <c r="L13" s="104"/>
      <c r="M13" s="105"/>
    </row>
    <row r="14" spans="1:13" ht="19.350000000000001" customHeight="1" thickBot="1">
      <c r="A14" s="85" t="s">
        <v>197</v>
      </c>
      <c r="B14" s="85"/>
      <c r="D14" s="88"/>
      <c r="E14" s="108">
        <f>SUM(E11:E13)</f>
        <v>467950000</v>
      </c>
      <c r="F14" s="88"/>
      <c r="G14" s="108">
        <f>SUM(G11:G12)</f>
        <v>448802180</v>
      </c>
      <c r="H14" s="88"/>
      <c r="I14" s="108">
        <f>SUM(I11:I13)</f>
        <v>46795718</v>
      </c>
      <c r="J14" s="88"/>
      <c r="K14" s="108">
        <f>SUM(K11:K13)</f>
        <v>-293900024</v>
      </c>
      <c r="L14" s="88"/>
      <c r="M14" s="108">
        <f>SUM(M11:M13)</f>
        <v>669647874</v>
      </c>
    </row>
    <row r="15" spans="1:13" ht="19.350000000000001" customHeight="1" thickTop="1">
      <c r="A15" s="85"/>
      <c r="B15" s="85"/>
      <c r="D15" s="88"/>
      <c r="E15" s="105"/>
      <c r="F15" s="88"/>
      <c r="G15" s="105"/>
      <c r="H15" s="88"/>
      <c r="I15" s="105"/>
      <c r="J15" s="88"/>
      <c r="K15" s="105"/>
      <c r="L15" s="88"/>
      <c r="M15" s="105"/>
    </row>
    <row r="16" spans="1:13" s="209" customFormat="1" ht="19.350000000000001" customHeight="1">
      <c r="A16" s="218"/>
      <c r="B16" s="218"/>
      <c r="C16" s="89"/>
      <c r="D16" s="234"/>
      <c r="E16" s="105"/>
      <c r="F16" s="234"/>
      <c r="G16" s="105"/>
      <c r="H16" s="219"/>
      <c r="I16" s="105"/>
      <c r="J16" s="234"/>
      <c r="K16" s="105"/>
      <c r="L16" s="104"/>
      <c r="M16" s="105"/>
    </row>
    <row r="17" spans="1:13" ht="16.5" customHeight="1">
      <c r="A17" s="85" t="s">
        <v>195</v>
      </c>
      <c r="B17" s="85"/>
      <c r="D17" s="233"/>
      <c r="E17" s="259">
        <v>785261701</v>
      </c>
      <c r="F17" s="233"/>
      <c r="G17" s="259">
        <v>353617102</v>
      </c>
      <c r="H17" s="87"/>
      <c r="I17" s="259">
        <v>46795718</v>
      </c>
      <c r="J17" s="234"/>
      <c r="K17" s="259">
        <v>-441968718</v>
      </c>
      <c r="L17" s="88"/>
      <c r="M17" s="259">
        <f>SUM(E17:K17)</f>
        <v>743705803</v>
      </c>
    </row>
    <row r="18" spans="1:13" ht="19.350000000000001" customHeight="1">
      <c r="A18" s="205" t="s">
        <v>186</v>
      </c>
      <c r="C18" s="86"/>
      <c r="D18" s="77"/>
      <c r="E18" s="250">
        <v>0</v>
      </c>
      <c r="F18" s="77"/>
      <c r="G18" s="250">
        <v>0</v>
      </c>
      <c r="H18" s="77"/>
      <c r="I18" s="250">
        <v>0</v>
      </c>
      <c r="J18" s="104"/>
      <c r="K18" s="261">
        <v>-41490036</v>
      </c>
      <c r="L18" s="104"/>
      <c r="M18" s="261">
        <f>SUM(E18:K18)</f>
        <v>-41490036</v>
      </c>
    </row>
    <row r="19" spans="1:13" ht="8.1" customHeight="1">
      <c r="D19" s="104"/>
      <c r="E19" s="259"/>
      <c r="F19" s="104"/>
      <c r="G19" s="259"/>
      <c r="H19" s="104"/>
      <c r="I19" s="259"/>
      <c r="J19" s="104"/>
      <c r="K19" s="259"/>
      <c r="L19" s="104"/>
      <c r="M19" s="259"/>
    </row>
    <row r="20" spans="1:13" ht="19.350000000000001" customHeight="1" thickBot="1">
      <c r="A20" s="85" t="s">
        <v>196</v>
      </c>
      <c r="B20" s="85"/>
      <c r="D20" s="88"/>
      <c r="E20" s="260">
        <f>SUM(E17:E19)</f>
        <v>785261701</v>
      </c>
      <c r="F20" s="88"/>
      <c r="G20" s="260">
        <f>SUM(G17:G18)</f>
        <v>353617102</v>
      </c>
      <c r="H20" s="88"/>
      <c r="I20" s="260">
        <f>SUM(I17:I19)</f>
        <v>46795718</v>
      </c>
      <c r="J20" s="88"/>
      <c r="K20" s="260">
        <f>SUM(K17:K19)</f>
        <v>-483458754</v>
      </c>
      <c r="L20" s="88"/>
      <c r="M20" s="260">
        <f>SUM(M17:M19)</f>
        <v>702215767</v>
      </c>
    </row>
    <row r="21" spans="1:13" ht="22.7" customHeight="1" thickTop="1">
      <c r="A21" s="85"/>
      <c r="B21" s="85"/>
      <c r="D21" s="88"/>
      <c r="E21" s="105"/>
      <c r="F21" s="88"/>
      <c r="G21" s="105"/>
      <c r="H21" s="88"/>
      <c r="I21" s="105"/>
      <c r="J21" s="88"/>
      <c r="K21" s="105"/>
      <c r="L21" s="88"/>
      <c r="M21" s="105"/>
    </row>
    <row r="22" spans="1:13" ht="18.75" customHeight="1">
      <c r="A22" s="85"/>
      <c r="B22" s="85"/>
      <c r="D22" s="88"/>
      <c r="E22" s="105"/>
      <c r="F22" s="88"/>
      <c r="G22" s="105"/>
      <c r="H22" s="88"/>
      <c r="I22" s="105"/>
      <c r="J22" s="88"/>
      <c r="K22" s="105"/>
      <c r="L22" s="88"/>
      <c r="M22" s="105"/>
    </row>
    <row r="25" spans="1:13" ht="16.5" customHeight="1"/>
    <row r="26" spans="1:13" ht="13.7" customHeight="1"/>
    <row r="27" spans="1:13" ht="20.25" customHeight="1"/>
    <row r="29" spans="1:13" ht="21.95" customHeight="1">
      <c r="A29" s="325" t="str">
        <f>ไทย7!A31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</row>
  </sheetData>
  <mergeCells count="3">
    <mergeCell ref="E5:M5"/>
    <mergeCell ref="A29:M29"/>
    <mergeCell ref="I6:K6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80"/>
  <sheetViews>
    <sheetView topLeftCell="A32" zoomScaleNormal="100" zoomScaleSheetLayoutView="66" workbookViewId="0">
      <selection activeCell="N44" sqref="N44"/>
    </sheetView>
  </sheetViews>
  <sheetFormatPr defaultColWidth="9.140625" defaultRowHeight="18" customHeight="1"/>
  <cols>
    <col min="1" max="2" width="1.7109375" style="207" customWidth="1"/>
    <col min="3" max="3" width="1.85546875" style="207" customWidth="1"/>
    <col min="4" max="4" width="8" style="207" customWidth="1"/>
    <col min="5" max="5" width="26" style="207" customWidth="1"/>
    <col min="6" max="6" width="7.7109375" style="207" customWidth="1"/>
    <col min="7" max="7" width="0.5703125" style="207" customWidth="1"/>
    <col min="8" max="8" width="11.28515625" style="111" customWidth="1"/>
    <col min="9" max="9" width="0.5703125" style="111" customWidth="1"/>
    <col min="10" max="10" width="11.28515625" style="111" customWidth="1"/>
    <col min="11" max="11" width="0.5703125" style="111" customWidth="1"/>
    <col min="12" max="12" width="11.28515625" style="111" customWidth="1"/>
    <col min="13" max="13" width="0.5703125" style="111" customWidth="1"/>
    <col min="14" max="14" width="11.28515625" style="111" customWidth="1"/>
    <col min="15" max="15" width="9.140625" style="207" customWidth="1"/>
    <col min="16" max="16384" width="9.140625" style="207"/>
  </cols>
  <sheetData>
    <row r="1" spans="1:14" ht="18" customHeight="1">
      <c r="A1" s="69" t="s">
        <v>30</v>
      </c>
      <c r="B1" s="206"/>
      <c r="C1" s="206"/>
      <c r="D1" s="206"/>
      <c r="E1" s="206"/>
      <c r="F1" s="67"/>
      <c r="G1" s="68"/>
      <c r="I1" s="112"/>
      <c r="K1" s="112"/>
      <c r="M1" s="112"/>
    </row>
    <row r="2" spans="1:14" ht="18" customHeight="1">
      <c r="A2" s="69" t="s">
        <v>36</v>
      </c>
      <c r="B2" s="206"/>
      <c r="C2" s="206"/>
      <c r="D2" s="206"/>
      <c r="E2" s="206"/>
      <c r="F2" s="67"/>
      <c r="G2" s="68"/>
      <c r="I2" s="112"/>
      <c r="K2" s="112"/>
      <c r="M2" s="112"/>
    </row>
    <row r="3" spans="1:14" ht="18" customHeight="1">
      <c r="A3" s="43" t="str">
        <f>ไทย8!A3</f>
        <v>สำหรับงวดสามเดือนสิ้นสุดวันที่ 31 มีนาคม พ.ศ. 2564</v>
      </c>
      <c r="B3" s="289"/>
      <c r="C3" s="289"/>
      <c r="D3" s="289"/>
      <c r="E3" s="289"/>
      <c r="F3" s="70"/>
      <c r="G3" s="71"/>
      <c r="H3" s="113"/>
      <c r="I3" s="114"/>
      <c r="J3" s="113"/>
      <c r="K3" s="114"/>
      <c r="L3" s="113"/>
      <c r="M3" s="114"/>
      <c r="N3" s="113"/>
    </row>
    <row r="4" spans="1:14" ht="18" customHeight="1">
      <c r="A4" s="206"/>
      <c r="B4" s="206"/>
      <c r="C4" s="206"/>
      <c r="D4" s="206"/>
      <c r="E4" s="206"/>
      <c r="F4" s="67"/>
      <c r="G4" s="68"/>
      <c r="I4" s="112"/>
      <c r="K4" s="112"/>
      <c r="M4" s="112"/>
    </row>
    <row r="5" spans="1:14" ht="18" customHeight="1">
      <c r="A5" s="206"/>
      <c r="B5" s="206"/>
      <c r="C5" s="206"/>
      <c r="D5" s="206"/>
      <c r="E5" s="206"/>
      <c r="F5" s="67"/>
      <c r="G5" s="205"/>
      <c r="H5" s="330" t="s">
        <v>44</v>
      </c>
      <c r="I5" s="330"/>
      <c r="J5" s="330"/>
      <c r="K5" s="149"/>
      <c r="L5" s="329" t="s">
        <v>94</v>
      </c>
      <c r="M5" s="329"/>
      <c r="N5" s="329"/>
    </row>
    <row r="6" spans="1:14" ht="18" customHeight="1">
      <c r="A6" s="206"/>
      <c r="B6" s="206"/>
      <c r="C6" s="206"/>
      <c r="D6" s="206"/>
      <c r="E6" s="206"/>
      <c r="F6" s="67"/>
      <c r="G6" s="205"/>
      <c r="H6" s="124" t="s">
        <v>192</v>
      </c>
      <c r="I6" s="125"/>
      <c r="J6" s="124" t="s">
        <v>192</v>
      </c>
      <c r="K6" s="126"/>
      <c r="L6" s="124" t="s">
        <v>192</v>
      </c>
      <c r="M6" s="125"/>
      <c r="N6" s="124" t="s">
        <v>192</v>
      </c>
    </row>
    <row r="7" spans="1:14" ht="18" customHeight="1">
      <c r="A7" s="206"/>
      <c r="B7" s="206"/>
      <c r="C7" s="206"/>
      <c r="D7" s="206"/>
      <c r="E7" s="206"/>
      <c r="F7" s="67"/>
      <c r="G7" s="205"/>
      <c r="H7" s="12" t="s">
        <v>193</v>
      </c>
      <c r="I7" s="13"/>
      <c r="J7" s="12" t="s">
        <v>153</v>
      </c>
      <c r="K7" s="14"/>
      <c r="L7" s="12" t="s">
        <v>193</v>
      </c>
      <c r="M7" s="13"/>
      <c r="N7" s="12" t="s">
        <v>153</v>
      </c>
    </row>
    <row r="8" spans="1:14" ht="18" customHeight="1">
      <c r="A8" s="206"/>
      <c r="B8" s="206"/>
      <c r="C8" s="206"/>
      <c r="D8" s="206"/>
      <c r="E8" s="206"/>
      <c r="F8" s="144" t="s">
        <v>47</v>
      </c>
      <c r="G8" s="72"/>
      <c r="H8" s="235" t="s">
        <v>31</v>
      </c>
      <c r="I8" s="126"/>
      <c r="J8" s="235" t="s">
        <v>31</v>
      </c>
      <c r="K8" s="126"/>
      <c r="L8" s="235" t="s">
        <v>31</v>
      </c>
      <c r="M8" s="126"/>
      <c r="N8" s="235" t="s">
        <v>31</v>
      </c>
    </row>
    <row r="9" spans="1:14" ht="6" customHeight="1">
      <c r="B9" s="206"/>
      <c r="C9" s="206"/>
      <c r="D9" s="206"/>
      <c r="F9" s="208"/>
      <c r="G9" s="209"/>
      <c r="H9" s="262"/>
      <c r="I9" s="115"/>
      <c r="J9" s="210"/>
      <c r="K9" s="209"/>
      <c r="L9" s="262"/>
      <c r="M9" s="115"/>
      <c r="N9" s="210"/>
    </row>
    <row r="10" spans="1:14" ht="18" customHeight="1">
      <c r="A10" s="69" t="s">
        <v>25</v>
      </c>
      <c r="B10" s="69"/>
      <c r="C10" s="69"/>
      <c r="D10" s="69"/>
      <c r="E10" s="69"/>
      <c r="F10" s="208"/>
      <c r="G10" s="209"/>
      <c r="H10" s="262"/>
      <c r="I10" s="115"/>
      <c r="J10" s="210"/>
      <c r="K10" s="209"/>
      <c r="L10" s="262"/>
      <c r="M10" s="115"/>
      <c r="N10" s="210"/>
    </row>
    <row r="11" spans="1:14" ht="18" customHeight="1">
      <c r="A11" s="206" t="s">
        <v>116</v>
      </c>
      <c r="B11" s="206"/>
      <c r="C11" s="206"/>
      <c r="D11" s="206"/>
      <c r="F11" s="208"/>
      <c r="G11" s="209"/>
      <c r="H11" s="262"/>
      <c r="I11" s="115"/>
      <c r="J11" s="210"/>
      <c r="K11" s="209"/>
      <c r="L11" s="262"/>
      <c r="M11" s="115"/>
      <c r="N11" s="210"/>
    </row>
    <row r="12" spans="1:14" ht="18" customHeight="1">
      <c r="A12" s="206"/>
      <c r="B12" s="150" t="s">
        <v>140</v>
      </c>
      <c r="C12" s="206"/>
      <c r="D12" s="206"/>
      <c r="F12" s="208"/>
      <c r="G12" s="209"/>
      <c r="H12" s="262">
        <v>-20022799</v>
      </c>
      <c r="I12" s="115"/>
      <c r="J12" s="210">
        <v>-57267018</v>
      </c>
      <c r="K12" s="115"/>
      <c r="L12" s="262">
        <v>-41490036</v>
      </c>
      <c r="M12" s="190"/>
      <c r="N12" s="210">
        <v>-26491326</v>
      </c>
    </row>
    <row r="13" spans="1:14" ht="18" customHeight="1">
      <c r="A13" s="206"/>
      <c r="B13" s="150" t="s">
        <v>141</v>
      </c>
      <c r="C13" s="206"/>
      <c r="D13" s="206"/>
      <c r="F13" s="148" t="s">
        <v>228</v>
      </c>
      <c r="G13" s="209"/>
      <c r="H13" s="271">
        <v>20922369</v>
      </c>
      <c r="I13" s="211"/>
      <c r="J13" s="118">
        <v>-32756616</v>
      </c>
      <c r="K13" s="115"/>
      <c r="L13" s="274">
        <v>0</v>
      </c>
      <c r="M13" s="190"/>
      <c r="N13" s="118">
        <v>0</v>
      </c>
    </row>
    <row r="14" spans="1:14" ht="6" customHeight="1">
      <c r="B14" s="206"/>
      <c r="C14" s="206"/>
      <c r="D14" s="206"/>
      <c r="F14" s="208"/>
      <c r="G14" s="209"/>
      <c r="H14" s="262"/>
      <c r="I14" s="115"/>
      <c r="J14" s="210"/>
      <c r="K14" s="209"/>
      <c r="L14" s="262"/>
      <c r="M14" s="115"/>
      <c r="N14" s="210"/>
    </row>
    <row r="15" spans="1:14" ht="18" customHeight="1">
      <c r="A15" s="121" t="s">
        <v>227</v>
      </c>
      <c r="B15" s="206"/>
      <c r="C15" s="206"/>
      <c r="D15" s="206"/>
      <c r="F15" s="208"/>
      <c r="G15" s="209"/>
      <c r="H15" s="262">
        <f>SUM(H12:H13)</f>
        <v>899570</v>
      </c>
      <c r="I15" s="115"/>
      <c r="J15" s="210">
        <f>SUM(J12:J13)</f>
        <v>-90023634</v>
      </c>
      <c r="K15" s="209"/>
      <c r="L15" s="262">
        <f>SUM(L12:L13)</f>
        <v>-41490036</v>
      </c>
      <c r="M15" s="115"/>
      <c r="N15" s="210">
        <f>SUM(N12:N13)</f>
        <v>-26491326</v>
      </c>
    </row>
    <row r="16" spans="1:14" ht="18" customHeight="1">
      <c r="A16" s="206" t="s">
        <v>26</v>
      </c>
      <c r="B16" s="206"/>
      <c r="C16" s="206"/>
      <c r="D16" s="206"/>
      <c r="F16" s="208"/>
      <c r="G16" s="209"/>
      <c r="H16" s="262"/>
      <c r="I16" s="115"/>
      <c r="J16" s="210"/>
      <c r="K16" s="209"/>
      <c r="L16" s="262"/>
      <c r="M16" s="115"/>
      <c r="N16" s="210"/>
    </row>
    <row r="17" spans="1:14" ht="18" customHeight="1">
      <c r="A17" s="69"/>
      <c r="B17" s="209" t="s">
        <v>48</v>
      </c>
      <c r="C17" s="206"/>
      <c r="D17" s="206"/>
      <c r="F17" s="208">
        <v>10</v>
      </c>
      <c r="G17" s="209"/>
      <c r="H17" s="263">
        <v>8713025</v>
      </c>
      <c r="I17" s="211"/>
      <c r="J17" s="111">
        <v>11317527</v>
      </c>
      <c r="K17" s="221"/>
      <c r="L17" s="272">
        <v>23291</v>
      </c>
      <c r="M17" s="190"/>
      <c r="N17" s="194">
        <v>252852</v>
      </c>
    </row>
    <row r="18" spans="1:14" ht="18" customHeight="1">
      <c r="A18" s="69"/>
      <c r="B18" s="209" t="s">
        <v>217</v>
      </c>
      <c r="C18" s="206"/>
      <c r="D18" s="206"/>
      <c r="F18" s="208">
        <v>11</v>
      </c>
      <c r="G18" s="209"/>
      <c r="H18" s="263">
        <v>34391956</v>
      </c>
      <c r="I18" s="211"/>
      <c r="J18" s="111">
        <v>45789281</v>
      </c>
      <c r="K18" s="221"/>
      <c r="L18" s="272">
        <v>1486862</v>
      </c>
      <c r="M18" s="190"/>
      <c r="N18" s="194">
        <v>1471057</v>
      </c>
    </row>
    <row r="19" spans="1:14" ht="18" customHeight="1">
      <c r="B19" s="207" t="s">
        <v>162</v>
      </c>
      <c r="C19" s="206"/>
      <c r="D19" s="206"/>
      <c r="F19" s="208">
        <v>10</v>
      </c>
      <c r="G19" s="209"/>
      <c r="H19" s="263">
        <v>3259291</v>
      </c>
      <c r="I19" s="211"/>
      <c r="J19" s="111">
        <v>3335412</v>
      </c>
      <c r="K19" s="221"/>
      <c r="L19" s="272">
        <v>0</v>
      </c>
      <c r="M19" s="190"/>
      <c r="N19" s="194">
        <v>0</v>
      </c>
    </row>
    <row r="20" spans="1:14" ht="18" customHeight="1">
      <c r="A20" s="206"/>
      <c r="B20" s="207" t="s">
        <v>20</v>
      </c>
      <c r="C20" s="206"/>
      <c r="D20" s="206"/>
      <c r="F20" s="208"/>
      <c r="G20" s="209"/>
      <c r="H20" s="263">
        <v>-623551</v>
      </c>
      <c r="I20" s="211"/>
      <c r="J20" s="111">
        <v>-903095</v>
      </c>
      <c r="K20" s="221"/>
      <c r="L20" s="272">
        <v>-895638</v>
      </c>
      <c r="M20" s="190"/>
      <c r="N20" s="194">
        <v>-1359848</v>
      </c>
    </row>
    <row r="21" spans="1:14" ht="18" customHeight="1">
      <c r="A21" s="206"/>
      <c r="B21" s="207" t="s">
        <v>231</v>
      </c>
      <c r="C21" s="206"/>
      <c r="D21" s="206"/>
      <c r="F21" s="208"/>
      <c r="G21" s="209"/>
      <c r="H21" s="263"/>
      <c r="I21" s="211"/>
      <c r="K21" s="221"/>
      <c r="L21" s="272"/>
      <c r="M21" s="190"/>
      <c r="N21" s="194"/>
    </row>
    <row r="22" spans="1:14" ht="18" customHeight="1">
      <c r="C22" s="207" t="s">
        <v>232</v>
      </c>
      <c r="D22" s="206"/>
      <c r="F22" s="208"/>
      <c r="G22" s="209"/>
      <c r="H22" s="263">
        <v>-316015</v>
      </c>
      <c r="I22" s="211"/>
      <c r="J22" s="111">
        <v>1172177</v>
      </c>
      <c r="K22" s="221"/>
      <c r="L22" s="272">
        <v>-316015</v>
      </c>
      <c r="M22" s="190"/>
      <c r="N22" s="194">
        <v>1172177</v>
      </c>
    </row>
    <row r="23" spans="1:14" ht="18" customHeight="1">
      <c r="A23" s="206"/>
      <c r="B23" s="207" t="s">
        <v>200</v>
      </c>
      <c r="C23" s="206"/>
      <c r="D23" s="206"/>
      <c r="F23" s="208"/>
      <c r="G23" s="209"/>
      <c r="H23" s="272">
        <v>0</v>
      </c>
      <c r="I23" s="211"/>
      <c r="J23" s="111">
        <v>0</v>
      </c>
      <c r="K23" s="221"/>
      <c r="L23" s="272">
        <v>0</v>
      </c>
      <c r="M23" s="190"/>
      <c r="N23" s="194">
        <v>18381316</v>
      </c>
    </row>
    <row r="24" spans="1:14" ht="18" customHeight="1">
      <c r="A24" s="206"/>
      <c r="B24" s="207" t="s">
        <v>163</v>
      </c>
      <c r="C24" s="206"/>
      <c r="D24" s="206"/>
      <c r="F24" s="208"/>
      <c r="G24" s="209"/>
      <c r="H24" s="272">
        <v>0</v>
      </c>
      <c r="I24" s="211"/>
      <c r="J24" s="111">
        <v>14376985</v>
      </c>
      <c r="K24" s="221"/>
      <c r="L24" s="272">
        <v>40949111</v>
      </c>
      <c r="M24" s="190"/>
      <c r="N24" s="194">
        <v>-8710048</v>
      </c>
    </row>
    <row r="25" spans="1:14" ht="18" customHeight="1">
      <c r="B25" s="207" t="s">
        <v>122</v>
      </c>
      <c r="C25" s="206"/>
      <c r="D25" s="206"/>
      <c r="F25" s="208"/>
      <c r="G25" s="209"/>
      <c r="H25" s="263">
        <v>-47591</v>
      </c>
      <c r="I25" s="211"/>
      <c r="J25" s="194">
        <v>0</v>
      </c>
      <c r="K25" s="209"/>
      <c r="L25" s="263">
        <v>-47591</v>
      </c>
      <c r="M25" s="211"/>
      <c r="N25" s="194">
        <v>0</v>
      </c>
    </row>
    <row r="26" spans="1:14" ht="18" customHeight="1">
      <c r="B26" s="207" t="s">
        <v>114</v>
      </c>
      <c r="C26" s="206"/>
      <c r="D26" s="206"/>
      <c r="F26" s="208"/>
      <c r="G26" s="209"/>
      <c r="H26" s="263">
        <v>0</v>
      </c>
      <c r="I26" s="211"/>
      <c r="J26" s="111">
        <v>1109058</v>
      </c>
      <c r="K26" s="221"/>
      <c r="L26" s="272">
        <v>0</v>
      </c>
      <c r="M26" s="190"/>
      <c r="N26" s="194">
        <v>0</v>
      </c>
    </row>
    <row r="27" spans="1:14" ht="18" customHeight="1">
      <c r="B27" s="207" t="s">
        <v>115</v>
      </c>
      <c r="C27" s="206"/>
      <c r="D27" s="206"/>
      <c r="F27" s="208"/>
      <c r="G27" s="209"/>
      <c r="H27" s="273">
        <v>0</v>
      </c>
      <c r="I27" s="211"/>
      <c r="J27" s="111">
        <v>577295</v>
      </c>
      <c r="K27" s="221"/>
      <c r="L27" s="272">
        <v>0</v>
      </c>
      <c r="M27" s="190"/>
      <c r="N27" s="194">
        <v>0</v>
      </c>
    </row>
    <row r="28" spans="1:14" ht="18" customHeight="1">
      <c r="B28" s="207" t="s">
        <v>124</v>
      </c>
      <c r="C28" s="206"/>
      <c r="D28" s="206"/>
      <c r="F28" s="148"/>
      <c r="G28" s="209"/>
      <c r="H28" s="273">
        <v>0</v>
      </c>
      <c r="I28" s="211"/>
      <c r="J28" s="111">
        <v>-3441130</v>
      </c>
      <c r="K28" s="115"/>
      <c r="L28" s="272">
        <v>0</v>
      </c>
      <c r="M28" s="190"/>
      <c r="N28" s="194">
        <v>0</v>
      </c>
    </row>
    <row r="29" spans="1:14" ht="18" customHeight="1">
      <c r="B29" s="207" t="s">
        <v>164</v>
      </c>
      <c r="C29" s="206"/>
      <c r="D29" s="206"/>
      <c r="F29" s="148"/>
      <c r="G29" s="209"/>
      <c r="H29" s="273">
        <v>0</v>
      </c>
      <c r="I29" s="211"/>
      <c r="J29" s="111">
        <v>-5642576</v>
      </c>
      <c r="K29" s="115"/>
      <c r="L29" s="272">
        <v>0</v>
      </c>
      <c r="M29" s="190"/>
      <c r="N29" s="194">
        <v>0</v>
      </c>
    </row>
    <row r="30" spans="1:14" ht="18" customHeight="1">
      <c r="B30" s="207" t="s">
        <v>214</v>
      </c>
      <c r="C30" s="206"/>
      <c r="D30" s="206"/>
      <c r="F30" s="148">
        <v>7.1</v>
      </c>
      <c r="G30" s="209"/>
      <c r="H30" s="263">
        <v>1155811</v>
      </c>
      <c r="I30" s="211"/>
      <c r="J30" s="222">
        <v>-14728</v>
      </c>
      <c r="K30" s="115"/>
      <c r="L30" s="272">
        <v>-10983734</v>
      </c>
      <c r="M30" s="190"/>
      <c r="N30" s="194">
        <v>0</v>
      </c>
    </row>
    <row r="31" spans="1:14" ht="18" customHeight="1">
      <c r="B31" s="207" t="s">
        <v>230</v>
      </c>
      <c r="C31" s="206"/>
      <c r="D31" s="206"/>
      <c r="F31" s="148"/>
      <c r="G31" s="209"/>
      <c r="H31" s="263"/>
      <c r="I31" s="211"/>
      <c r="J31" s="222"/>
      <c r="K31" s="115"/>
      <c r="L31" s="272"/>
      <c r="M31" s="190"/>
      <c r="N31" s="194"/>
    </row>
    <row r="32" spans="1:14" ht="18" customHeight="1">
      <c r="C32" s="207" t="s">
        <v>113</v>
      </c>
      <c r="F32" s="148">
        <v>7.1</v>
      </c>
      <c r="G32" s="209"/>
      <c r="H32" s="263">
        <v>-22078180</v>
      </c>
      <c r="I32" s="211"/>
      <c r="J32" s="194">
        <v>0</v>
      </c>
      <c r="K32" s="115"/>
      <c r="L32" s="272">
        <v>0</v>
      </c>
      <c r="M32" s="190"/>
      <c r="N32" s="194">
        <v>0</v>
      </c>
    </row>
    <row r="33" spans="1:14" ht="18" customHeight="1">
      <c r="B33" s="207" t="s">
        <v>201</v>
      </c>
      <c r="C33" s="206"/>
      <c r="D33" s="206"/>
      <c r="F33" s="208"/>
      <c r="G33" s="209"/>
      <c r="H33" s="264">
        <v>-406850</v>
      </c>
      <c r="I33" s="211"/>
      <c r="J33" s="155">
        <v>-697238</v>
      </c>
      <c r="K33" s="115"/>
      <c r="L33" s="272">
        <v>0</v>
      </c>
      <c r="M33" s="190"/>
      <c r="N33" s="194">
        <v>0</v>
      </c>
    </row>
    <row r="34" spans="1:14" ht="18" customHeight="1">
      <c r="B34" s="206" t="s">
        <v>175</v>
      </c>
      <c r="C34" s="206"/>
      <c r="D34" s="206"/>
      <c r="F34" s="208"/>
      <c r="G34" s="209"/>
      <c r="H34" s="272">
        <v>0</v>
      </c>
      <c r="I34" s="211"/>
      <c r="J34" s="222">
        <v>-5237</v>
      </c>
      <c r="K34" s="221"/>
      <c r="L34" s="272">
        <v>0</v>
      </c>
      <c r="M34" s="190"/>
      <c r="N34" s="196">
        <v>0</v>
      </c>
    </row>
    <row r="35" spans="1:14" ht="18" customHeight="1">
      <c r="B35" s="206" t="s">
        <v>176</v>
      </c>
      <c r="C35" s="206"/>
      <c r="D35" s="206"/>
      <c r="F35" s="208">
        <v>10</v>
      </c>
      <c r="G35" s="209"/>
      <c r="H35" s="264">
        <v>828101</v>
      </c>
      <c r="I35" s="115"/>
      <c r="J35" s="155">
        <v>1123215</v>
      </c>
      <c r="K35" s="115"/>
      <c r="L35" s="272">
        <v>0</v>
      </c>
      <c r="M35" s="190"/>
      <c r="N35" s="196">
        <v>0</v>
      </c>
    </row>
    <row r="36" spans="1:14" ht="18" customHeight="1">
      <c r="B36" s="206" t="s">
        <v>224</v>
      </c>
      <c r="C36" s="206"/>
      <c r="D36" s="206"/>
      <c r="F36" s="208"/>
      <c r="G36" s="209"/>
      <c r="H36" s="264">
        <v>-369187</v>
      </c>
      <c r="I36" s="115"/>
      <c r="J36" s="194">
        <v>0</v>
      </c>
      <c r="K36" s="209"/>
      <c r="L36" s="272">
        <v>0</v>
      </c>
      <c r="M36" s="115"/>
      <c r="N36" s="194">
        <v>0</v>
      </c>
    </row>
    <row r="37" spans="1:14" ht="18" customHeight="1">
      <c r="B37" s="206" t="s">
        <v>177</v>
      </c>
      <c r="C37" s="206"/>
      <c r="D37" s="206"/>
      <c r="F37" s="148"/>
      <c r="G37" s="209"/>
      <c r="H37" s="272">
        <v>0</v>
      </c>
      <c r="I37" s="115"/>
      <c r="J37" s="111">
        <v>7202</v>
      </c>
      <c r="K37" s="115"/>
      <c r="L37" s="272">
        <v>0</v>
      </c>
      <c r="M37" s="190"/>
      <c r="N37" s="194">
        <v>0</v>
      </c>
    </row>
    <row r="38" spans="1:14" ht="18" customHeight="1">
      <c r="B38" s="206" t="s">
        <v>187</v>
      </c>
      <c r="C38" s="206"/>
      <c r="D38" s="206"/>
      <c r="F38" s="208"/>
      <c r="G38" s="209"/>
      <c r="H38" s="262">
        <v>954604</v>
      </c>
      <c r="I38" s="115"/>
      <c r="J38" s="210">
        <v>4596260</v>
      </c>
      <c r="K38" s="115"/>
      <c r="L38" s="262">
        <v>555512</v>
      </c>
      <c r="M38" s="190"/>
      <c r="N38" s="210">
        <v>511910</v>
      </c>
    </row>
    <row r="39" spans="1:14" ht="18" customHeight="1">
      <c r="B39" s="206" t="s">
        <v>64</v>
      </c>
      <c r="C39" s="206"/>
      <c r="D39" s="206"/>
      <c r="F39" s="208"/>
      <c r="G39" s="209"/>
      <c r="H39" s="262">
        <v>8759695</v>
      </c>
      <c r="I39" s="115"/>
      <c r="J39" s="210">
        <v>12566673</v>
      </c>
      <c r="K39" s="115"/>
      <c r="L39" s="262">
        <v>4767835</v>
      </c>
      <c r="M39" s="190"/>
      <c r="N39" s="210">
        <v>6136483</v>
      </c>
    </row>
    <row r="40" spans="1:14" ht="18.75" customHeight="1">
      <c r="B40" s="206" t="s">
        <v>169</v>
      </c>
      <c r="C40" s="206"/>
      <c r="D40" s="206"/>
      <c r="F40" s="148" t="s">
        <v>218</v>
      </c>
      <c r="G40" s="209"/>
      <c r="H40" s="271">
        <v>-8593850</v>
      </c>
      <c r="I40" s="211"/>
      <c r="J40" s="220">
        <v>-859277</v>
      </c>
      <c r="K40" s="221"/>
      <c r="L40" s="271">
        <v>0</v>
      </c>
      <c r="M40" s="190"/>
      <c r="N40" s="197">
        <v>0</v>
      </c>
    </row>
    <row r="41" spans="1:14" ht="7.5" customHeight="1">
      <c r="B41" s="206"/>
      <c r="C41" s="206"/>
      <c r="D41" s="206"/>
      <c r="F41" s="208"/>
      <c r="G41" s="209"/>
      <c r="H41" s="262"/>
      <c r="I41" s="115"/>
      <c r="J41" s="210"/>
      <c r="K41" s="209"/>
      <c r="L41" s="262"/>
      <c r="M41" s="115"/>
      <c r="N41" s="210"/>
    </row>
    <row r="42" spans="1:14" ht="18" customHeight="1">
      <c r="B42" s="206"/>
      <c r="C42" s="206"/>
      <c r="D42" s="206"/>
      <c r="F42" s="208"/>
      <c r="G42" s="209"/>
      <c r="H42" s="262">
        <f>SUM(H15:H40)</f>
        <v>26526829</v>
      </c>
      <c r="I42" s="210"/>
      <c r="J42" s="210">
        <f>SUM(J15:J40)</f>
        <v>-5615830</v>
      </c>
      <c r="K42" s="210"/>
      <c r="L42" s="262">
        <f>SUM(L15:L40)</f>
        <v>-5950403</v>
      </c>
      <c r="M42" s="210"/>
      <c r="N42" s="210">
        <f>SUM(N15:N40)</f>
        <v>-8635427</v>
      </c>
    </row>
    <row r="43" spans="1:14" ht="18" customHeight="1">
      <c r="B43" s="206"/>
      <c r="C43" s="206"/>
      <c r="D43" s="206"/>
      <c r="F43" s="208"/>
      <c r="G43" s="209"/>
      <c r="H43" s="210"/>
      <c r="I43" s="210"/>
      <c r="J43" s="210"/>
      <c r="K43" s="210"/>
      <c r="L43" s="210"/>
      <c r="M43" s="210"/>
      <c r="N43" s="210"/>
    </row>
    <row r="44" spans="1:14" ht="18" customHeight="1">
      <c r="B44" s="206"/>
      <c r="C44" s="206"/>
      <c r="D44" s="206"/>
      <c r="F44" s="208"/>
      <c r="G44" s="209"/>
      <c r="H44" s="210"/>
      <c r="I44" s="210"/>
      <c r="J44" s="210"/>
      <c r="K44" s="210"/>
      <c r="L44" s="210"/>
      <c r="M44" s="210"/>
      <c r="N44" s="210"/>
    </row>
    <row r="45" spans="1:14" ht="16.5" customHeight="1">
      <c r="B45" s="206"/>
      <c r="C45" s="206"/>
      <c r="D45" s="206"/>
      <c r="F45" s="208"/>
      <c r="G45" s="209"/>
      <c r="H45" s="210"/>
      <c r="I45" s="210"/>
      <c r="J45" s="210"/>
      <c r="K45" s="210"/>
      <c r="L45" s="210"/>
      <c r="M45" s="210"/>
      <c r="N45" s="210"/>
    </row>
    <row r="46" spans="1:14" ht="19.5" customHeight="1">
      <c r="B46" s="206"/>
      <c r="C46" s="206"/>
      <c r="D46" s="206"/>
      <c r="F46" s="208"/>
      <c r="G46" s="209"/>
      <c r="H46" s="210"/>
      <c r="I46" s="210"/>
      <c r="J46" s="210"/>
      <c r="K46" s="210"/>
      <c r="L46" s="210"/>
      <c r="M46" s="210"/>
      <c r="N46" s="210"/>
    </row>
    <row r="47" spans="1:14" ht="21.95" customHeight="1">
      <c r="A47" s="79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289"/>
      <c r="C47" s="289"/>
      <c r="D47" s="289"/>
      <c r="E47" s="79"/>
      <c r="F47" s="70"/>
      <c r="G47" s="80"/>
      <c r="H47" s="118"/>
      <c r="I47" s="118"/>
      <c r="J47" s="118"/>
      <c r="K47" s="118"/>
      <c r="L47" s="118"/>
      <c r="M47" s="118"/>
      <c r="N47" s="118"/>
    </row>
    <row r="48" spans="1:14" ht="17.45" customHeight="1">
      <c r="A48" s="69" t="s">
        <v>30</v>
      </c>
      <c r="B48" s="206"/>
      <c r="C48" s="206"/>
      <c r="D48" s="206"/>
      <c r="E48" s="206"/>
      <c r="F48" s="67"/>
      <c r="G48" s="68"/>
      <c r="I48" s="112"/>
      <c r="K48" s="112"/>
      <c r="M48" s="112"/>
    </row>
    <row r="49" spans="1:14" ht="17.45" customHeight="1">
      <c r="A49" s="73" t="s">
        <v>190</v>
      </c>
      <c r="B49" s="74"/>
      <c r="C49" s="74"/>
      <c r="D49" s="74"/>
      <c r="E49" s="74"/>
      <c r="F49" s="208"/>
      <c r="G49" s="181"/>
      <c r="H49" s="116"/>
      <c r="I49" s="182"/>
      <c r="J49" s="116"/>
      <c r="K49" s="182"/>
      <c r="L49" s="116"/>
      <c r="M49" s="182"/>
      <c r="N49" s="116"/>
    </row>
    <row r="50" spans="1:14" ht="18" customHeight="1">
      <c r="A50" s="43" t="s">
        <v>194</v>
      </c>
      <c r="B50" s="289"/>
      <c r="C50" s="289"/>
      <c r="D50" s="289"/>
      <c r="E50" s="289"/>
      <c r="F50" s="70"/>
      <c r="G50" s="71"/>
      <c r="H50" s="113"/>
      <c r="I50" s="114"/>
      <c r="J50" s="113"/>
      <c r="K50" s="114"/>
      <c r="L50" s="113"/>
      <c r="M50" s="114"/>
      <c r="N50" s="113"/>
    </row>
    <row r="51" spans="1:14" ht="9" customHeight="1">
      <c r="A51" s="206"/>
      <c r="B51" s="206"/>
      <c r="C51" s="206"/>
      <c r="D51" s="206"/>
      <c r="E51" s="206"/>
      <c r="F51" s="67"/>
      <c r="G51" s="68"/>
      <c r="I51" s="112"/>
      <c r="K51" s="112"/>
      <c r="M51" s="112"/>
    </row>
    <row r="52" spans="1:14" ht="17.45" customHeight="1">
      <c r="A52" s="206"/>
      <c r="B52" s="206"/>
      <c r="C52" s="206"/>
      <c r="D52" s="206"/>
      <c r="E52" s="206"/>
      <c r="F52" s="67"/>
      <c r="G52" s="205"/>
      <c r="H52" s="330" t="s">
        <v>44</v>
      </c>
      <c r="I52" s="330"/>
      <c r="J52" s="330"/>
      <c r="K52" s="149"/>
      <c r="L52" s="329" t="s">
        <v>94</v>
      </c>
      <c r="M52" s="329"/>
      <c r="N52" s="329"/>
    </row>
    <row r="53" spans="1:14" ht="17.45" customHeight="1">
      <c r="A53" s="206"/>
      <c r="B53" s="206"/>
      <c r="C53" s="206"/>
      <c r="D53" s="206"/>
      <c r="E53" s="206"/>
      <c r="F53" s="67"/>
      <c r="G53" s="205"/>
      <c r="H53" s="124" t="s">
        <v>192</v>
      </c>
      <c r="I53" s="125"/>
      <c r="J53" s="124" t="s">
        <v>192</v>
      </c>
      <c r="K53" s="126"/>
      <c r="L53" s="124" t="s">
        <v>192</v>
      </c>
      <c r="M53" s="125"/>
      <c r="N53" s="124" t="s">
        <v>192</v>
      </c>
    </row>
    <row r="54" spans="1:14" ht="17.45" customHeight="1">
      <c r="A54" s="206"/>
      <c r="B54" s="206"/>
      <c r="C54" s="206"/>
      <c r="D54" s="206"/>
      <c r="E54" s="206"/>
      <c r="F54" s="67"/>
      <c r="G54" s="205"/>
      <c r="H54" s="12" t="s">
        <v>193</v>
      </c>
      <c r="I54" s="13"/>
      <c r="J54" s="12" t="s">
        <v>153</v>
      </c>
      <c r="K54" s="14"/>
      <c r="L54" s="12" t="s">
        <v>193</v>
      </c>
      <c r="M54" s="13"/>
      <c r="N54" s="12" t="s">
        <v>153</v>
      </c>
    </row>
    <row r="55" spans="1:14" ht="17.45" customHeight="1">
      <c r="A55" s="206"/>
      <c r="B55" s="206"/>
      <c r="C55" s="206"/>
      <c r="D55" s="206"/>
      <c r="E55" s="206"/>
      <c r="F55" s="144" t="s">
        <v>47</v>
      </c>
      <c r="G55" s="72"/>
      <c r="H55" s="235" t="s">
        <v>31</v>
      </c>
      <c r="I55" s="126"/>
      <c r="J55" s="235" t="s">
        <v>31</v>
      </c>
      <c r="K55" s="126"/>
      <c r="L55" s="235" t="s">
        <v>31</v>
      </c>
      <c r="M55" s="126"/>
      <c r="N55" s="235" t="s">
        <v>31</v>
      </c>
    </row>
    <row r="56" spans="1:14" ht="3.95" customHeight="1">
      <c r="B56" s="206"/>
      <c r="C56" s="206"/>
      <c r="D56" s="206"/>
      <c r="F56" s="208"/>
      <c r="G56" s="209"/>
      <c r="H56" s="262"/>
      <c r="I56" s="115"/>
      <c r="J56" s="210"/>
      <c r="K56" s="209"/>
      <c r="L56" s="262"/>
      <c r="M56" s="115"/>
      <c r="N56" s="210"/>
    </row>
    <row r="57" spans="1:14" ht="17.45" customHeight="1">
      <c r="A57" s="69" t="s">
        <v>182</v>
      </c>
      <c r="B57" s="206"/>
      <c r="C57" s="206"/>
      <c r="D57" s="206"/>
      <c r="F57" s="208"/>
      <c r="G57" s="209"/>
      <c r="H57" s="262"/>
      <c r="I57" s="115"/>
      <c r="J57" s="210"/>
      <c r="K57" s="209"/>
      <c r="L57" s="262"/>
      <c r="M57" s="115"/>
      <c r="N57" s="210"/>
    </row>
    <row r="58" spans="1:14" ht="17.45" customHeight="1">
      <c r="A58" s="206" t="s">
        <v>37</v>
      </c>
      <c r="B58" s="206"/>
      <c r="C58" s="206"/>
      <c r="D58" s="206"/>
      <c r="F58" s="208"/>
      <c r="G58" s="209"/>
      <c r="H58" s="262"/>
      <c r="I58" s="115"/>
      <c r="J58" s="210"/>
      <c r="K58" s="209"/>
      <c r="L58" s="262"/>
      <c r="M58" s="115"/>
      <c r="N58" s="210"/>
    </row>
    <row r="59" spans="1:14" ht="17.45" customHeight="1">
      <c r="B59" s="151" t="s">
        <v>50</v>
      </c>
      <c r="C59" s="206"/>
      <c r="D59" s="206"/>
      <c r="F59" s="208"/>
      <c r="G59" s="209"/>
      <c r="H59" s="263">
        <v>1513530</v>
      </c>
      <c r="I59" s="211"/>
      <c r="J59" s="111">
        <v>88883229</v>
      </c>
      <c r="K59" s="221"/>
      <c r="L59" s="272">
        <v>4405340</v>
      </c>
      <c r="M59" s="190"/>
      <c r="N59" s="194">
        <v>-525399</v>
      </c>
    </row>
    <row r="60" spans="1:14" ht="17.45" customHeight="1">
      <c r="B60" s="151" t="s">
        <v>38</v>
      </c>
      <c r="C60" s="206"/>
      <c r="D60" s="206"/>
      <c r="F60" s="208"/>
      <c r="G60" s="209"/>
      <c r="H60" s="263">
        <v>2951410</v>
      </c>
      <c r="I60" s="211"/>
      <c r="J60" s="111">
        <v>5544852</v>
      </c>
      <c r="K60" s="221"/>
      <c r="L60" s="272">
        <v>47591</v>
      </c>
      <c r="M60" s="190"/>
      <c r="N60" s="194">
        <v>0</v>
      </c>
    </row>
    <row r="61" spans="1:14" ht="17.45" customHeight="1">
      <c r="B61" s="151" t="s">
        <v>105</v>
      </c>
      <c r="C61" s="206"/>
      <c r="D61" s="206"/>
      <c r="F61" s="208"/>
      <c r="G61" s="209"/>
      <c r="H61" s="263">
        <v>0</v>
      </c>
      <c r="I61" s="211"/>
      <c r="J61" s="111">
        <v>-25786891</v>
      </c>
      <c r="K61" s="221"/>
      <c r="L61" s="272">
        <v>0</v>
      </c>
      <c r="M61" s="190"/>
      <c r="N61" s="194">
        <v>0</v>
      </c>
    </row>
    <row r="62" spans="1:14" ht="17.45" customHeight="1">
      <c r="B62" s="151" t="s">
        <v>39</v>
      </c>
      <c r="C62" s="206"/>
      <c r="D62" s="206"/>
      <c r="F62" s="208"/>
      <c r="G62" s="209"/>
      <c r="H62" s="263">
        <v>-1072149</v>
      </c>
      <c r="I62" s="211"/>
      <c r="J62" s="111">
        <v>16668508</v>
      </c>
      <c r="K62" s="221"/>
      <c r="L62" s="272">
        <v>-94831</v>
      </c>
      <c r="M62" s="190"/>
      <c r="N62" s="194">
        <v>-10330</v>
      </c>
    </row>
    <row r="63" spans="1:14" ht="17.45" customHeight="1">
      <c r="B63" s="151" t="s">
        <v>40</v>
      </c>
      <c r="C63" s="206"/>
      <c r="D63" s="206"/>
      <c r="F63" s="208"/>
      <c r="G63" s="209"/>
      <c r="H63" s="263">
        <v>1437299</v>
      </c>
      <c r="I63" s="211"/>
      <c r="J63" s="111">
        <v>-10891439</v>
      </c>
      <c r="K63" s="221"/>
      <c r="L63" s="272">
        <v>-16660</v>
      </c>
      <c r="M63" s="190"/>
      <c r="N63" s="194">
        <v>-175852</v>
      </c>
    </row>
    <row r="64" spans="1:14" ht="17.45" customHeight="1">
      <c r="B64" s="151" t="s">
        <v>49</v>
      </c>
      <c r="C64" s="206"/>
      <c r="D64" s="206"/>
      <c r="F64" s="208"/>
      <c r="G64" s="209"/>
      <c r="H64" s="263">
        <v>1974984</v>
      </c>
      <c r="I64" s="211"/>
      <c r="J64" s="111">
        <v>-1288858</v>
      </c>
      <c r="K64" s="221"/>
      <c r="L64" s="272">
        <v>0</v>
      </c>
      <c r="M64" s="190"/>
      <c r="N64" s="194">
        <v>-4879</v>
      </c>
    </row>
    <row r="65" spans="1:15" ht="17.45" customHeight="1">
      <c r="B65" s="151" t="s">
        <v>79</v>
      </c>
      <c r="C65" s="206"/>
      <c r="D65" s="206"/>
      <c r="F65" s="208"/>
      <c r="G65" s="209"/>
      <c r="H65" s="264">
        <v>4534028</v>
      </c>
      <c r="I65" s="211"/>
      <c r="J65" s="222">
        <v>167683816</v>
      </c>
      <c r="K65" s="221"/>
      <c r="L65" s="272">
        <v>0</v>
      </c>
      <c r="M65" s="190"/>
      <c r="N65" s="196">
        <v>0</v>
      </c>
    </row>
    <row r="66" spans="1:15" ht="17.45" customHeight="1">
      <c r="B66" s="151" t="s">
        <v>41</v>
      </c>
      <c r="C66" s="206"/>
      <c r="D66" s="206"/>
      <c r="F66" s="208"/>
      <c r="G66" s="209"/>
      <c r="H66" s="263">
        <v>1664806</v>
      </c>
      <c r="I66" s="211"/>
      <c r="J66" s="111">
        <v>51104822</v>
      </c>
      <c r="K66" s="221"/>
      <c r="L66" s="272">
        <v>-27079</v>
      </c>
      <c r="M66" s="190"/>
      <c r="N66" s="194">
        <v>2042917</v>
      </c>
    </row>
    <row r="67" spans="1:15" ht="17.45" customHeight="1">
      <c r="B67" s="151" t="s">
        <v>42</v>
      </c>
      <c r="C67" s="206"/>
      <c r="D67" s="206"/>
      <c r="F67" s="208"/>
      <c r="G67" s="209"/>
      <c r="H67" s="263">
        <v>-2871281</v>
      </c>
      <c r="I67" s="211"/>
      <c r="J67" s="111">
        <v>-16979898</v>
      </c>
      <c r="K67" s="221"/>
      <c r="L67" s="272">
        <v>-654944</v>
      </c>
      <c r="M67" s="190"/>
      <c r="N67" s="194">
        <v>-237375</v>
      </c>
    </row>
    <row r="68" spans="1:15" ht="17.45" customHeight="1">
      <c r="B68" s="151" t="s">
        <v>131</v>
      </c>
      <c r="C68" s="206"/>
      <c r="D68" s="206"/>
      <c r="F68" s="208"/>
      <c r="G68" s="209"/>
      <c r="H68" s="263">
        <v>-133998</v>
      </c>
      <c r="I68" s="211"/>
      <c r="J68" s="111">
        <v>-6120722</v>
      </c>
      <c r="K68" s="221"/>
      <c r="L68" s="272">
        <v>0</v>
      </c>
      <c r="M68" s="190"/>
      <c r="N68" s="194">
        <v>0</v>
      </c>
    </row>
    <row r="69" spans="1:15" ht="17.45" customHeight="1">
      <c r="B69" s="151" t="s">
        <v>77</v>
      </c>
      <c r="C69" s="206"/>
      <c r="D69" s="206"/>
      <c r="F69" s="208"/>
      <c r="G69" s="209"/>
      <c r="H69" s="265">
        <v>-623780</v>
      </c>
      <c r="I69" s="211"/>
      <c r="J69" s="113">
        <v>-607000</v>
      </c>
      <c r="K69" s="221"/>
      <c r="L69" s="265">
        <v>0</v>
      </c>
      <c r="M69" s="190"/>
      <c r="N69" s="198">
        <v>0</v>
      </c>
    </row>
    <row r="70" spans="1:15" ht="3.95" customHeight="1">
      <c r="A70" s="69"/>
      <c r="B70" s="206"/>
      <c r="C70" s="206"/>
      <c r="D70" s="206"/>
      <c r="E70" s="206"/>
      <c r="F70" s="208"/>
      <c r="G70" s="209"/>
      <c r="H70" s="262"/>
      <c r="I70" s="115"/>
      <c r="J70" s="210"/>
      <c r="K70" s="209"/>
      <c r="L70" s="262"/>
      <c r="M70" s="115"/>
      <c r="N70" s="210"/>
      <c r="O70" s="206"/>
    </row>
    <row r="71" spans="1:15" s="206" customFormat="1" ht="17.45" customHeight="1">
      <c r="A71" s="206" t="s">
        <v>149</v>
      </c>
      <c r="F71" s="208"/>
      <c r="G71" s="209"/>
      <c r="H71" s="262">
        <f>SUM(H42:H69)</f>
        <v>35901678</v>
      </c>
      <c r="I71" s="115"/>
      <c r="J71" s="210">
        <f>SUM(J42:J69)</f>
        <v>262594589</v>
      </c>
      <c r="K71" s="209"/>
      <c r="L71" s="262">
        <f>SUM(L42:L69)</f>
        <v>-2290986</v>
      </c>
      <c r="M71" s="115"/>
      <c r="N71" s="210">
        <f>SUM(N42:N69)</f>
        <v>-7546345</v>
      </c>
    </row>
    <row r="72" spans="1:15" s="206" customFormat="1" ht="17.45" customHeight="1">
      <c r="B72" s="206" t="s">
        <v>136</v>
      </c>
      <c r="F72" s="208"/>
      <c r="G72" s="209"/>
      <c r="H72" s="262">
        <v>-7353136</v>
      </c>
      <c r="I72" s="115"/>
      <c r="J72" s="210">
        <v>-65085428</v>
      </c>
      <c r="K72" s="115"/>
      <c r="L72" s="275">
        <v>-2953303</v>
      </c>
      <c r="M72" s="190"/>
      <c r="N72" s="210">
        <v>-5060305</v>
      </c>
    </row>
    <row r="73" spans="1:15" s="206" customFormat="1" ht="17.45" customHeight="1">
      <c r="B73" s="206" t="s">
        <v>27</v>
      </c>
      <c r="F73" s="208"/>
      <c r="G73" s="209"/>
      <c r="H73" s="265">
        <v>5637097</v>
      </c>
      <c r="I73" s="211"/>
      <c r="J73" s="113">
        <v>-10293247</v>
      </c>
      <c r="K73" s="221"/>
      <c r="L73" s="276">
        <v>2421727</v>
      </c>
      <c r="M73" s="190"/>
      <c r="N73" s="198">
        <v>-83016</v>
      </c>
    </row>
    <row r="74" spans="1:15" s="206" customFormat="1" ht="3.95" customHeight="1">
      <c r="F74" s="208"/>
      <c r="G74" s="209"/>
      <c r="H74" s="262"/>
      <c r="I74" s="115"/>
      <c r="J74" s="210"/>
      <c r="K74" s="209"/>
      <c r="L74" s="262"/>
      <c r="M74" s="115"/>
      <c r="N74" s="210"/>
    </row>
    <row r="75" spans="1:15" s="206" customFormat="1" ht="17.45" customHeight="1">
      <c r="A75" s="206" t="s">
        <v>150</v>
      </c>
      <c r="F75" s="208"/>
      <c r="G75" s="209"/>
      <c r="H75" s="265">
        <f>SUM(H71:H73)</f>
        <v>34185639</v>
      </c>
      <c r="I75" s="115"/>
      <c r="J75" s="113">
        <f>SUM(J71:J73)</f>
        <v>187215914</v>
      </c>
      <c r="K75" s="209"/>
      <c r="L75" s="265">
        <f>SUM(L71:L73)</f>
        <v>-2822562</v>
      </c>
      <c r="M75" s="115"/>
      <c r="N75" s="113">
        <f>SUM(N71:N73)</f>
        <v>-12689666</v>
      </c>
      <c r="O75" s="207"/>
    </row>
    <row r="76" spans="1:15" ht="10.5" customHeight="1">
      <c r="B76" s="206"/>
      <c r="C76" s="206"/>
      <c r="D76" s="206"/>
      <c r="F76" s="208"/>
      <c r="G76" s="209"/>
      <c r="H76" s="262"/>
      <c r="I76" s="210"/>
      <c r="J76" s="210"/>
      <c r="K76" s="210"/>
      <c r="L76" s="262"/>
      <c r="M76" s="210"/>
      <c r="N76" s="210"/>
      <c r="O76" s="206"/>
    </row>
    <row r="77" spans="1:15" s="206" customFormat="1" ht="17.45" customHeight="1">
      <c r="A77" s="69" t="s">
        <v>28</v>
      </c>
      <c r="F77" s="208"/>
      <c r="G77" s="209"/>
      <c r="H77" s="262"/>
      <c r="I77" s="115"/>
      <c r="J77" s="210"/>
      <c r="K77" s="115"/>
      <c r="L77" s="262"/>
      <c r="M77" s="115"/>
      <c r="N77" s="210"/>
    </row>
    <row r="78" spans="1:15" s="206" customFormat="1" ht="17.45" customHeight="1">
      <c r="A78" s="206" t="s">
        <v>20</v>
      </c>
      <c r="F78" s="208"/>
      <c r="G78" s="209"/>
      <c r="H78" s="264">
        <v>630697</v>
      </c>
      <c r="I78" s="117"/>
      <c r="J78" s="222">
        <v>1053080</v>
      </c>
      <c r="K78" s="222"/>
      <c r="L78" s="275">
        <v>16659</v>
      </c>
      <c r="M78" s="199"/>
      <c r="N78" s="200">
        <v>712279</v>
      </c>
    </row>
    <row r="79" spans="1:15" s="206" customFormat="1" ht="17.45" customHeight="1">
      <c r="A79" s="206" t="s">
        <v>65</v>
      </c>
      <c r="F79" s="208"/>
      <c r="G79" s="209"/>
      <c r="H79" s="266">
        <v>0</v>
      </c>
      <c r="I79" s="211"/>
      <c r="J79" s="117">
        <v>1000000</v>
      </c>
      <c r="K79" s="211"/>
      <c r="L79" s="266">
        <v>0</v>
      </c>
      <c r="M79" s="211"/>
      <c r="N79" s="117">
        <v>0</v>
      </c>
    </row>
    <row r="80" spans="1:15" s="206" customFormat="1" ht="17.45" customHeight="1">
      <c r="A80" s="206" t="s">
        <v>184</v>
      </c>
      <c r="F80" s="208"/>
      <c r="G80" s="209"/>
      <c r="H80" s="264"/>
      <c r="I80" s="211"/>
      <c r="J80" s="117"/>
      <c r="K80" s="211"/>
      <c r="L80" s="249"/>
      <c r="M80" s="211"/>
      <c r="N80" s="117"/>
    </row>
    <row r="81" spans="1:14" s="206" customFormat="1" ht="17.45" customHeight="1">
      <c r="B81" s="206" t="s">
        <v>183</v>
      </c>
      <c r="F81" s="148"/>
      <c r="G81" s="209"/>
      <c r="H81" s="266">
        <v>0</v>
      </c>
      <c r="I81" s="211"/>
      <c r="J81" s="222">
        <v>600000</v>
      </c>
      <c r="K81" s="221"/>
      <c r="L81" s="266">
        <v>0</v>
      </c>
      <c r="M81" s="199"/>
      <c r="N81" s="75">
        <v>2500000</v>
      </c>
    </row>
    <row r="82" spans="1:14" s="206" customFormat="1" ht="17.45" customHeight="1">
      <c r="A82" s="206" t="s">
        <v>233</v>
      </c>
      <c r="F82" s="148"/>
      <c r="G82" s="209"/>
      <c r="H82" s="266"/>
      <c r="I82" s="211"/>
      <c r="J82" s="222"/>
      <c r="K82" s="221"/>
      <c r="L82" s="266"/>
      <c r="M82" s="199"/>
      <c r="N82" s="75"/>
    </row>
    <row r="83" spans="1:14" s="206" customFormat="1" ht="17.45" customHeight="1">
      <c r="B83" s="206" t="s">
        <v>183</v>
      </c>
      <c r="F83" s="148"/>
      <c r="G83" s="209"/>
      <c r="H83" s="266">
        <v>0</v>
      </c>
      <c r="I83" s="153"/>
      <c r="J83" s="222">
        <v>0</v>
      </c>
      <c r="K83" s="223"/>
      <c r="L83" s="266">
        <v>0</v>
      </c>
      <c r="M83" s="201"/>
      <c r="N83" s="75">
        <v>-17500000</v>
      </c>
    </row>
    <row r="84" spans="1:14" s="206" customFormat="1" ht="17.45" customHeight="1">
      <c r="A84" s="120" t="s">
        <v>219</v>
      </c>
      <c r="B84" s="121"/>
      <c r="C84" s="121"/>
      <c r="D84" s="121"/>
      <c r="F84" s="148"/>
      <c r="G84" s="209"/>
      <c r="H84" s="267"/>
      <c r="L84" s="267"/>
    </row>
    <row r="85" spans="1:14" s="206" customFormat="1" ht="17.45" customHeight="1">
      <c r="A85" s="121"/>
      <c r="B85" s="122" t="s">
        <v>180</v>
      </c>
      <c r="C85" s="121"/>
      <c r="D85" s="121"/>
      <c r="F85" s="148"/>
      <c r="G85" s="209"/>
      <c r="H85" s="266">
        <v>0</v>
      </c>
      <c r="I85" s="153"/>
      <c r="J85" s="152">
        <v>-450486</v>
      </c>
      <c r="K85" s="153"/>
      <c r="L85" s="266">
        <v>0</v>
      </c>
      <c r="M85" s="153"/>
      <c r="N85" s="222">
        <v>0</v>
      </c>
    </row>
    <row r="86" spans="1:14" s="206" customFormat="1" ht="17.45" customHeight="1">
      <c r="A86" s="207" t="s">
        <v>234</v>
      </c>
      <c r="F86" s="148"/>
      <c r="G86" s="209"/>
      <c r="H86" s="266"/>
      <c r="I86" s="153"/>
      <c r="J86" s="152"/>
      <c r="K86" s="153"/>
      <c r="L86" s="266"/>
      <c r="M86" s="153"/>
      <c r="N86" s="222"/>
    </row>
    <row r="87" spans="1:14" s="206" customFormat="1" ht="17.45" customHeight="1">
      <c r="B87" s="206" t="s">
        <v>235</v>
      </c>
      <c r="F87" s="148"/>
      <c r="G87" s="209"/>
      <c r="H87" s="266">
        <v>0</v>
      </c>
      <c r="I87" s="153"/>
      <c r="J87" s="152">
        <v>-86459</v>
      </c>
      <c r="K87" s="153"/>
      <c r="L87" s="266">
        <v>0</v>
      </c>
      <c r="M87" s="153"/>
      <c r="N87" s="222">
        <v>0</v>
      </c>
    </row>
    <row r="88" spans="1:14" s="206" customFormat="1" ht="17.45" customHeight="1">
      <c r="A88" s="121" t="s">
        <v>213</v>
      </c>
      <c r="F88" s="208">
        <v>8</v>
      </c>
      <c r="G88" s="209"/>
      <c r="H88" s="266">
        <v>0</v>
      </c>
      <c r="I88" s="153"/>
      <c r="J88" s="222">
        <v>0</v>
      </c>
      <c r="K88" s="153"/>
      <c r="L88" s="268">
        <v>-25500000</v>
      </c>
      <c r="M88" s="153"/>
      <c r="N88" s="222">
        <v>0</v>
      </c>
    </row>
    <row r="89" spans="1:14" s="206" customFormat="1" ht="17.45" customHeight="1">
      <c r="A89" s="207" t="s">
        <v>202</v>
      </c>
      <c r="F89" s="208"/>
      <c r="G89" s="209"/>
      <c r="H89" s="266">
        <v>0</v>
      </c>
      <c r="I89" s="153"/>
      <c r="J89" s="222">
        <v>0</v>
      </c>
      <c r="K89" s="153"/>
      <c r="L89" s="266">
        <v>0</v>
      </c>
      <c r="M89" s="153"/>
      <c r="N89" s="152">
        <v>30000000</v>
      </c>
    </row>
    <row r="90" spans="1:14" s="206" customFormat="1" ht="17.45" customHeight="1">
      <c r="A90" s="207" t="s">
        <v>165</v>
      </c>
      <c r="F90" s="148"/>
      <c r="G90" s="209"/>
      <c r="H90" s="266">
        <v>19829000</v>
      </c>
      <c r="I90" s="153"/>
      <c r="J90" s="224">
        <v>442403</v>
      </c>
      <c r="K90" s="223"/>
      <c r="L90" s="266">
        <v>19829000</v>
      </c>
      <c r="M90" s="191"/>
      <c r="N90" s="202">
        <v>0</v>
      </c>
    </row>
    <row r="91" spans="1:14" s="206" customFormat="1" ht="17.45" customHeight="1">
      <c r="A91" s="206" t="s">
        <v>121</v>
      </c>
      <c r="F91" s="148"/>
      <c r="G91" s="209"/>
      <c r="H91" s="268">
        <v>578822</v>
      </c>
      <c r="I91" s="153"/>
      <c r="J91" s="224">
        <v>1049956</v>
      </c>
      <c r="K91" s="223"/>
      <c r="L91" s="266">
        <v>0</v>
      </c>
      <c r="M91" s="191"/>
      <c r="N91" s="202">
        <v>0</v>
      </c>
    </row>
    <row r="92" spans="1:14" s="206" customFormat="1" ht="17.45" customHeight="1">
      <c r="A92" s="206" t="s">
        <v>166</v>
      </c>
      <c r="G92" s="209"/>
      <c r="H92" s="268">
        <v>0</v>
      </c>
      <c r="I92" s="153"/>
      <c r="J92" s="224">
        <v>74800</v>
      </c>
      <c r="K92" s="223"/>
      <c r="L92" s="266">
        <v>0</v>
      </c>
      <c r="M92" s="191"/>
      <c r="N92" s="202">
        <v>0</v>
      </c>
    </row>
    <row r="93" spans="1:14" s="206" customFormat="1" ht="17.45" customHeight="1">
      <c r="A93" s="206" t="s">
        <v>104</v>
      </c>
      <c r="F93" s="208"/>
      <c r="G93" s="209"/>
      <c r="H93" s="269">
        <v>-2110071</v>
      </c>
      <c r="I93" s="115"/>
      <c r="J93" s="223">
        <v>-39399859</v>
      </c>
      <c r="K93" s="115"/>
      <c r="L93" s="266">
        <v>0</v>
      </c>
      <c r="M93" s="146"/>
      <c r="N93" s="202">
        <v>0</v>
      </c>
    </row>
    <row r="94" spans="1:14" s="206" customFormat="1" ht="17.45" customHeight="1">
      <c r="A94" s="206" t="s">
        <v>78</v>
      </c>
      <c r="F94" s="208"/>
      <c r="G94" s="209"/>
      <c r="H94" s="270">
        <v>-2236094</v>
      </c>
      <c r="I94" s="115"/>
      <c r="J94" s="225">
        <v>-1030908</v>
      </c>
      <c r="K94" s="115"/>
      <c r="L94" s="270">
        <v>0</v>
      </c>
      <c r="M94" s="146"/>
      <c r="N94" s="193">
        <v>0</v>
      </c>
    </row>
    <row r="95" spans="1:14" s="206" customFormat="1" ht="3.95" customHeight="1">
      <c r="F95" s="208"/>
      <c r="G95" s="209"/>
      <c r="H95" s="262"/>
      <c r="I95" s="115"/>
      <c r="J95" s="210"/>
      <c r="K95" s="115"/>
      <c r="L95" s="262"/>
      <c r="M95" s="115"/>
      <c r="N95" s="210"/>
    </row>
    <row r="96" spans="1:14" s="206" customFormat="1" ht="17.45" customHeight="1">
      <c r="A96" s="206" t="s">
        <v>220</v>
      </c>
      <c r="F96" s="67"/>
      <c r="G96" s="205"/>
      <c r="H96" s="265">
        <f>SUM(H78:H94)</f>
        <v>16692354</v>
      </c>
      <c r="I96" s="115"/>
      <c r="J96" s="113">
        <f>SUM(J78:J94)</f>
        <v>-36747473</v>
      </c>
      <c r="K96" s="115"/>
      <c r="L96" s="265">
        <f>SUM(L78:L95)</f>
        <v>-5654341</v>
      </c>
      <c r="M96" s="116"/>
      <c r="N96" s="113">
        <f>SUM(N78:N95)</f>
        <v>15712279</v>
      </c>
    </row>
    <row r="97" spans="1:15" ht="7.5" customHeight="1">
      <c r="B97" s="206"/>
      <c r="C97" s="206"/>
      <c r="D97" s="206"/>
      <c r="F97" s="208"/>
      <c r="G97" s="209"/>
      <c r="H97" s="210"/>
      <c r="I97" s="210"/>
      <c r="J97" s="210"/>
      <c r="K97" s="210"/>
      <c r="L97" s="210"/>
      <c r="M97" s="210"/>
      <c r="N97" s="210"/>
      <c r="O97" s="206"/>
    </row>
    <row r="98" spans="1:15" ht="21.95" customHeight="1">
      <c r="A98" s="79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8" s="289"/>
      <c r="C98" s="289"/>
      <c r="D98" s="289"/>
      <c r="E98" s="79"/>
      <c r="F98" s="70"/>
      <c r="G98" s="80"/>
      <c r="H98" s="118"/>
      <c r="I98" s="118"/>
      <c r="J98" s="118"/>
      <c r="K98" s="118"/>
      <c r="L98" s="118"/>
      <c r="M98" s="118"/>
      <c r="N98" s="118"/>
      <c r="O98" s="206"/>
    </row>
    <row r="99" spans="1:15" ht="18" customHeight="1">
      <c r="A99" s="69" t="s">
        <v>30</v>
      </c>
      <c r="B99" s="206"/>
      <c r="C99" s="206"/>
      <c r="D99" s="206"/>
      <c r="E99" s="206"/>
      <c r="F99" s="67"/>
      <c r="G99" s="68"/>
      <c r="I99" s="112"/>
      <c r="K99" s="112"/>
      <c r="M99" s="112"/>
    </row>
    <row r="100" spans="1:15" ht="18" customHeight="1">
      <c r="A100" s="69" t="s">
        <v>148</v>
      </c>
      <c r="B100" s="206"/>
      <c r="C100" s="206"/>
      <c r="D100" s="206"/>
      <c r="E100" s="206"/>
      <c r="F100" s="67"/>
      <c r="G100" s="68"/>
      <c r="I100" s="112"/>
      <c r="K100" s="112"/>
      <c r="M100" s="112"/>
    </row>
    <row r="101" spans="1:15" ht="18" customHeight="1">
      <c r="A101" s="43" t="str">
        <f>A3</f>
        <v>สำหรับงวดสามเดือนสิ้นสุดวันที่ 31 มีนาคม พ.ศ. 2564</v>
      </c>
      <c r="B101" s="289"/>
      <c r="C101" s="289"/>
      <c r="D101" s="289"/>
      <c r="E101" s="289"/>
      <c r="F101" s="70"/>
      <c r="G101" s="71"/>
      <c r="H101" s="113"/>
      <c r="I101" s="114"/>
      <c r="J101" s="113"/>
      <c r="K101" s="114"/>
      <c r="L101" s="113"/>
      <c r="M101" s="114"/>
      <c r="N101" s="113"/>
    </row>
    <row r="102" spans="1:15" ht="18" customHeight="1">
      <c r="A102" s="206"/>
      <c r="B102" s="206"/>
      <c r="C102" s="206"/>
      <c r="D102" s="206"/>
      <c r="E102" s="206"/>
      <c r="F102" s="67"/>
      <c r="G102" s="68"/>
      <c r="I102" s="112"/>
      <c r="K102" s="112"/>
      <c r="M102" s="112"/>
    </row>
    <row r="103" spans="1:15" ht="18" customHeight="1">
      <c r="A103" s="206"/>
      <c r="B103" s="206"/>
      <c r="C103" s="206"/>
      <c r="D103" s="206"/>
      <c r="E103" s="206"/>
      <c r="F103" s="208"/>
      <c r="G103" s="205"/>
      <c r="H103" s="330" t="s">
        <v>44</v>
      </c>
      <c r="I103" s="330"/>
      <c r="J103" s="330"/>
      <c r="K103" s="149"/>
      <c r="L103" s="329" t="s">
        <v>94</v>
      </c>
      <c r="M103" s="329"/>
      <c r="N103" s="329"/>
    </row>
    <row r="104" spans="1:15" ht="18" customHeight="1">
      <c r="A104" s="206"/>
      <c r="B104" s="206"/>
      <c r="C104" s="206"/>
      <c r="D104" s="206"/>
      <c r="E104" s="206"/>
      <c r="F104" s="208"/>
      <c r="G104" s="205"/>
      <c r="H104" s="124" t="s">
        <v>192</v>
      </c>
      <c r="I104" s="125"/>
      <c r="J104" s="124" t="s">
        <v>192</v>
      </c>
      <c r="K104" s="126"/>
      <c r="L104" s="124" t="s">
        <v>192</v>
      </c>
      <c r="M104" s="125"/>
      <c r="N104" s="124" t="s">
        <v>192</v>
      </c>
    </row>
    <row r="105" spans="1:15" ht="18" customHeight="1">
      <c r="A105" s="206"/>
      <c r="B105" s="206"/>
      <c r="C105" s="206"/>
      <c r="D105" s="206"/>
      <c r="E105" s="206"/>
      <c r="F105" s="208"/>
      <c r="G105" s="205"/>
      <c r="H105" s="12" t="s">
        <v>193</v>
      </c>
      <c r="I105" s="13"/>
      <c r="J105" s="12" t="s">
        <v>153</v>
      </c>
      <c r="K105" s="14"/>
      <c r="L105" s="12" t="s">
        <v>193</v>
      </c>
      <c r="M105" s="13"/>
      <c r="N105" s="12" t="s">
        <v>153</v>
      </c>
    </row>
    <row r="106" spans="1:15" ht="18" customHeight="1">
      <c r="A106" s="206"/>
      <c r="B106" s="206"/>
      <c r="C106" s="206"/>
      <c r="D106" s="206"/>
      <c r="E106" s="206"/>
      <c r="F106" s="144" t="s">
        <v>47</v>
      </c>
      <c r="G106" s="72"/>
      <c r="H106" s="235" t="s">
        <v>31</v>
      </c>
      <c r="I106" s="126"/>
      <c r="J106" s="235" t="s">
        <v>31</v>
      </c>
      <c r="K106" s="126"/>
      <c r="L106" s="235" t="s">
        <v>31</v>
      </c>
      <c r="M106" s="126"/>
      <c r="N106" s="235" t="s">
        <v>31</v>
      </c>
    </row>
    <row r="107" spans="1:15" s="206" customFormat="1" ht="6" customHeight="1">
      <c r="F107" s="208"/>
      <c r="G107" s="209"/>
      <c r="H107" s="262"/>
      <c r="I107" s="115"/>
      <c r="J107" s="210"/>
      <c r="K107" s="115"/>
      <c r="L107" s="262"/>
      <c r="M107" s="115"/>
      <c r="N107" s="210"/>
      <c r="O107" s="207"/>
    </row>
    <row r="108" spans="1:15" s="206" customFormat="1" ht="18" customHeight="1">
      <c r="A108" s="69" t="s">
        <v>74</v>
      </c>
      <c r="F108" s="67"/>
      <c r="G108" s="205"/>
      <c r="H108" s="277"/>
      <c r="I108" s="155"/>
      <c r="J108" s="154"/>
      <c r="K108" s="155"/>
      <c r="L108" s="277"/>
      <c r="M108" s="155"/>
      <c r="N108" s="154"/>
      <c r="O108" s="207"/>
    </row>
    <row r="109" spans="1:15" s="206" customFormat="1" ht="18" customHeight="1">
      <c r="A109" s="206" t="s">
        <v>88</v>
      </c>
      <c r="F109" s="67"/>
      <c r="G109" s="205"/>
      <c r="H109" s="266">
        <v>0</v>
      </c>
      <c r="I109" s="152"/>
      <c r="J109" s="224">
        <v>2000000</v>
      </c>
      <c r="K109" s="224"/>
      <c r="L109" s="249">
        <v>0</v>
      </c>
      <c r="M109" s="75"/>
      <c r="N109" s="75">
        <v>0</v>
      </c>
    </row>
    <row r="110" spans="1:15" s="206" customFormat="1" ht="18" customHeight="1">
      <c r="A110" s="206" t="s">
        <v>76</v>
      </c>
      <c r="F110" s="156"/>
      <c r="G110" s="205"/>
      <c r="H110" s="266">
        <v>0</v>
      </c>
      <c r="I110" s="152"/>
      <c r="J110" s="224">
        <v>14000000</v>
      </c>
      <c r="K110" s="224"/>
      <c r="L110" s="249">
        <v>0</v>
      </c>
      <c r="M110" s="75"/>
      <c r="N110" s="202">
        <v>0</v>
      </c>
    </row>
    <row r="111" spans="1:15" s="206" customFormat="1" ht="18" customHeight="1">
      <c r="A111" s="206" t="s">
        <v>110</v>
      </c>
      <c r="F111" s="156"/>
      <c r="G111" s="205"/>
      <c r="H111" s="266">
        <v>0</v>
      </c>
      <c r="I111" s="152"/>
      <c r="J111" s="224">
        <v>-20000000</v>
      </c>
      <c r="K111" s="224"/>
      <c r="L111" s="249">
        <v>0</v>
      </c>
      <c r="M111" s="192"/>
      <c r="N111" s="75">
        <v>-20000000</v>
      </c>
    </row>
    <row r="112" spans="1:15" s="206" customFormat="1" ht="18" customHeight="1">
      <c r="A112" s="206" t="s">
        <v>178</v>
      </c>
      <c r="F112" s="157"/>
      <c r="G112" s="205"/>
      <c r="H112" s="268">
        <v>-2000000</v>
      </c>
      <c r="I112" s="152"/>
      <c r="J112" s="224">
        <v>-20000000</v>
      </c>
      <c r="K112" s="224"/>
      <c r="L112" s="249">
        <v>0</v>
      </c>
      <c r="M112" s="192"/>
      <c r="N112" s="75">
        <v>-20000000</v>
      </c>
    </row>
    <row r="113" spans="1:15" s="206" customFormat="1" ht="18" customHeight="1">
      <c r="A113" s="206" t="s">
        <v>103</v>
      </c>
      <c r="F113" s="156"/>
      <c r="G113" s="205"/>
      <c r="H113" s="268">
        <v>0</v>
      </c>
      <c r="I113" s="152"/>
      <c r="J113" s="224">
        <v>-9514365</v>
      </c>
      <c r="K113" s="224"/>
      <c r="L113" s="249">
        <v>0</v>
      </c>
      <c r="M113" s="75"/>
      <c r="N113" s="75">
        <v>0</v>
      </c>
    </row>
    <row r="114" spans="1:15" s="206" customFormat="1" ht="18" customHeight="1">
      <c r="A114" s="206" t="s">
        <v>75</v>
      </c>
      <c r="F114" s="157">
        <v>12.2</v>
      </c>
      <c r="G114" s="205"/>
      <c r="H114" s="268">
        <v>-27813211</v>
      </c>
      <c r="I114" s="152"/>
      <c r="J114" s="224">
        <v>-20463439</v>
      </c>
      <c r="K114" s="224"/>
      <c r="L114" s="283">
        <v>-2310000</v>
      </c>
      <c r="M114" s="202"/>
      <c r="N114" s="202">
        <v>-19019067</v>
      </c>
    </row>
    <row r="115" spans="1:15" s="206" customFormat="1" ht="18" customHeight="1">
      <c r="A115" s="206" t="s">
        <v>123</v>
      </c>
      <c r="F115" s="159"/>
      <c r="G115" s="205"/>
      <c r="H115" s="268">
        <v>0</v>
      </c>
      <c r="I115" s="152"/>
      <c r="J115" s="222">
        <v>30000000</v>
      </c>
      <c r="K115" s="224"/>
      <c r="L115" s="284">
        <v>0</v>
      </c>
      <c r="M115" s="75"/>
      <c r="N115" s="75">
        <v>0</v>
      </c>
    </row>
    <row r="116" spans="1:15" s="206" customFormat="1" ht="18" customHeight="1">
      <c r="A116" s="206" t="s">
        <v>236</v>
      </c>
      <c r="F116" s="159"/>
      <c r="G116" s="205"/>
      <c r="H116" s="268"/>
      <c r="I116" s="152"/>
      <c r="J116" s="222"/>
      <c r="K116" s="224"/>
      <c r="L116" s="284"/>
      <c r="M116" s="75"/>
      <c r="N116" s="75"/>
    </row>
    <row r="117" spans="1:15" s="206" customFormat="1" ht="18" customHeight="1">
      <c r="B117" s="206" t="s">
        <v>237</v>
      </c>
      <c r="F117" s="158"/>
      <c r="G117" s="205"/>
      <c r="H117" s="269">
        <v>0</v>
      </c>
      <c r="I117" s="155"/>
      <c r="J117" s="223">
        <v>-7900351</v>
      </c>
      <c r="K117" s="155"/>
      <c r="L117" s="285">
        <v>0</v>
      </c>
      <c r="M117" s="121"/>
      <c r="N117" s="75">
        <v>0</v>
      </c>
    </row>
    <row r="118" spans="1:15" s="206" customFormat="1" ht="18" customHeight="1">
      <c r="A118" s="206" t="s">
        <v>189</v>
      </c>
      <c r="F118" s="67"/>
      <c r="G118" s="205"/>
      <c r="H118" s="270">
        <v>-41149170</v>
      </c>
      <c r="I118" s="155"/>
      <c r="J118" s="225">
        <v>-48091004</v>
      </c>
      <c r="K118" s="155"/>
      <c r="L118" s="250">
        <v>-1438596</v>
      </c>
      <c r="M118" s="75"/>
      <c r="N118" s="54">
        <v>-1586506</v>
      </c>
    </row>
    <row r="119" spans="1:15" s="167" customFormat="1" ht="6" customHeight="1">
      <c r="A119" s="160"/>
      <c r="B119" s="160"/>
      <c r="C119" s="147"/>
      <c r="D119" s="147"/>
      <c r="E119" s="100"/>
      <c r="F119" s="161"/>
      <c r="G119" s="162"/>
      <c r="H119" s="278"/>
      <c r="I119" s="164"/>
      <c r="J119" s="163"/>
      <c r="K119" s="165"/>
      <c r="L119" s="278"/>
      <c r="M119" s="166"/>
      <c r="N119" s="163"/>
      <c r="O119" s="206"/>
    </row>
    <row r="120" spans="1:15" s="167" customFormat="1" ht="18" customHeight="1">
      <c r="A120" s="206" t="s">
        <v>170</v>
      </c>
      <c r="B120" s="160"/>
      <c r="C120" s="147"/>
      <c r="D120" s="147"/>
      <c r="E120" s="100"/>
      <c r="H120" s="279">
        <f>SUM(H109:H119)</f>
        <v>-70962381</v>
      </c>
      <c r="I120" s="169"/>
      <c r="J120" s="168">
        <f>SUM(J109:J119)</f>
        <v>-79969159</v>
      </c>
      <c r="K120" s="170"/>
      <c r="L120" s="279">
        <f>SUM(L109:L118)</f>
        <v>-3748596</v>
      </c>
      <c r="M120" s="170"/>
      <c r="N120" s="168">
        <f>SUM(N109:N118)</f>
        <v>-60605573</v>
      </c>
      <c r="O120" s="206"/>
    </row>
    <row r="121" spans="1:15" s="167" customFormat="1" ht="18" customHeight="1">
      <c r="A121" s="206"/>
      <c r="B121" s="160"/>
      <c r="C121" s="147"/>
      <c r="D121" s="147"/>
      <c r="E121" s="100"/>
      <c r="H121" s="280"/>
      <c r="I121" s="169"/>
      <c r="J121" s="170"/>
      <c r="K121" s="170"/>
      <c r="L121" s="280"/>
      <c r="M121" s="170"/>
      <c r="N121" s="170"/>
      <c r="O121" s="206"/>
    </row>
    <row r="122" spans="1:15" ht="18" customHeight="1">
      <c r="A122" s="73" t="s">
        <v>188</v>
      </c>
      <c r="B122" s="73"/>
      <c r="C122" s="74"/>
      <c r="D122" s="74"/>
      <c r="E122" s="76"/>
      <c r="F122" s="208"/>
      <c r="G122" s="209"/>
      <c r="H122" s="263">
        <f>H75+H96+H120</f>
        <v>-20084388</v>
      </c>
      <c r="I122" s="116"/>
      <c r="J122" s="116">
        <f>J75+J96+J120</f>
        <v>70499282</v>
      </c>
      <c r="K122" s="211"/>
      <c r="L122" s="263">
        <f>L75+L96+L120</f>
        <v>-12225499</v>
      </c>
      <c r="M122" s="116"/>
      <c r="N122" s="116">
        <f>N75+N96+N120</f>
        <v>-57582960</v>
      </c>
      <c r="O122" s="206"/>
    </row>
    <row r="123" spans="1:15" ht="18" customHeight="1">
      <c r="A123" s="121" t="s">
        <v>29</v>
      </c>
      <c r="B123" s="73"/>
      <c r="C123" s="74"/>
      <c r="D123" s="74"/>
      <c r="E123" s="76"/>
      <c r="F123" s="208"/>
      <c r="G123" s="209"/>
      <c r="H123" s="263"/>
      <c r="I123" s="116"/>
      <c r="J123" s="116"/>
      <c r="K123" s="211"/>
      <c r="L123" s="263"/>
      <c r="M123" s="116"/>
      <c r="N123" s="116"/>
      <c r="O123" s="167"/>
    </row>
    <row r="124" spans="1:15" ht="18" customHeight="1">
      <c r="A124" s="74"/>
      <c r="B124" s="122" t="s">
        <v>185</v>
      </c>
      <c r="C124" s="74"/>
      <c r="D124" s="74"/>
      <c r="E124" s="76"/>
      <c r="F124" s="171"/>
      <c r="G124" s="209"/>
      <c r="H124" s="263">
        <v>14085878</v>
      </c>
      <c r="I124" s="115"/>
      <c r="J124" s="111">
        <v>70062868</v>
      </c>
      <c r="L124" s="272">
        <v>157131</v>
      </c>
      <c r="M124" s="195"/>
      <c r="N124" s="194">
        <v>53959088</v>
      </c>
      <c r="O124" s="167"/>
    </row>
    <row r="125" spans="1:15" ht="18" customHeight="1">
      <c r="A125" s="74"/>
      <c r="B125" s="122" t="s">
        <v>132</v>
      </c>
      <c r="C125" s="74"/>
      <c r="D125" s="74"/>
      <c r="E125" s="76"/>
      <c r="F125" s="148">
        <v>7.3</v>
      </c>
      <c r="G125" s="209"/>
      <c r="H125" s="263">
        <v>0</v>
      </c>
      <c r="I125" s="115"/>
      <c r="J125" s="111">
        <v>200364187</v>
      </c>
      <c r="L125" s="272">
        <v>0</v>
      </c>
      <c r="M125" s="195"/>
      <c r="N125" s="194">
        <v>0</v>
      </c>
      <c r="O125" s="167"/>
    </row>
    <row r="126" spans="1:15" s="206" customFormat="1" ht="18" customHeight="1">
      <c r="A126" s="206" t="s">
        <v>221</v>
      </c>
      <c r="F126" s="67"/>
      <c r="G126" s="205"/>
      <c r="H126" s="264">
        <v>16558861</v>
      </c>
      <c r="I126" s="117"/>
      <c r="J126" s="222">
        <v>6066914</v>
      </c>
      <c r="K126" s="222"/>
      <c r="L126" s="286">
        <v>12223408</v>
      </c>
      <c r="M126" s="196"/>
      <c r="N126" s="196">
        <v>3979941</v>
      </c>
    </row>
    <row r="127" spans="1:15" s="206" customFormat="1" ht="18" customHeight="1">
      <c r="A127" s="74" t="s">
        <v>238</v>
      </c>
      <c r="B127" s="172"/>
      <c r="C127" s="74"/>
      <c r="D127" s="74"/>
      <c r="F127" s="67"/>
      <c r="G127" s="205"/>
      <c r="H127" s="264"/>
      <c r="I127" s="117"/>
      <c r="J127" s="222"/>
      <c r="K127" s="222"/>
      <c r="L127" s="286"/>
      <c r="M127" s="196"/>
      <c r="N127" s="196"/>
    </row>
    <row r="128" spans="1:15" ht="18" customHeight="1">
      <c r="B128" s="207" t="s">
        <v>239</v>
      </c>
      <c r="E128" s="76"/>
      <c r="F128" s="148">
        <v>7.3</v>
      </c>
      <c r="G128" s="209"/>
      <c r="H128" s="263">
        <v>0</v>
      </c>
      <c r="I128" s="115"/>
      <c r="J128" s="116">
        <v>522690</v>
      </c>
      <c r="K128" s="146"/>
      <c r="L128" s="263">
        <v>0</v>
      </c>
      <c r="M128" s="146"/>
      <c r="N128" s="75">
        <v>0</v>
      </c>
    </row>
    <row r="129" spans="1:15" ht="18" customHeight="1">
      <c r="A129" s="74" t="s">
        <v>225</v>
      </c>
      <c r="B129" s="172"/>
      <c r="C129" s="74" t="s">
        <v>0</v>
      </c>
      <c r="D129" s="74"/>
      <c r="E129" s="76"/>
      <c r="F129" s="208"/>
      <c r="G129" s="209"/>
      <c r="H129" s="281"/>
      <c r="I129" s="115"/>
      <c r="K129" s="115"/>
      <c r="L129" s="281"/>
      <c r="M129" s="146"/>
      <c r="N129" s="75"/>
    </row>
    <row r="130" spans="1:15" ht="18" customHeight="1">
      <c r="B130" s="172"/>
      <c r="C130" s="74" t="s">
        <v>135</v>
      </c>
      <c r="D130" s="74"/>
      <c r="E130" s="74"/>
      <c r="F130" s="148">
        <v>7.3</v>
      </c>
      <c r="G130" s="209"/>
      <c r="H130" s="250">
        <v>0</v>
      </c>
      <c r="I130" s="115"/>
      <c r="J130" s="113">
        <v>-333359440</v>
      </c>
      <c r="K130" s="115"/>
      <c r="L130" s="250">
        <v>0</v>
      </c>
      <c r="M130" s="146"/>
      <c r="N130" s="54">
        <v>0</v>
      </c>
    </row>
    <row r="131" spans="1:15" s="167" customFormat="1" ht="6" customHeight="1">
      <c r="A131" s="160"/>
      <c r="B131" s="160"/>
      <c r="C131" s="147"/>
      <c r="D131" s="147"/>
      <c r="E131" s="100"/>
      <c r="F131" s="161"/>
      <c r="G131" s="162"/>
      <c r="H131" s="278"/>
      <c r="I131" s="164"/>
      <c r="J131" s="163"/>
      <c r="K131" s="165"/>
      <c r="L131" s="278"/>
      <c r="M131" s="166"/>
      <c r="N131" s="163"/>
      <c r="O131" s="207"/>
    </row>
    <row r="132" spans="1:15" ht="18" customHeight="1" thickBot="1">
      <c r="A132" s="73" t="s">
        <v>63</v>
      </c>
      <c r="B132" s="74"/>
      <c r="C132" s="74"/>
      <c r="D132" s="74"/>
      <c r="E132" s="76"/>
      <c r="F132" s="208"/>
      <c r="G132" s="209"/>
      <c r="H132" s="282">
        <f>SUM(H122:H130)</f>
        <v>10560351</v>
      </c>
      <c r="I132" s="115"/>
      <c r="J132" s="173">
        <f>SUM(J122:J130)</f>
        <v>14156501</v>
      </c>
      <c r="K132" s="115"/>
      <c r="L132" s="282">
        <f>SUM(L122:L130)</f>
        <v>155040</v>
      </c>
      <c r="M132" s="116"/>
      <c r="N132" s="173">
        <f>SUM(N122:N130)</f>
        <v>356069</v>
      </c>
    </row>
    <row r="133" spans="1:15" ht="18" customHeight="1" thickTop="1">
      <c r="A133" s="73"/>
      <c r="B133" s="74"/>
      <c r="C133" s="74"/>
      <c r="D133" s="74"/>
      <c r="E133" s="76"/>
      <c r="F133" s="208"/>
      <c r="G133" s="209"/>
      <c r="H133" s="263"/>
      <c r="I133" s="115"/>
      <c r="J133" s="116"/>
      <c r="K133" s="115"/>
      <c r="L133" s="263"/>
      <c r="M133" s="116"/>
      <c r="N133" s="116"/>
    </row>
    <row r="134" spans="1:15" ht="18" customHeight="1">
      <c r="A134" s="174" t="s">
        <v>108</v>
      </c>
      <c r="B134" s="74"/>
      <c r="C134" s="74"/>
      <c r="D134" s="74"/>
      <c r="E134" s="76"/>
      <c r="F134" s="208"/>
      <c r="G134" s="209"/>
      <c r="H134" s="262"/>
      <c r="I134" s="115"/>
      <c r="J134" s="210"/>
      <c r="K134" s="115"/>
      <c r="L134" s="287"/>
      <c r="M134" s="115"/>
      <c r="N134" s="115"/>
      <c r="O134" s="167"/>
    </row>
    <row r="135" spans="1:15" ht="6" customHeight="1">
      <c r="A135" s="74"/>
      <c r="B135" s="74"/>
      <c r="C135" s="74"/>
      <c r="D135" s="74"/>
      <c r="E135" s="76"/>
      <c r="F135" s="208"/>
      <c r="G135" s="209"/>
      <c r="H135" s="262"/>
      <c r="I135" s="115"/>
      <c r="J135" s="210"/>
      <c r="K135" s="115"/>
      <c r="L135" s="262"/>
      <c r="M135" s="115"/>
      <c r="N135" s="210"/>
    </row>
    <row r="136" spans="1:15" ht="18" customHeight="1">
      <c r="A136" s="76" t="s">
        <v>143</v>
      </c>
      <c r="B136" s="74"/>
      <c r="C136" s="74"/>
      <c r="D136" s="74"/>
      <c r="E136" s="76"/>
      <c r="F136" s="208"/>
      <c r="G136" s="209"/>
      <c r="H136" s="262"/>
      <c r="I136" s="115"/>
      <c r="J136" s="210"/>
      <c r="K136" s="115"/>
      <c r="L136" s="287"/>
      <c r="M136" s="115"/>
      <c r="N136" s="115"/>
    </row>
    <row r="137" spans="1:15" ht="6" customHeight="1">
      <c r="A137" s="69"/>
      <c r="B137" s="206"/>
      <c r="C137" s="74"/>
      <c r="D137" s="74"/>
      <c r="E137" s="76"/>
      <c r="F137" s="208"/>
      <c r="G137" s="209"/>
      <c r="H137" s="262"/>
      <c r="I137" s="115"/>
      <c r="J137" s="210"/>
      <c r="K137" s="115"/>
      <c r="L137" s="262"/>
      <c r="M137" s="115"/>
      <c r="N137" s="210"/>
    </row>
    <row r="138" spans="1:15" ht="18" customHeight="1">
      <c r="A138" s="206" t="s">
        <v>128</v>
      </c>
      <c r="B138" s="206"/>
      <c r="C138" s="74"/>
      <c r="D138" s="74"/>
      <c r="E138" s="76"/>
      <c r="F138" s="208"/>
      <c r="G138" s="209"/>
      <c r="H138" s="262">
        <v>7731305</v>
      </c>
      <c r="I138" s="115"/>
      <c r="J138" s="210">
        <v>32167667</v>
      </c>
      <c r="K138" s="115"/>
      <c r="L138" s="288">
        <v>0</v>
      </c>
      <c r="M138" s="115"/>
      <c r="N138" s="196">
        <v>0</v>
      </c>
    </row>
    <row r="139" spans="1:15" ht="18" customHeight="1">
      <c r="A139" s="206" t="s">
        <v>129</v>
      </c>
      <c r="B139" s="206"/>
      <c r="C139" s="74"/>
      <c r="D139" s="74"/>
      <c r="E139" s="76"/>
      <c r="F139" s="208"/>
      <c r="G139" s="209"/>
      <c r="H139" s="262">
        <v>4307297</v>
      </c>
      <c r="I139" s="115"/>
      <c r="J139" s="210">
        <v>8614595</v>
      </c>
      <c r="K139" s="115"/>
      <c r="L139" s="285">
        <v>0</v>
      </c>
      <c r="M139" s="115"/>
      <c r="N139" s="202">
        <v>0</v>
      </c>
    </row>
    <row r="140" spans="1:15" s="167" customFormat="1" ht="18" customHeight="1">
      <c r="A140" s="206"/>
      <c r="B140" s="160"/>
      <c r="C140" s="147"/>
      <c r="D140" s="147"/>
      <c r="E140" s="100"/>
      <c r="H140" s="170"/>
      <c r="I140" s="169"/>
      <c r="J140" s="170"/>
      <c r="K140" s="170"/>
      <c r="L140" s="170"/>
      <c r="M140" s="170"/>
      <c r="N140" s="170"/>
      <c r="O140" s="207"/>
    </row>
    <row r="141" spans="1:15" s="167" customFormat="1" ht="18" customHeight="1">
      <c r="A141" s="206"/>
      <c r="B141" s="160"/>
      <c r="C141" s="147"/>
      <c r="D141" s="147"/>
      <c r="E141" s="100"/>
      <c r="H141" s="170"/>
      <c r="I141" s="169"/>
      <c r="J141" s="170"/>
      <c r="K141" s="170"/>
      <c r="L141" s="170"/>
      <c r="M141" s="170"/>
      <c r="N141" s="170"/>
      <c r="O141" s="207"/>
    </row>
    <row r="142" spans="1:15" s="167" customFormat="1" ht="18" customHeight="1">
      <c r="A142" s="206"/>
      <c r="B142" s="160"/>
      <c r="C142" s="147"/>
      <c r="D142" s="147"/>
      <c r="E142" s="100"/>
      <c r="H142" s="170"/>
      <c r="I142" s="169"/>
      <c r="J142" s="170"/>
      <c r="K142" s="170"/>
      <c r="L142" s="170"/>
      <c r="M142" s="170"/>
      <c r="N142" s="170"/>
      <c r="O142" s="207"/>
    </row>
    <row r="143" spans="1:15" s="167" customFormat="1" ht="18" customHeight="1">
      <c r="A143" s="206"/>
      <c r="B143" s="160"/>
      <c r="C143" s="147"/>
      <c r="D143" s="147"/>
      <c r="E143" s="100"/>
      <c r="H143" s="170"/>
      <c r="I143" s="169"/>
      <c r="J143" s="170"/>
      <c r="K143" s="170"/>
      <c r="L143" s="170"/>
      <c r="M143" s="170"/>
      <c r="N143" s="170"/>
      <c r="O143" s="207"/>
    </row>
    <row r="144" spans="1:15" s="167" customFormat="1" ht="21.75" customHeight="1">
      <c r="A144" s="206"/>
      <c r="B144" s="160"/>
      <c r="C144" s="147"/>
      <c r="D144" s="147"/>
      <c r="E144" s="100"/>
      <c r="H144" s="170"/>
      <c r="I144" s="169"/>
      <c r="J144" s="170"/>
      <c r="K144" s="170"/>
      <c r="L144" s="170"/>
      <c r="M144" s="170"/>
      <c r="N144" s="170"/>
    </row>
    <row r="145" spans="1:15" s="167" customFormat="1" ht="22.5" customHeight="1">
      <c r="A145" s="206"/>
      <c r="B145" s="160"/>
      <c r="C145" s="147"/>
      <c r="D145" s="147"/>
      <c r="E145" s="100"/>
      <c r="H145" s="170"/>
      <c r="I145" s="169"/>
      <c r="J145" s="170"/>
      <c r="K145" s="170"/>
      <c r="L145" s="170"/>
      <c r="M145" s="170"/>
      <c r="N145" s="170"/>
    </row>
    <row r="146" spans="1:15" s="167" customFormat="1" ht="21.95" customHeight="1">
      <c r="A146" s="29" t="s">
        <v>137</v>
      </c>
      <c r="B146" s="176"/>
      <c r="C146" s="177"/>
      <c r="D146" s="177"/>
      <c r="E146" s="178"/>
      <c r="F146" s="179"/>
      <c r="G146" s="179"/>
      <c r="H146" s="168"/>
      <c r="I146" s="180"/>
      <c r="J146" s="168"/>
      <c r="K146" s="168"/>
      <c r="L146" s="168"/>
      <c r="M146" s="168"/>
      <c r="N146" s="168"/>
    </row>
    <row r="147" spans="1:15" ht="18" customHeight="1">
      <c r="A147" s="69"/>
      <c r="B147" s="206"/>
      <c r="C147" s="206"/>
      <c r="D147" s="206"/>
      <c r="E147" s="206"/>
      <c r="F147" s="67"/>
      <c r="G147" s="68"/>
      <c r="I147" s="112"/>
      <c r="K147" s="112"/>
      <c r="M147" s="112"/>
      <c r="O147" s="167"/>
    </row>
    <row r="148" spans="1:15" ht="18" customHeight="1">
      <c r="A148" s="69"/>
      <c r="B148" s="206"/>
      <c r="C148" s="206"/>
      <c r="D148" s="206"/>
      <c r="E148" s="206"/>
      <c r="F148" s="67"/>
      <c r="G148" s="68"/>
      <c r="I148" s="112"/>
      <c r="K148" s="112"/>
      <c r="M148" s="112"/>
      <c r="O148" s="167"/>
    </row>
    <row r="149" spans="1:15" ht="18" customHeight="1">
      <c r="A149" s="73"/>
      <c r="B149" s="74"/>
      <c r="C149" s="74"/>
      <c r="D149" s="74"/>
      <c r="E149" s="74"/>
      <c r="F149" s="208"/>
      <c r="G149" s="181"/>
      <c r="H149" s="116"/>
      <c r="I149" s="182"/>
      <c r="J149" s="116"/>
      <c r="K149" s="182"/>
      <c r="L149" s="116"/>
      <c r="M149" s="182"/>
      <c r="N149" s="116"/>
      <c r="O149" s="167"/>
    </row>
    <row r="150" spans="1:15" ht="18" customHeight="1">
      <c r="A150" s="74"/>
      <c r="B150" s="74"/>
      <c r="C150" s="74"/>
      <c r="D150" s="74"/>
      <c r="E150" s="74"/>
      <c r="F150" s="208"/>
      <c r="G150" s="181"/>
      <c r="H150" s="116"/>
      <c r="I150" s="182"/>
      <c r="J150" s="116"/>
      <c r="K150" s="182"/>
      <c r="L150" s="116"/>
      <c r="M150" s="182"/>
      <c r="N150" s="116"/>
    </row>
    <row r="151" spans="1:15" ht="18" customHeight="1">
      <c r="A151" s="74"/>
      <c r="B151" s="74"/>
      <c r="C151" s="74"/>
      <c r="D151" s="74"/>
      <c r="E151" s="74"/>
      <c r="F151" s="208"/>
      <c r="G151" s="209"/>
      <c r="H151" s="331"/>
      <c r="I151" s="331"/>
      <c r="J151" s="331"/>
      <c r="K151" s="290"/>
      <c r="L151" s="332"/>
      <c r="M151" s="332"/>
      <c r="N151" s="332"/>
    </row>
    <row r="152" spans="1:15" ht="18" customHeight="1">
      <c r="A152" s="74"/>
      <c r="B152" s="74"/>
      <c r="C152" s="74"/>
      <c r="D152" s="74"/>
      <c r="E152" s="74"/>
      <c r="F152" s="208"/>
      <c r="G152" s="209"/>
      <c r="H152" s="142"/>
      <c r="I152" s="143"/>
      <c r="J152" s="142"/>
      <c r="K152" s="183"/>
      <c r="L152" s="142"/>
      <c r="M152" s="143"/>
      <c r="N152" s="142"/>
      <c r="O152" s="76"/>
    </row>
    <row r="153" spans="1:15" ht="18" customHeight="1">
      <c r="A153" s="74"/>
      <c r="B153" s="74"/>
      <c r="C153" s="74"/>
      <c r="D153" s="74"/>
      <c r="E153" s="74"/>
      <c r="F153" s="208"/>
      <c r="G153" s="209"/>
      <c r="H153" s="12"/>
      <c r="I153" s="13"/>
      <c r="J153" s="12"/>
      <c r="K153" s="124"/>
      <c r="L153" s="12"/>
      <c r="M153" s="13"/>
      <c r="N153" s="12"/>
      <c r="O153" s="76"/>
    </row>
    <row r="154" spans="1:15" ht="18" customHeight="1">
      <c r="A154" s="74"/>
      <c r="B154" s="74"/>
      <c r="C154" s="74"/>
      <c r="D154" s="74"/>
      <c r="E154" s="74"/>
      <c r="F154" s="145"/>
      <c r="G154" s="72"/>
      <c r="H154" s="175"/>
      <c r="I154" s="175"/>
      <c r="J154" s="175"/>
      <c r="K154" s="175"/>
      <c r="L154" s="175"/>
      <c r="M154" s="175"/>
      <c r="N154" s="175"/>
      <c r="O154" s="76"/>
    </row>
    <row r="155" spans="1:15" ht="18" customHeight="1">
      <c r="A155" s="74"/>
      <c r="B155" s="74"/>
      <c r="C155" s="74"/>
      <c r="D155" s="74"/>
      <c r="E155" s="74"/>
      <c r="F155" s="145"/>
      <c r="G155" s="72"/>
      <c r="H155" s="175"/>
      <c r="I155" s="175"/>
      <c r="J155" s="175"/>
      <c r="K155" s="175"/>
      <c r="L155" s="175"/>
      <c r="M155" s="175"/>
      <c r="N155" s="175"/>
      <c r="O155" s="76"/>
    </row>
    <row r="156" spans="1:15" ht="18" customHeight="1">
      <c r="A156" s="76"/>
      <c r="B156" s="78"/>
      <c r="C156" s="74"/>
      <c r="D156" s="74"/>
      <c r="E156" s="76"/>
      <c r="F156" s="208"/>
      <c r="G156" s="209"/>
      <c r="H156" s="210"/>
      <c r="I156" s="115"/>
      <c r="J156" s="210"/>
      <c r="K156" s="115"/>
      <c r="L156" s="117"/>
      <c r="M156" s="115"/>
      <c r="N156" s="117"/>
      <c r="O156" s="76"/>
    </row>
    <row r="157" spans="1:15" ht="18" customHeight="1">
      <c r="A157" s="76"/>
      <c r="B157" s="78"/>
      <c r="C157" s="74"/>
      <c r="D157" s="74"/>
      <c r="E157" s="76"/>
      <c r="F157" s="208"/>
      <c r="G157" s="209"/>
      <c r="H157" s="210"/>
      <c r="I157" s="115"/>
      <c r="J157" s="210"/>
      <c r="K157" s="115"/>
      <c r="L157" s="117"/>
      <c r="M157" s="115"/>
      <c r="N157" s="117"/>
      <c r="O157" s="76"/>
    </row>
    <row r="158" spans="1:15" ht="18" customHeight="1">
      <c r="A158" s="76"/>
      <c r="B158" s="78"/>
      <c r="C158" s="74"/>
      <c r="D158" s="74"/>
      <c r="E158" s="76"/>
      <c r="F158" s="208"/>
      <c r="G158" s="209"/>
      <c r="H158" s="210"/>
      <c r="I158" s="115"/>
      <c r="J158" s="210"/>
      <c r="K158" s="115"/>
      <c r="L158" s="117"/>
      <c r="M158" s="115"/>
      <c r="N158" s="117"/>
      <c r="O158" s="76"/>
    </row>
    <row r="159" spans="1:15" ht="18" customHeight="1">
      <c r="A159" s="76"/>
      <c r="B159" s="78"/>
      <c r="C159" s="74"/>
      <c r="D159" s="74"/>
      <c r="E159" s="76"/>
      <c r="F159" s="208"/>
      <c r="G159" s="209"/>
      <c r="H159" s="210"/>
      <c r="I159" s="115"/>
      <c r="J159" s="210"/>
      <c r="K159" s="115"/>
      <c r="L159" s="117"/>
      <c r="M159" s="115"/>
      <c r="N159" s="117"/>
      <c r="O159" s="76"/>
    </row>
    <row r="160" spans="1:15" ht="18" customHeight="1">
      <c r="A160" s="76"/>
      <c r="B160" s="78"/>
      <c r="C160" s="74"/>
      <c r="D160" s="74"/>
      <c r="E160" s="76"/>
      <c r="F160" s="208"/>
      <c r="G160" s="209"/>
      <c r="H160" s="210"/>
      <c r="I160" s="115"/>
      <c r="J160" s="210"/>
      <c r="K160" s="115"/>
      <c r="L160" s="117"/>
      <c r="M160" s="115"/>
      <c r="N160" s="117"/>
    </row>
    <row r="161" spans="1:14" ht="18" customHeight="1">
      <c r="A161" s="76"/>
      <c r="B161" s="78"/>
      <c r="C161" s="74"/>
      <c r="D161" s="74"/>
      <c r="E161" s="76"/>
      <c r="F161" s="208"/>
      <c r="G161" s="209"/>
      <c r="H161" s="210"/>
      <c r="I161" s="115"/>
      <c r="J161" s="210"/>
      <c r="K161" s="115"/>
      <c r="L161" s="117"/>
      <c r="M161" s="115"/>
      <c r="N161" s="117"/>
    </row>
    <row r="162" spans="1:14" ht="18" customHeight="1">
      <c r="A162" s="76"/>
      <c r="B162" s="78"/>
      <c r="C162" s="74"/>
      <c r="D162" s="74"/>
      <c r="E162" s="76"/>
      <c r="F162" s="208"/>
      <c r="G162" s="209"/>
      <c r="H162" s="210"/>
      <c r="I162" s="115"/>
      <c r="J162" s="210"/>
      <c r="K162" s="115"/>
      <c r="L162" s="117"/>
      <c r="M162" s="115"/>
      <c r="N162" s="117"/>
    </row>
    <row r="163" spans="1:14" ht="18" customHeight="1">
      <c r="A163" s="76"/>
      <c r="B163" s="78"/>
      <c r="C163" s="74"/>
      <c r="D163" s="74"/>
      <c r="E163" s="76"/>
      <c r="F163" s="208"/>
      <c r="G163" s="209"/>
      <c r="H163" s="210"/>
      <c r="I163" s="115"/>
      <c r="J163" s="210"/>
      <c r="K163" s="115"/>
      <c r="L163" s="117"/>
      <c r="M163" s="115"/>
      <c r="N163" s="117"/>
    </row>
    <row r="164" spans="1:14" ht="18" customHeight="1">
      <c r="A164" s="76"/>
      <c r="B164" s="78"/>
      <c r="C164" s="74"/>
      <c r="D164" s="74"/>
      <c r="E164" s="76"/>
      <c r="F164" s="208"/>
      <c r="G164" s="209"/>
      <c r="H164" s="210"/>
      <c r="I164" s="115"/>
      <c r="J164" s="210"/>
      <c r="K164" s="115"/>
      <c r="L164" s="117"/>
      <c r="M164" s="115"/>
      <c r="N164" s="117"/>
    </row>
    <row r="165" spans="1:14" ht="18" customHeight="1">
      <c r="A165" s="76"/>
      <c r="B165" s="78"/>
      <c r="C165" s="74"/>
      <c r="D165" s="74"/>
      <c r="E165" s="76"/>
      <c r="F165" s="208"/>
      <c r="G165" s="209"/>
      <c r="H165" s="210"/>
      <c r="I165" s="115"/>
      <c r="J165" s="210"/>
      <c r="K165" s="115"/>
      <c r="L165" s="117"/>
      <c r="M165" s="115"/>
      <c r="N165" s="117"/>
    </row>
    <row r="166" spans="1:14" ht="18" customHeight="1">
      <c r="A166" s="76"/>
      <c r="B166" s="78"/>
      <c r="C166" s="74"/>
      <c r="D166" s="74"/>
      <c r="E166" s="76"/>
      <c r="F166" s="208"/>
      <c r="G166" s="209"/>
      <c r="H166" s="210"/>
      <c r="I166" s="115"/>
      <c r="J166" s="210"/>
      <c r="K166" s="115"/>
      <c r="L166" s="117"/>
      <c r="M166" s="115"/>
      <c r="N166" s="117"/>
    </row>
    <row r="167" spans="1:14" ht="18" customHeight="1">
      <c r="A167" s="76"/>
      <c r="B167" s="78"/>
      <c r="C167" s="74"/>
      <c r="D167" s="74"/>
      <c r="E167" s="76"/>
      <c r="F167" s="208"/>
      <c r="G167" s="209"/>
      <c r="H167" s="210"/>
      <c r="I167" s="115"/>
      <c r="J167" s="210"/>
      <c r="K167" s="115"/>
      <c r="L167" s="117"/>
      <c r="M167" s="115"/>
      <c r="N167" s="117"/>
    </row>
    <row r="168" spans="1:14" ht="18" customHeight="1">
      <c r="A168" s="76"/>
      <c r="B168" s="78"/>
      <c r="C168" s="74"/>
      <c r="D168" s="74"/>
      <c r="E168" s="76"/>
      <c r="F168" s="208"/>
      <c r="G168" s="209"/>
      <c r="H168" s="210"/>
      <c r="I168" s="115"/>
      <c r="J168" s="210"/>
      <c r="K168" s="115"/>
      <c r="L168" s="117"/>
      <c r="M168" s="115"/>
      <c r="N168" s="117"/>
    </row>
    <row r="169" spans="1:14" ht="18" customHeight="1">
      <c r="A169" s="76"/>
      <c r="B169" s="78"/>
      <c r="C169" s="74"/>
      <c r="D169" s="74"/>
      <c r="E169" s="76"/>
      <c r="F169" s="208"/>
      <c r="G169" s="209"/>
      <c r="H169" s="210"/>
      <c r="I169" s="115"/>
      <c r="J169" s="210"/>
      <c r="K169" s="115"/>
      <c r="L169" s="117"/>
      <c r="M169" s="115"/>
      <c r="N169" s="117"/>
    </row>
    <row r="170" spans="1:14" ht="18" customHeight="1">
      <c r="A170" s="76"/>
      <c r="B170" s="78"/>
      <c r="C170" s="74"/>
      <c r="D170" s="74"/>
      <c r="E170" s="76"/>
      <c r="F170" s="208"/>
      <c r="G170" s="209"/>
      <c r="H170" s="210"/>
      <c r="I170" s="115"/>
      <c r="J170" s="210"/>
      <c r="K170" s="115"/>
      <c r="L170" s="117"/>
      <c r="M170" s="115"/>
      <c r="N170" s="117"/>
    </row>
    <row r="171" spans="1:14" ht="18" customHeight="1">
      <c r="A171" s="76"/>
      <c r="B171" s="78"/>
      <c r="C171" s="74"/>
      <c r="D171" s="74"/>
      <c r="E171" s="76"/>
      <c r="F171" s="208"/>
      <c r="G171" s="209"/>
      <c r="H171" s="210"/>
      <c r="I171" s="115"/>
      <c r="J171" s="210"/>
      <c r="K171" s="115"/>
      <c r="L171" s="117"/>
      <c r="M171" s="115"/>
      <c r="N171" s="117"/>
    </row>
    <row r="172" spans="1:14" ht="18" customHeight="1">
      <c r="A172" s="76"/>
      <c r="B172" s="78"/>
      <c r="C172" s="74"/>
      <c r="D172" s="74"/>
      <c r="E172" s="76"/>
      <c r="F172" s="208"/>
      <c r="G172" s="209"/>
      <c r="H172" s="210"/>
      <c r="I172" s="115"/>
      <c r="J172" s="210"/>
      <c r="K172" s="115"/>
      <c r="L172" s="117"/>
      <c r="M172" s="115"/>
      <c r="N172" s="117"/>
    </row>
    <row r="173" spans="1:14" ht="18" customHeight="1">
      <c r="A173" s="76"/>
      <c r="B173" s="78"/>
      <c r="C173" s="74"/>
      <c r="D173" s="74"/>
      <c r="E173" s="76"/>
      <c r="F173" s="208"/>
      <c r="G173" s="209"/>
      <c r="H173" s="210"/>
      <c r="I173" s="115"/>
      <c r="J173" s="210"/>
      <c r="K173" s="115"/>
      <c r="L173" s="117"/>
      <c r="M173" s="115"/>
      <c r="N173" s="117"/>
    </row>
    <row r="174" spans="1:14" ht="18" customHeight="1">
      <c r="A174" s="76"/>
      <c r="B174" s="78"/>
      <c r="C174" s="74"/>
      <c r="D174" s="74"/>
      <c r="E174" s="76"/>
      <c r="F174" s="208"/>
      <c r="G174" s="209"/>
      <c r="H174" s="210"/>
      <c r="I174" s="115"/>
      <c r="J174" s="210"/>
      <c r="K174" s="115"/>
      <c r="L174" s="117"/>
      <c r="M174" s="115"/>
      <c r="N174" s="117"/>
    </row>
    <row r="175" spans="1:14" ht="18" customHeight="1">
      <c r="A175" s="76"/>
      <c r="B175" s="78"/>
      <c r="C175" s="74"/>
      <c r="D175" s="74"/>
      <c r="E175" s="76"/>
      <c r="F175" s="208"/>
      <c r="G175" s="209"/>
      <c r="H175" s="210"/>
      <c r="I175" s="115"/>
      <c r="J175" s="210"/>
      <c r="K175" s="115"/>
      <c r="L175" s="117"/>
      <c r="M175" s="115"/>
      <c r="N175" s="117"/>
    </row>
    <row r="176" spans="1:14" ht="18" customHeight="1">
      <c r="A176" s="76"/>
      <c r="B176" s="78"/>
      <c r="C176" s="74"/>
      <c r="D176" s="74"/>
      <c r="E176" s="76"/>
      <c r="F176" s="208"/>
      <c r="G176" s="209"/>
      <c r="H176" s="210"/>
      <c r="I176" s="115"/>
      <c r="J176" s="210"/>
      <c r="K176" s="115"/>
      <c r="L176" s="117"/>
      <c r="M176" s="115"/>
      <c r="N176" s="117"/>
    </row>
    <row r="177" spans="1:15" s="76" customFormat="1" ht="18" customHeight="1">
      <c r="A177" s="326"/>
      <c r="B177" s="327"/>
      <c r="C177" s="327"/>
      <c r="D177" s="327"/>
      <c r="E177" s="327"/>
      <c r="F177" s="327"/>
      <c r="G177" s="327"/>
      <c r="H177" s="327"/>
      <c r="I177" s="327"/>
      <c r="J177" s="327"/>
      <c r="K177" s="327"/>
      <c r="L177" s="327"/>
      <c r="M177" s="327"/>
      <c r="N177" s="328"/>
      <c r="O177" s="207"/>
    </row>
    <row r="180" spans="1:15" ht="18" customHeight="1">
      <c r="O180" s="76"/>
    </row>
  </sheetData>
  <mergeCells count="9">
    <mergeCell ref="A177:N177"/>
    <mergeCell ref="L103:N103"/>
    <mergeCell ref="H5:J5"/>
    <mergeCell ref="L5:N5"/>
    <mergeCell ref="H103:J103"/>
    <mergeCell ref="H151:J151"/>
    <mergeCell ref="L151:N151"/>
    <mergeCell ref="H52:J52"/>
    <mergeCell ref="L52:N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2" man="1"/>
    <brk id="98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ไทย2-4</vt:lpstr>
      <vt:lpstr>ไทย5-6</vt:lpstr>
      <vt:lpstr>ไทย7</vt:lpstr>
      <vt:lpstr>ไทย8</vt:lpstr>
      <vt:lpstr>ไทย9-11</vt:lpstr>
      <vt:lpstr>'ไทย5-6'!Print_Area</vt:lpstr>
      <vt:lpstr>'ไทย9-11'!Print_Area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2021-05-12T07:08:40Z</cp:lastPrinted>
  <dcterms:created xsi:type="dcterms:W3CDTF">1999-06-19T09:52:09Z</dcterms:created>
  <dcterms:modified xsi:type="dcterms:W3CDTF">2021-05-13T01:44:24Z</dcterms:modified>
</cp:coreProperties>
</file>