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siri\Desktop\2021\Chememan 2021\FS Q1'2021\11.05.2021\"/>
    </mc:Choice>
  </mc:AlternateContent>
  <xr:revisionPtr revIDLastSave="0" documentId="13_ncr:1_{94828065-03A9-4D34-BF3F-C22385004D01}" xr6:coauthVersionLast="46" xr6:coauthVersionMax="46" xr10:uidLastSave="{00000000-0000-0000-0000-000000000000}"/>
  <bookViews>
    <workbookView xWindow="-108" yWindow="-108" windowWidth="23256" windowHeight="12576" tabRatio="816" activeTab="4" xr2:uid="{B19D6A38-30DF-4CF2-836C-7D643DFE3BB7}"/>
  </bookViews>
  <sheets>
    <sheet name="BS_31.03.2564" sheetId="4" r:id="rId1"/>
    <sheet name="PL_31.03.2564" sheetId="2" r:id="rId2"/>
    <sheet name="Consolidated_31.03.2564" sheetId="3" r:id="rId3"/>
    <sheet name="The Company_31.03.2564" sheetId="5" r:id="rId4"/>
    <sheet name="CF_31.03.2564" sheetId="7" r:id="rId5"/>
  </sheets>
  <definedNames>
    <definedName name="_xlnm.Print_Area" localSheetId="0">'BS_31.03.2564'!$A$1:$L$100</definedName>
    <definedName name="_xlnm.Print_Area" localSheetId="4">'CF_31.03.2564'!$A$1:$I$80</definedName>
    <definedName name="_xlnm.Print_Area" localSheetId="2">'Consolidated_31.03.2564'!$A$1:$Z$29</definedName>
    <definedName name="_xlnm.Print_Area" localSheetId="1">'PL_31.03.2564'!$A$1:$J$53</definedName>
    <definedName name="_xlnm.Print_Area" localSheetId="3">'The Company_31.03.2564'!$A$1:$Q$20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8" i="4" l="1"/>
  <c r="O57" i="4"/>
  <c r="K65" i="4"/>
  <c r="X25" i="3" l="1"/>
  <c r="X24" i="3"/>
  <c r="X26" i="3" l="1"/>
  <c r="K66" i="4"/>
  <c r="I32" i="4"/>
  <c r="D18" i="2" l="1"/>
  <c r="D12" i="2"/>
  <c r="E41" i="2"/>
  <c r="G72" i="7" l="1"/>
  <c r="G68" i="7"/>
  <c r="O16" i="5" l="1"/>
  <c r="A38" i="4" l="1"/>
  <c r="A72" i="4" s="1"/>
  <c r="H12" i="2"/>
  <c r="I33" i="4"/>
  <c r="Q10" i="5" l="1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X17" i="3"/>
  <c r="W17" i="3"/>
  <c r="V15" i="3"/>
  <c r="Z15" i="3" s="1"/>
  <c r="V14" i="3"/>
  <c r="V17" i="3" s="1"/>
  <c r="Z14" i="3" l="1"/>
  <c r="Z17" i="3" s="1"/>
  <c r="J12" i="2"/>
  <c r="F12" i="2"/>
  <c r="G65" i="4"/>
  <c r="G15" i="4"/>
  <c r="E66" i="4" l="1"/>
  <c r="S26" i="3"/>
  <c r="T26" i="3"/>
  <c r="E33" i="4"/>
  <c r="S20" i="3" l="1"/>
  <c r="T20" i="3"/>
  <c r="T21" i="3" l="1"/>
  <c r="T23" i="3" s="1"/>
  <c r="T27" i="3" s="1"/>
  <c r="G22" i="2"/>
  <c r="I22" i="2"/>
  <c r="E22" i="2"/>
  <c r="I17" i="4" l="1"/>
  <c r="I34" i="4" s="1"/>
  <c r="G55" i="4" l="1"/>
  <c r="I12" i="5"/>
  <c r="G12" i="5"/>
  <c r="E12" i="5"/>
  <c r="K12" i="5" l="1"/>
  <c r="I60" i="7"/>
  <c r="E60" i="7"/>
  <c r="F26" i="3" l="1"/>
  <c r="G87" i="4"/>
  <c r="K16" i="5" l="1"/>
  <c r="G60" i="7" l="1"/>
  <c r="C60" i="7"/>
  <c r="E17" i="4" l="1"/>
  <c r="X27" i="3" l="1"/>
  <c r="I16" i="5"/>
  <c r="G16" i="5"/>
  <c r="E16" i="5"/>
  <c r="Q14" i="5"/>
  <c r="X19" i="3" l="1"/>
  <c r="X18" i="3"/>
  <c r="P19" i="3"/>
  <c r="V19" i="3" s="1"/>
  <c r="C68" i="7"/>
  <c r="E68" i="7"/>
  <c r="I68" i="7"/>
  <c r="J30" i="2" l="1"/>
  <c r="H30" i="2"/>
  <c r="F30" i="2"/>
  <c r="J18" i="2"/>
  <c r="H18" i="2"/>
  <c r="F18" i="2"/>
  <c r="H19" i="2" l="1"/>
  <c r="H22" i="2" s="1"/>
  <c r="F19" i="2"/>
  <c r="F22" i="2" s="1"/>
  <c r="J19" i="2"/>
  <c r="J22" i="2" s="1"/>
  <c r="G90" i="4" l="1"/>
  <c r="G8" i="7" l="1"/>
  <c r="G27" i="7" s="1"/>
  <c r="G37" i="7" s="1"/>
  <c r="G41" i="7" s="1"/>
  <c r="H24" i="2"/>
  <c r="H41" i="2" s="1"/>
  <c r="E8" i="7"/>
  <c r="E27" i="7" s="1"/>
  <c r="E37" i="7" s="1"/>
  <c r="E41" i="7" s="1"/>
  <c r="I8" i="7"/>
  <c r="I27" i="7" s="1"/>
  <c r="I37" i="7" s="1"/>
  <c r="I41" i="7" s="1"/>
  <c r="G71" i="7" l="1"/>
  <c r="E71" i="7"/>
  <c r="J24" i="2"/>
  <c r="F24" i="2"/>
  <c r="F43" i="2" s="1"/>
  <c r="M15" i="5"/>
  <c r="M16" i="5" s="1"/>
  <c r="I87" i="4" s="1"/>
  <c r="H32" i="2"/>
  <c r="H46" i="2" s="1"/>
  <c r="F32" i="2" l="1"/>
  <c r="M11" i="5"/>
  <c r="M12" i="5" s="1"/>
  <c r="J32" i="2"/>
  <c r="Q15" i="5"/>
  <c r="Q16" i="5" s="1"/>
  <c r="E55" i="4" l="1"/>
  <c r="E67" i="4" s="1"/>
  <c r="E73" i="7" l="1"/>
  <c r="L73" i="7" s="1"/>
  <c r="I71" i="7"/>
  <c r="I73" i="7" s="1"/>
  <c r="N73" i="7" s="1"/>
  <c r="K88" i="4" l="1"/>
  <c r="O12" i="5"/>
  <c r="P26" i="3" l="1"/>
  <c r="P27" i="3" s="1"/>
  <c r="V25" i="3" l="1"/>
  <c r="Z25" i="3" s="1"/>
  <c r="D29" i="2" s="1"/>
  <c r="D30" i="2" s="1"/>
  <c r="R26" i="3" l="1"/>
  <c r="R20" i="3"/>
  <c r="R21" i="3" l="1"/>
  <c r="R23" i="3" s="1"/>
  <c r="I88" i="4"/>
  <c r="G88" i="4" l="1"/>
  <c r="R27" i="3"/>
  <c r="E88" i="4" s="1"/>
  <c r="AE28" i="3" s="1"/>
  <c r="E34" i="4"/>
  <c r="G17" i="4" l="1"/>
  <c r="K87" i="4"/>
  <c r="K86" i="4"/>
  <c r="K84" i="4"/>
  <c r="K83" i="4"/>
  <c r="K82" i="4"/>
  <c r="J52" i="2" s="1"/>
  <c r="I86" i="4"/>
  <c r="I84" i="4"/>
  <c r="I83" i="4"/>
  <c r="I82" i="4"/>
  <c r="H52" i="2" s="1"/>
  <c r="K33" i="4"/>
  <c r="I66" i="4"/>
  <c r="I55" i="4"/>
  <c r="J11" i="4"/>
  <c r="J17" i="4" s="1"/>
  <c r="J34" i="4" s="1"/>
  <c r="L26" i="3"/>
  <c r="J26" i="3"/>
  <c r="H26" i="3"/>
  <c r="L20" i="3"/>
  <c r="J20" i="3"/>
  <c r="J21" i="3" s="1"/>
  <c r="H20" i="3"/>
  <c r="H21" i="3" s="1"/>
  <c r="F20" i="3"/>
  <c r="F21" i="3" s="1"/>
  <c r="G84" i="4" l="1"/>
  <c r="J23" i="3"/>
  <c r="J27" i="3" s="1"/>
  <c r="E84" i="4" s="1"/>
  <c r="H23" i="3"/>
  <c r="H27" i="3" s="1"/>
  <c r="E83" i="4" s="1"/>
  <c r="G83" i="4"/>
  <c r="F23" i="3"/>
  <c r="F27" i="3" s="1"/>
  <c r="E82" i="4" s="1"/>
  <c r="G82" i="4"/>
  <c r="L21" i="3"/>
  <c r="Q11" i="5"/>
  <c r="Q12" i="5" s="1"/>
  <c r="I67" i="4"/>
  <c r="K89" i="4"/>
  <c r="K91" i="4" s="1"/>
  <c r="G66" i="4"/>
  <c r="K55" i="4"/>
  <c r="K67" i="4" s="1"/>
  <c r="G33" i="4"/>
  <c r="G34" i="4" s="1"/>
  <c r="K17" i="4"/>
  <c r="K34" i="4" s="1"/>
  <c r="L23" i="3" l="1"/>
  <c r="L27" i="3" s="1"/>
  <c r="E86" i="4" s="1"/>
  <c r="G86" i="4"/>
  <c r="S14" i="5"/>
  <c r="K92" i="4"/>
  <c r="S93" i="4" s="1"/>
  <c r="G67" i="4"/>
  <c r="G73" i="7" l="1"/>
  <c r="M73" i="7" s="1"/>
  <c r="I89" i="4" l="1"/>
  <c r="S17" i="5" s="1"/>
  <c r="I91" i="4" l="1"/>
  <c r="I92" i="4" s="1"/>
  <c r="Q93" i="4" s="1"/>
  <c r="E90" i="4" l="1"/>
  <c r="AC28" i="3" s="1"/>
  <c r="X31" i="3" l="1"/>
  <c r="X20" i="3"/>
  <c r="X21" i="3" s="1"/>
  <c r="P20" i="3" l="1"/>
  <c r="P21" i="3" s="1"/>
  <c r="AC22" i="3" l="1"/>
  <c r="AE22" i="3"/>
  <c r="Z19" i="3"/>
  <c r="AB19" i="3" s="1"/>
  <c r="F41" i="2" l="1"/>
  <c r="F52" i="2" s="1"/>
  <c r="N18" i="3" l="1"/>
  <c r="V18" i="3" s="1"/>
  <c r="N20" i="3" l="1"/>
  <c r="N21" i="3" s="1"/>
  <c r="AF22" i="3" l="1"/>
  <c r="Z18" i="3"/>
  <c r="Z20" i="3" s="1"/>
  <c r="Z21" i="3" s="1"/>
  <c r="V20" i="3"/>
  <c r="V21" i="3" s="1"/>
  <c r="G89" i="4" l="1"/>
  <c r="G91" i="4" s="1"/>
  <c r="F46" i="2"/>
  <c r="G92" i="4" l="1"/>
  <c r="O93" i="4" s="1"/>
  <c r="AB22" i="3"/>
  <c r="AD22" i="3"/>
  <c r="F48" i="2"/>
  <c r="D19" i="2" l="1"/>
  <c r="D22" i="2" s="1"/>
  <c r="D24" i="2" s="1"/>
  <c r="D32" i="2" s="1"/>
  <c r="D46" i="2" s="1"/>
  <c r="C27" i="7" l="1"/>
  <c r="C37" i="7" s="1"/>
  <c r="C41" i="7" s="1"/>
  <c r="D43" i="2"/>
  <c r="D41" i="2" s="1"/>
  <c r="C71" i="7" l="1"/>
  <c r="C73" i="7" l="1"/>
  <c r="K73" i="7" s="1"/>
  <c r="D52" i="2"/>
  <c r="N24" i="3"/>
  <c r="D48" i="2"/>
  <c r="V24" i="3" l="1"/>
  <c r="Z24" i="3" s="1"/>
  <c r="Z26" i="3" s="1"/>
  <c r="Z27" i="3" s="1"/>
  <c r="N26" i="3"/>
  <c r="N27" i="3" l="1"/>
  <c r="V26" i="3"/>
  <c r="V27" i="3" s="1"/>
  <c r="E87" i="4" l="1"/>
  <c r="AF28" i="3"/>
  <c r="E89" i="4" l="1"/>
  <c r="V29" i="3" s="1"/>
  <c r="AD28" i="3"/>
  <c r="E91" i="4"/>
  <c r="E92" i="4" l="1"/>
  <c r="N93" i="4" s="1"/>
  <c r="AB28" i="3"/>
</calcChain>
</file>

<file path=xl/sharedStrings.xml><?xml version="1.0" encoding="utf-8"?>
<sst xmlns="http://schemas.openxmlformats.org/spreadsheetml/2006/main" count="319" uniqueCount="215">
  <si>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</si>
  <si>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</si>
  <si>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</si>
  <si>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</si>
  <si>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</si>
  <si>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</si>
  <si>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</si>
  <si>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</si>
  <si>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</si>
  <si>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</si>
  <si>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</si>
  <si>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</si>
  <si>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</si>
  <si>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</si>
  <si>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</si>
  <si>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</si>
  <si>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</si>
  <si>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</si>
  <si>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</si>
  <si>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</si>
  <si>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</si>
  <si>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</si>
  <si>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</si>
  <si>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</si>
  <si>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</si>
  <si>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</si>
  <si>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</si>
  <si>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</si>
  <si>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</si>
  <si>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</si>
  <si>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</si>
  <si>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</si>
  <si>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</si>
  <si>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</si>
  <si>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</si>
  <si>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</si>
  <si>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</si>
  <si>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</si>
  <si>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</si>
  <si>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</si>
  <si>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</si>
  <si>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</si>
  <si>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</si>
  <si>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</si>
  <si>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</si>
  <si>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</si>
  <si>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</si>
  <si>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</si>
  <si>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</si>
  <si>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</si>
  <si>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</si>
  <si>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</si>
  <si>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</si>
  <si>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</si>
  <si>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</si>
  <si>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</si>
  <si>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</si>
  <si>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</si>
  <si>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</si>
  <si>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</si>
  <si>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</si>
  <si>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</si>
  <si>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</si>
  <si>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</si>
  <si>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</si>
  <si>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</si>
  <si>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</si>
  <si>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</si>
  <si>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</si>
  <si>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</si>
  <si>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</si>
  <si>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</si>
  <si>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</si>
  <si>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</si>
  <si>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</si>
  <si>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</si>
  <si>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</si>
  <si>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</si>
  <si>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</si>
  <si>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</si>
  <si>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</si>
  <si>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</si>
  <si>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</si>
  <si>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</si>
  <si>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</si>
  <si>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</si>
  <si>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</si>
  <si>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</si>
  <si>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</si>
  <si>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</si>
  <si>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</si>
  <si>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</si>
  <si>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</si>
  <si>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</si>
  <si>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</si>
  <si>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</si>
  <si>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</si>
  <si>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</si>
  <si>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</si>
  <si>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</si>
  <si>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</si>
  <si>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</si>
  <si>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</si>
  <si>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</si>
  <si>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</si>
  <si>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</si>
  <si>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</si>
  <si>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</si>
  <si>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</si>
  <si>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</si>
  <si>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</si>
  <si>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</si>
  <si>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</si>
  <si>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</si>
  <si>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>ขาดทุนจากการประมาณการ</t>
  </si>
  <si>
    <t>ส่วนของเงินให้กู้ยืมระยะยาวแก่กิจการที่เกี่ยวข้องกัน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</si>
  <si>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</si>
  <si>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</si>
  <si>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ยอดคงเหลือ ณ วันที่ 1 มกราคม 2563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</si>
  <si>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</si>
  <si>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</si>
  <si>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</si>
  <si>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</si>
  <si>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</si>
  <si>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</si>
  <si>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</si>
  <si>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</si>
  <si>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</si>
  <si>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</si>
  <si>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</si>
  <si>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</si>
  <si>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เงินสดจ่ายเงินลงทุนในการร่วมค้า</t>
  </si>
  <si>
    <t>เงินสดรับจากเงินกู้ยืมระยะสั้นจากสถาบันการเงิน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</si>
  <si>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</si>
  <si>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</si>
  <si>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</si>
  <si>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</si>
  <si>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เงินสดรับจากการจำหน่ายเครื่องจักร และยานพาหนะ</t>
  </si>
  <si>
    <t>เงินสดจ่ายคืนเงินกู้ยืมระยะสั้นจากสถาบันการเงิน</t>
  </si>
  <si>
    <t>เงินสดสุทธิจากกิจกรรมจัดหาเงิน</t>
  </si>
  <si>
    <t>ผลกระทบจากการปรับปรุงมูลค่า ณ วันที่ซื้อธุรกิจ</t>
  </si>
  <si>
    <t xml:space="preserve">   ตามที่รายงานในงวดก่อน</t>
  </si>
  <si>
    <t>การแบ่งปันกำไร (ขาดทุน)</t>
  </si>
  <si>
    <t>ต้นทุนในการจัดจำหน่าย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</si>
  <si>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</si>
  <si>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</si>
  <si>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>เงินฝากประจำที่ติดภาระค้ำประกันเพิ่มขึ้น</t>
  </si>
  <si>
    <t xml:space="preserve">   กำไรจากการจำหน่ายสินทรัพย์ไม่มีตัวตน</t>
  </si>
  <si>
    <t xml:space="preserve">   ตัดจำหน่ายภาษีเงินได้ถูกหัก ณ ที่จ่าย</t>
  </si>
  <si>
    <t>เงินสดจ่ายเพื่อซื้อที่ดิน เครื่องจักร อุปกรณ์ และยานพาหนะ</t>
  </si>
  <si>
    <t xml:space="preserve">   สินทรัพย์ได้มาภายใต้สัญญาเช่าการเงิน</t>
  </si>
  <si>
    <t xml:space="preserve">   (กลับรายการ) ขาดทุนจากการปรับมูลค่าสินค้าคงเหลือ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</si>
  <si>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</si>
  <si>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</si>
  <si>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</si>
  <si>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</si>
  <si>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</si>
  <si>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</si>
  <si>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ต้นทุนทางการเงิน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</si>
  <si>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</si>
  <si>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</si>
  <si>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</si>
  <si>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เงินสดจ่ายจากเงินให้กู้ยืมระยะยาวแก่กิจการที่เกี่ยวข้องกัน</t>
  </si>
  <si>
    <t xml:space="preserve">   กำไรจากการยกเลิกสัญญาเช่า</t>
  </si>
  <si>
    <t>ภาษีเงินได้ของ</t>
  </si>
  <si>
    <t>กำไรขาดทุน</t>
  </si>
  <si>
    <t>เบ็ดเสร็จอื่น</t>
  </si>
  <si>
    <t>หนี้สินภาษีเงินได้รอตัดบัญชี</t>
  </si>
  <si>
    <t xml:space="preserve">       ที่ดิน อาคารและอุปกรณ์</t>
  </si>
  <si>
    <t>ส่วนของผู้ถือหุ้นของบริษัท</t>
  </si>
  <si>
    <t>หนี้สินดำเนินงานเพิ่มขึ้น (ลดลง)</t>
  </si>
  <si>
    <t>กำไรจากอัตราแลกเปลี่ยนสุทธิ</t>
  </si>
  <si>
    <t>(พันบาท)</t>
  </si>
  <si>
    <t xml:space="preserve">(พันบาท)  </t>
  </si>
  <si>
    <t>ยอดคงเหลือ ณ วันที่ 1 มกราคม 2564</t>
  </si>
  <si>
    <t>ยอดคงเหลือ ณ วันที่ 31 มีนาคม 2563</t>
  </si>
  <si>
    <t>31 มีนาคม 2564</t>
  </si>
  <si>
    <t>31 ธันวาคม 2563</t>
  </si>
  <si>
    <t>สำหรับงวดสามเดือนสิ้นสุดวันที่ 31 มีนาคม 2564 (ยังไม่ได้ตรวจสอบ แต่สอบทานแล้ว)</t>
  </si>
  <si>
    <t>ณ วันที่ 31 มีนาคม 2564</t>
  </si>
  <si>
    <t>(ยังไม่ได้ตรวจสอบ</t>
  </si>
  <si>
    <t>แต่สอบทานแล้ว)</t>
  </si>
  <si>
    <t>(ตรวจสอบแล้ว)</t>
  </si>
  <si>
    <t>(พันบาท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</si>
  <si>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</si>
  <si>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</si>
  <si>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</si>
  <si>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ยอดคงเหลือ ณ วันที่ 31 ธันวาคม 2562</t>
  </si>
  <si>
    <t>กำไรสำหรับงวด</t>
  </si>
  <si>
    <t xml:space="preserve">ยอดคงเหลือ ณ วันที่ 1 มกราคม 2564 </t>
  </si>
  <si>
    <t>ยอดคงเหลือ ณ วันที่ 31 มีนาคม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</si>
  <si>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</si>
  <si>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</si>
  <si>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สำหรับงวดสามเดือนสิ้นสุดวันที่ 31 มีนาคม 2564 </t>
  </si>
  <si>
    <t>ภาษีเงินได้ค้างจ่าย</t>
  </si>
  <si>
    <t xml:space="preserve">    หนี้สงสัยจะสูญ (โอนกลับ)</t>
  </si>
  <si>
    <t xml:space="preserve">   ตัดจำหน่ายที่ดิน อาคาร และอุปกรณ์</t>
  </si>
  <si>
    <t xml:space="preserve">   - ปรับปรุงใหม่</t>
  </si>
  <si>
    <t xml:space="preserve">ยอดคงเหลือ ณ วันที่ 1 มกราคม 2563 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</si>
  <si>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</si>
  <si>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</si>
  <si>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 xml:space="preserve">   ตัดจำหน่ายอุปกรณ์</t>
  </si>
  <si>
    <t>ค่าใช้จ่ายภาษีเงินได้</t>
  </si>
  <si>
    <t>กำไรก่อนภาษีเงินได้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</si>
  <si>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</si>
  <si>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</si>
  <si>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</si>
  <si>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กำไรจากกิจกรรมดำเนินงาน</t>
  </si>
  <si>
    <t xml:space="preserve">   ขาดทุนจากการรับรู้มูลค่ายุติธรรมตราสารอนุพันธ์</t>
  </si>
  <si>
    <t>กำไรก่อนภาษี</t>
  </si>
  <si>
    <t xml:space="preserve">   (กำไร)จากการจำหน่ายเครื่องจักรและยานพาหนะ</t>
  </si>
  <si>
    <t>รายการปรับกระทบกำไรก่อนภาษีเป็นเงินสดรับ (จ่าย)</t>
  </si>
  <si>
    <t xml:space="preserve">   ส่วนแบ่ง (กำไร)จากเงินลงทุนในการร่วมค้า</t>
  </si>
  <si>
    <t>เงินสดและรายการเทียบเท่าเงินสดเพิ่มขึ้น(ลดลง)สุทธิ</t>
  </si>
  <si>
    <t>ส่วนแบ่งกำไรจากเงินลงทุนในการร่วมค้า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</si>
</sst>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2" fillId="0" borderId="0"/>
  </cellStyleXfs>
  <cellXfs count="280">
    <xf numFmtId="0" fontId="0" fillId="0" borderId="0" xfId="0"/>
    <xf numFmtId="41" fontId="10" fillId="2" borderId="0" xfId="1" applyNumberFormat="1" applyFont="1" applyFill="1" applyAlignment="1">
      <alignment horizontal="right" vertical="center"/>
    </xf>
    <xf numFmtId="41" fontId="10" fillId="2" borderId="0" xfId="1" applyNumberFormat="1" applyFont="1" applyFill="1" applyAlignment="1">
      <alignment vertical="center"/>
    </xf>
    <xf numFmtId="41" fontId="10" fillId="2" borderId="0" xfId="0" applyNumberFormat="1" applyFont="1" applyFill="1" applyAlignment="1">
      <alignment horizontal="right" vertical="center"/>
    </xf>
    <xf numFmtId="41" fontId="10" fillId="2" borderId="0" xfId="1" applyNumberFormat="1" applyFont="1" applyFill="1" applyAlignment="1">
      <alignment horizontal="center" vertical="center"/>
    </xf>
    <xf numFmtId="41" fontId="10" fillId="2" borderId="0" xfId="1" applyNumberFormat="1" applyFont="1" applyFill="1" applyBorder="1" applyAlignment="1">
      <alignment horizontal="center" vertical="center"/>
    </xf>
    <xf numFmtId="41" fontId="6" fillId="2" borderId="0" xfId="1" applyNumberFormat="1" applyFont="1" applyFill="1" applyAlignment="1">
      <alignment horizontal="right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43" fontId="6" fillId="2" borderId="0" xfId="6" applyFont="1" applyFill="1" applyAlignment="1">
      <alignment vertical="center"/>
    </xf>
    <xf numFmtId="41" fontId="6" fillId="2" borderId="0" xfId="1" applyNumberFormat="1" applyFont="1" applyFill="1" applyAlignment="1">
      <alignment vertical="center"/>
    </xf>
    <xf numFmtId="37" fontId="9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0" fillId="2" borderId="0" xfId="1" applyFont="1" applyFill="1" applyAlignment="1">
      <alignment horizontal="left" vertical="center"/>
    </xf>
    <xf numFmtId="165" fontId="10" fillId="2" borderId="0" xfId="2" applyNumberFormat="1" applyFont="1" applyFill="1" applyAlignment="1">
      <alignment vertical="center"/>
    </xf>
    <xf numFmtId="43" fontId="10" fillId="2" borderId="0" xfId="2" applyFont="1" applyFill="1" applyAlignment="1">
      <alignment vertical="center"/>
    </xf>
    <xf numFmtId="0" fontId="15" fillId="2" borderId="0" xfId="1" applyFont="1" applyFill="1" applyAlignment="1">
      <alignment horizontal="left" vertical="center"/>
    </xf>
    <xf numFmtId="0" fontId="10" fillId="2" borderId="0" xfId="1" quotePrefix="1" applyFont="1" applyFill="1" applyAlignment="1">
      <alignment horizontal="left" vertical="center"/>
    </xf>
    <xf numFmtId="165" fontId="10" fillId="2" borderId="0" xfId="2" applyNumberFormat="1" applyFont="1" applyFill="1" applyBorder="1" applyAlignment="1">
      <alignment vertical="center"/>
    </xf>
    <xf numFmtId="0" fontId="15" fillId="2" borderId="0" xfId="1" quotePrefix="1" applyFont="1" applyFill="1" applyAlignment="1">
      <alignment horizontal="left" vertical="center"/>
    </xf>
    <xf numFmtId="43" fontId="10" fillId="2" borderId="0" xfId="6" applyFont="1" applyFill="1" applyAlignment="1">
      <alignment vertical="center"/>
    </xf>
    <xf numFmtId="167" fontId="10" fillId="2" borderId="0" xfId="1" applyNumberFormat="1" applyFont="1" applyFill="1" applyAlignment="1">
      <alignment vertical="center"/>
    </xf>
    <xf numFmtId="165" fontId="10" fillId="2" borderId="0" xfId="1" applyNumberFormat="1" applyFont="1" applyFill="1" applyAlignment="1">
      <alignment vertical="center"/>
    </xf>
    <xf numFmtId="37" fontId="15" fillId="2" borderId="0" xfId="1" applyNumberFormat="1" applyFont="1" applyFill="1" applyAlignment="1">
      <alignment horizontal="left" vertical="center"/>
    </xf>
    <xf numFmtId="37" fontId="14" fillId="2" borderId="0" xfId="1" applyNumberFormat="1" applyFont="1" applyFill="1" applyAlignment="1">
      <alignment horizontal="left" vertical="top"/>
    </xf>
    <xf numFmtId="37" fontId="14" fillId="2" borderId="0" xfId="1" applyNumberFormat="1" applyFont="1" applyFill="1" applyAlignment="1">
      <alignment horizontal="left" vertical="center"/>
    </xf>
    <xf numFmtId="38" fontId="10" fillId="2" borderId="0" xfId="1" applyNumberFormat="1" applyFont="1" applyFill="1" applyAlignment="1">
      <alignment horizontal="centerContinuous" vertical="center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4" applyNumberFormat="1" applyFont="1" applyFill="1" applyBorder="1" applyAlignment="1">
      <alignment horizontal="center" vertical="center"/>
    </xf>
    <xf numFmtId="165" fontId="10" fillId="2" borderId="0" xfId="4" applyNumberFormat="1" applyFont="1" applyFill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10" fillId="2" borderId="1" xfId="1" quotePrefix="1" applyNumberFormat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 vertical="center"/>
    </xf>
    <xf numFmtId="0" fontId="10" fillId="2" borderId="0" xfId="1" applyFont="1" applyFill="1" applyAlignment="1">
      <alignment vertical="top"/>
    </xf>
    <xf numFmtId="38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top"/>
    </xf>
    <xf numFmtId="168" fontId="10" fillId="2" borderId="0" xfId="7" applyFont="1" applyFill="1" applyBorder="1" applyAlignment="1">
      <alignment horizontal="center" vertical="center" shrinkToFit="1"/>
    </xf>
    <xf numFmtId="165" fontId="10" fillId="2" borderId="0" xfId="7" applyNumberFormat="1" applyFont="1" applyFill="1" applyBorder="1" applyAlignment="1">
      <alignment horizontal="center" vertical="center" shrinkToFit="1"/>
    </xf>
    <xf numFmtId="165" fontId="10" fillId="2" borderId="1" xfId="7" applyNumberFormat="1" applyFont="1" applyFill="1" applyBorder="1" applyAlignment="1">
      <alignment horizontal="center" vertical="center" shrinkToFit="1"/>
    </xf>
    <xf numFmtId="165" fontId="10" fillId="2" borderId="1" xfId="1" applyNumberFormat="1" applyFont="1" applyFill="1" applyBorder="1" applyAlignment="1">
      <alignment horizontal="center" vertical="top"/>
    </xf>
    <xf numFmtId="165" fontId="10" fillId="2" borderId="0" xfId="1" applyNumberFormat="1" applyFont="1" applyFill="1" applyBorder="1" applyAlignment="1">
      <alignment vertical="center"/>
    </xf>
    <xf numFmtId="0" fontId="6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37" fontId="6" fillId="2" borderId="0" xfId="1" applyNumberFormat="1" applyFont="1" applyFill="1" applyAlignment="1">
      <alignment vertical="center"/>
    </xf>
    <xf numFmtId="0" fontId="9" fillId="2" borderId="0" xfId="1" applyFont="1" applyFill="1" applyAlignment="1">
      <alignment horizontal="center" vertical="center"/>
    </xf>
    <xf numFmtId="41" fontId="6" fillId="2" borderId="0" xfId="1" applyNumberFormat="1" applyFont="1" applyFill="1" applyAlignment="1">
      <alignment horizontal="center" vertical="center"/>
    </xf>
    <xf numFmtId="37" fontId="6" fillId="2" borderId="0" xfId="1" applyNumberFormat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/>
    </xf>
    <xf numFmtId="167" fontId="6" fillId="2" borderId="0" xfId="1" applyNumberFormat="1" applyFont="1" applyFill="1" applyAlignment="1">
      <alignment horizontal="right" vertical="center"/>
    </xf>
    <xf numFmtId="0" fontId="6" fillId="2" borderId="6" xfId="1" applyFont="1" applyFill="1" applyBorder="1" applyAlignment="1">
      <alignment vertical="center"/>
    </xf>
    <xf numFmtId="0" fontId="9" fillId="2" borderId="0" xfId="1" applyFont="1" applyFill="1" applyBorder="1" applyAlignment="1">
      <alignment horizontal="left" vertical="center"/>
    </xf>
    <xf numFmtId="0" fontId="12" fillId="2" borderId="0" xfId="1" applyFont="1" applyFill="1" applyBorder="1" applyAlignment="1">
      <alignment horizontal="center" vertical="center"/>
    </xf>
    <xf numFmtId="37" fontId="9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vertical="center"/>
    </xf>
    <xf numFmtId="0" fontId="9" fillId="2" borderId="0" xfId="1" applyFont="1" applyFill="1" applyBorder="1" applyAlignment="1">
      <alignment horizontal="center" vertical="center"/>
    </xf>
    <xf numFmtId="0" fontId="18" fillId="2" borderId="0" xfId="1" applyFont="1" applyFill="1" applyAlignment="1">
      <alignment vertical="center"/>
    </xf>
    <xf numFmtId="41" fontId="6" fillId="2" borderId="0" xfId="1" applyNumberFormat="1" applyFont="1" applyFill="1" applyBorder="1" applyAlignment="1">
      <alignment horizontal="right" vertical="center"/>
    </xf>
    <xf numFmtId="165" fontId="15" fillId="2" borderId="0" xfId="2" applyNumberFormat="1" applyFont="1" applyFill="1" applyAlignment="1">
      <alignment vertical="center"/>
    </xf>
    <xf numFmtId="0" fontId="19" fillId="2" borderId="0" xfId="1" applyFont="1" applyFill="1" applyAlignment="1">
      <alignment vertical="center"/>
    </xf>
    <xf numFmtId="0" fontId="11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top"/>
    </xf>
    <xf numFmtId="41" fontId="10" fillId="0" borderId="0" xfId="0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5" fillId="0" borderId="4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15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165" fontId="15" fillId="0" borderId="4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vertical="center"/>
    </xf>
    <xf numFmtId="165" fontId="15" fillId="0" borderId="2" xfId="2" applyNumberFormat="1" applyFont="1" applyFill="1" applyBorder="1" applyAlignment="1">
      <alignment vertical="center"/>
    </xf>
    <xf numFmtId="0" fontId="10" fillId="2" borderId="0" xfId="1" applyFont="1" applyFill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43" fontId="10" fillId="0" borderId="0" xfId="6" applyFont="1" applyFill="1" applyAlignment="1">
      <alignment vertical="center"/>
    </xf>
    <xf numFmtId="43" fontId="10" fillId="2" borderId="0" xfId="1" applyNumberFormat="1" applyFont="1" applyFill="1" applyAlignment="1">
      <alignment vertical="center"/>
    </xf>
    <xf numFmtId="169" fontId="10" fillId="0" borderId="0" xfId="7" applyNumberFormat="1" applyFont="1" applyFill="1" applyAlignment="1">
      <alignment vertical="center"/>
    </xf>
    <xf numFmtId="0" fontId="10" fillId="0" borderId="0" xfId="1" quotePrefix="1" applyFont="1" applyFill="1" applyAlignment="1">
      <alignment horizontal="left" vertical="center"/>
    </xf>
    <xf numFmtId="0" fontId="16" fillId="0" borderId="0" xfId="1" applyFont="1" applyFill="1" applyAlignment="1">
      <alignment horizontal="center" vertical="center"/>
    </xf>
    <xf numFmtId="43" fontId="6" fillId="2" borderId="0" xfId="6" applyFont="1" applyFill="1" applyBorder="1" applyAlignment="1">
      <alignment vertical="center"/>
    </xf>
    <xf numFmtId="165" fontId="15" fillId="0" borderId="4" xfId="2" applyNumberFormat="1" applyFont="1" applyFill="1" applyBorder="1" applyAlignment="1">
      <alignment vertical="center"/>
    </xf>
    <xf numFmtId="165" fontId="21" fillId="2" borderId="0" xfId="1" applyNumberFormat="1" applyFont="1" applyFill="1" applyAlignment="1">
      <alignment vertical="center"/>
    </xf>
    <xf numFmtId="165" fontId="15" fillId="2" borderId="0" xfId="1" applyNumberFormat="1" applyFont="1" applyFill="1" applyAlignment="1">
      <alignment vertical="center"/>
    </xf>
    <xf numFmtId="0" fontId="6" fillId="2" borderId="0" xfId="1" applyFont="1" applyFill="1" applyBorder="1" applyAlignment="1">
      <alignment horizontal="left" vertical="center"/>
    </xf>
    <xf numFmtId="43" fontId="6" fillId="2" borderId="0" xfId="6" applyFont="1" applyFill="1" applyBorder="1" applyAlignment="1">
      <alignment horizontal="left" vertical="center"/>
    </xf>
    <xf numFmtId="0" fontId="6" fillId="2" borderId="0" xfId="1" applyFont="1" applyFill="1" applyBorder="1" applyAlignment="1">
      <alignment vertical="center"/>
    </xf>
    <xf numFmtId="41" fontId="6" fillId="2" borderId="0" xfId="1" applyNumberFormat="1" applyFont="1" applyFill="1" applyBorder="1" applyAlignment="1">
      <alignment vertical="center"/>
    </xf>
    <xf numFmtId="43" fontId="6" fillId="2" borderId="0" xfId="1" applyNumberFormat="1" applyFont="1" applyFill="1" applyBorder="1" applyAlignment="1">
      <alignment vertical="center"/>
    </xf>
    <xf numFmtId="165" fontId="16" fillId="2" borderId="0" xfId="1" applyNumberFormat="1" applyFont="1" applyFill="1" applyAlignment="1">
      <alignment horizontal="center" vertical="center"/>
    </xf>
    <xf numFmtId="41" fontId="10" fillId="2" borderId="1" xfId="1" applyNumberFormat="1" applyFont="1" applyFill="1" applyBorder="1" applyAlignment="1">
      <alignment horizontal="right" vertical="center"/>
    </xf>
    <xf numFmtId="41" fontId="10" fillId="2" borderId="1" xfId="3" applyNumberFormat="1" applyFont="1" applyFill="1" applyBorder="1" applyAlignment="1">
      <alignment horizontal="right" vertical="center"/>
    </xf>
    <xf numFmtId="0" fontId="17" fillId="2" borderId="0" xfId="1" applyFont="1" applyFill="1" applyBorder="1" applyAlignment="1">
      <alignment horizontal="left" vertical="center"/>
    </xf>
    <xf numFmtId="41" fontId="10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41" fontId="15" fillId="0" borderId="2" xfId="1" applyNumberFormat="1" applyFont="1" applyFill="1" applyBorder="1" applyAlignment="1">
      <alignment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165" fontId="1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165" fontId="20" fillId="0" borderId="0" xfId="2" applyNumberFormat="1" applyFont="1" applyFill="1" applyBorder="1" applyAlignment="1">
      <alignment vertical="center"/>
    </xf>
    <xf numFmtId="0" fontId="7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right" vertical="center"/>
    </xf>
    <xf numFmtId="1" fontId="6" fillId="0" borderId="0" xfId="1" applyNumberFormat="1" applyFont="1" applyFill="1" applyAlignment="1">
      <alignment horizontal="center" vertical="top"/>
    </xf>
    <xf numFmtId="0" fontId="6" fillId="0" borderId="0" xfId="1" quotePrefix="1" applyFont="1" applyFill="1" applyAlignment="1">
      <alignment horizontal="center" vertical="top"/>
    </xf>
    <xf numFmtId="37" fontId="9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41" fontId="10" fillId="0" borderId="0" xfId="7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23" fillId="0" borderId="0" xfId="0" applyNumberFormat="1" applyFont="1" applyFill="1" applyAlignment="1">
      <alignment horizontal="right" vertical="center"/>
    </xf>
    <xf numFmtId="41" fontId="10" fillId="0" borderId="1" xfId="7" applyNumberFormat="1" applyFont="1" applyFill="1" applyBorder="1" applyAlignment="1">
      <alignment horizontal="right" vertical="center"/>
    </xf>
    <xf numFmtId="41" fontId="23" fillId="0" borderId="1" xfId="0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left" vertical="center"/>
    </xf>
    <xf numFmtId="165" fontId="10" fillId="0" borderId="0" xfId="7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center" vertical="center"/>
    </xf>
    <xf numFmtId="165" fontId="10" fillId="0" borderId="1" xfId="7" applyNumberFormat="1" applyFont="1" applyFill="1" applyBorder="1" applyAlignment="1">
      <alignment horizontal="right" vertical="center"/>
    </xf>
    <xf numFmtId="39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39" fontId="6" fillId="0" borderId="0" xfId="1" applyNumberFormat="1" applyFont="1" applyFill="1" applyAlignment="1">
      <alignment vertical="center"/>
    </xf>
    <xf numFmtId="43" fontId="6" fillId="0" borderId="0" xfId="6" applyFont="1" applyFill="1" applyAlignment="1">
      <alignment vertical="center"/>
    </xf>
    <xf numFmtId="0" fontId="10" fillId="0" borderId="0" xfId="0" applyFont="1" applyFill="1" applyAlignment="1">
      <alignment vertical="center"/>
    </xf>
    <xf numFmtId="1" fontId="10" fillId="0" borderId="0" xfId="1" applyNumberFormat="1" applyFont="1" applyFill="1" applyAlignment="1">
      <alignment horizontal="center" vertical="center"/>
    </xf>
    <xf numFmtId="1" fontId="10" fillId="2" borderId="0" xfId="1" applyNumberFormat="1" applyFont="1" applyFill="1" applyAlignment="1">
      <alignment horizontal="center" vertical="center"/>
    </xf>
    <xf numFmtId="1" fontId="15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right" vertical="center"/>
    </xf>
    <xf numFmtId="0" fontId="6" fillId="0" borderId="0" xfId="1" quotePrefix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>
      <alignment vertical="top"/>
    </xf>
    <xf numFmtId="165" fontId="9" fillId="0" borderId="0" xfId="1" applyNumberFormat="1" applyFont="1" applyFill="1" applyAlignment="1">
      <alignment horizontal="center" vertical="center"/>
    </xf>
    <xf numFmtId="167" fontId="6" fillId="2" borderId="0" xfId="1" applyNumberFormat="1" applyFont="1" applyFill="1" applyBorder="1" applyAlignment="1">
      <alignment vertical="center"/>
    </xf>
    <xf numFmtId="165" fontId="6" fillId="2" borderId="0" xfId="6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39" fontId="9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5" xfId="1" applyNumberFormat="1" applyFont="1" applyFill="1" applyBorder="1" applyAlignment="1">
      <alignment horizontal="right" vertical="center"/>
    </xf>
    <xf numFmtId="165" fontId="7" fillId="0" borderId="5" xfId="1" applyNumberFormat="1" applyFont="1" applyFill="1" applyBorder="1" applyAlignment="1">
      <alignment horizontal="right" vertical="center"/>
    </xf>
    <xf numFmtId="37" fontId="10" fillId="0" borderId="0" xfId="7" applyNumberFormat="1" applyFont="1" applyFill="1" applyBorder="1" applyAlignment="1">
      <alignment horizontal="right" vertical="center"/>
    </xf>
    <xf numFmtId="37" fontId="10" fillId="0" borderId="1" xfId="7" applyNumberFormat="1" applyFont="1" applyFill="1" applyBorder="1" applyAlignment="1">
      <alignment horizontal="right" vertical="center"/>
    </xf>
    <xf numFmtId="37" fontId="6" fillId="0" borderId="0" xfId="6" applyNumberFormat="1" applyFont="1" applyFill="1" applyAlignment="1">
      <alignment vertical="center"/>
    </xf>
    <xf numFmtId="165" fontId="24" fillId="0" borderId="0" xfId="7" applyNumberFormat="1" applyFont="1" applyFill="1" applyAlignment="1">
      <alignment horizontal="right" vertical="center"/>
    </xf>
    <xf numFmtId="0" fontId="10" fillId="2" borderId="0" xfId="1" applyFont="1" applyFill="1" applyBorder="1" applyAlignment="1">
      <alignment horizontal="center" vertical="center"/>
    </xf>
    <xf numFmtId="165" fontId="10" fillId="2" borderId="0" xfId="6" applyNumberFormat="1" applyFont="1" applyFill="1" applyAlignment="1">
      <alignment vertical="center"/>
    </xf>
    <xf numFmtId="37" fontId="15" fillId="2" borderId="0" xfId="1" applyNumberFormat="1" applyFont="1" applyFill="1" applyBorder="1" applyAlignment="1">
      <alignment horizontal="left" vertical="center"/>
    </xf>
    <xf numFmtId="43" fontId="10" fillId="2" borderId="0" xfId="6" applyNumberFormat="1" applyFont="1" applyFill="1" applyAlignment="1">
      <alignment vertical="center"/>
    </xf>
    <xf numFmtId="169" fontId="10" fillId="0" borderId="0" xfId="7" applyNumberFormat="1" applyFont="1" applyAlignment="1">
      <alignment vertical="center"/>
    </xf>
    <xf numFmtId="41" fontId="10" fillId="0" borderId="1" xfId="1" applyNumberFormat="1" applyFont="1" applyBorder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165" fontId="16" fillId="2" borderId="0" xfId="1" applyNumberFormat="1" applyFont="1" applyFill="1" applyBorder="1" applyAlignment="1">
      <alignment horizontal="center" vertical="center"/>
    </xf>
    <xf numFmtId="165" fontId="16" fillId="2" borderId="1" xfId="1" applyNumberFormat="1" applyFont="1" applyFill="1" applyBorder="1" applyAlignment="1">
      <alignment horizontal="center" vertical="center"/>
    </xf>
    <xf numFmtId="165" fontId="15" fillId="2" borderId="0" xfId="1" applyNumberFormat="1" applyFont="1" applyFill="1" applyBorder="1" applyAlignment="1">
      <alignment horizontal="center" vertical="center"/>
    </xf>
    <xf numFmtId="41" fontId="15" fillId="0" borderId="0" xfId="1" applyNumberFormat="1" applyFont="1" applyAlignment="1">
      <alignment horizontal="right" vertical="center"/>
    </xf>
    <xf numFmtId="41" fontId="15" fillId="0" borderId="0" xfId="1" applyNumberFormat="1" applyFont="1" applyAlignment="1">
      <alignment vertical="center"/>
    </xf>
    <xf numFmtId="165" fontId="15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horizontal="left" vertical="center"/>
    </xf>
    <xf numFmtId="0" fontId="15" fillId="0" borderId="0" xfId="1" quotePrefix="1" applyFont="1" applyFill="1" applyAlignment="1">
      <alignment horizontal="left" vertical="center"/>
    </xf>
    <xf numFmtId="0" fontId="16" fillId="2" borderId="0" xfId="1" applyFont="1" applyFill="1" applyAlignment="1">
      <alignment horizontal="center" vertical="top"/>
    </xf>
    <xf numFmtId="165" fontId="15" fillId="0" borderId="0" xfId="1" applyNumberFormat="1" applyFont="1" applyFill="1" applyAlignment="1">
      <alignment vertical="top"/>
    </xf>
    <xf numFmtId="41" fontId="10" fillId="0" borderId="0" xfId="7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5" fillId="0" borderId="2" xfId="1" applyNumberFormat="1" applyFont="1" applyFill="1" applyBorder="1" applyAlignment="1">
      <alignment horizontal="center" vertical="center"/>
    </xf>
    <xf numFmtId="41" fontId="10" fillId="0" borderId="0" xfId="7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15" fillId="0" borderId="3" xfId="1" applyNumberFormat="1" applyFont="1" applyFill="1" applyBorder="1" applyAlignment="1">
      <alignment horizontal="center" vertical="center"/>
    </xf>
    <xf numFmtId="0" fontId="15" fillId="2" borderId="0" xfId="1" applyFont="1" applyFill="1" applyAlignment="1">
      <alignment vertical="top"/>
    </xf>
    <xf numFmtId="49" fontId="18" fillId="2" borderId="0" xfId="1" applyNumberFormat="1" applyFont="1" applyFill="1" applyAlignment="1">
      <alignment vertical="top"/>
    </xf>
    <xf numFmtId="49" fontId="19" fillId="2" borderId="0" xfId="3" applyNumberFormat="1" applyFont="1" applyFill="1" applyAlignment="1">
      <alignment vertical="top"/>
    </xf>
    <xf numFmtId="49" fontId="6" fillId="2" borderId="0" xfId="1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1" fontId="15" fillId="0" borderId="5" xfId="1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9" fillId="2" borderId="0" xfId="1" applyFont="1" applyFill="1" applyAlignment="1">
      <alignment vertical="top"/>
    </xf>
    <xf numFmtId="41" fontId="10" fillId="0" borderId="5" xfId="0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horizontal="center" vertical="top"/>
    </xf>
    <xf numFmtId="165" fontId="10" fillId="0" borderId="0" xfId="1" applyNumberFormat="1" applyFont="1" applyFill="1" applyAlignment="1">
      <alignment horizontal="center" vertical="top"/>
    </xf>
    <xf numFmtId="166" fontId="6" fillId="2" borderId="0" xfId="1" applyNumberFormat="1" applyFont="1" applyFill="1" applyAlignment="1">
      <alignment vertical="top"/>
    </xf>
    <xf numFmtId="0" fontId="6" fillId="0" borderId="0" xfId="1" applyFont="1" applyFill="1" applyAlignment="1">
      <alignment horizontal="right" vertical="top"/>
    </xf>
    <xf numFmtId="166" fontId="6" fillId="0" borderId="0" xfId="1" applyNumberFormat="1" applyFont="1" applyFill="1" applyAlignment="1">
      <alignment vertical="top"/>
    </xf>
    <xf numFmtId="41" fontId="6" fillId="0" borderId="0" xfId="1" applyNumberFormat="1" applyFont="1" applyFill="1" applyAlignment="1">
      <alignment horizontal="right" vertical="top"/>
    </xf>
    <xf numFmtId="41" fontId="10" fillId="0" borderId="5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top"/>
    </xf>
    <xf numFmtId="0" fontId="10" fillId="2" borderId="0" xfId="1" applyFont="1" applyFill="1" applyAlignment="1">
      <alignment horizontal="left" vertical="top"/>
    </xf>
    <xf numFmtId="0" fontId="15" fillId="2" borderId="0" xfId="1" applyFont="1" applyFill="1" applyAlignment="1">
      <alignment horizontal="left" vertical="top"/>
    </xf>
    <xf numFmtId="170" fontId="15" fillId="0" borderId="0" xfId="1" applyNumberFormat="1" applyFont="1" applyFill="1" applyAlignment="1">
      <alignment vertical="center"/>
    </xf>
    <xf numFmtId="167" fontId="15" fillId="0" borderId="0" xfId="7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5" fillId="0" borderId="5" xfId="1" applyNumberFormat="1" applyFont="1" applyFill="1" applyBorder="1" applyAlignment="1">
      <alignment horizontal="center" vertical="center"/>
    </xf>
    <xf numFmtId="41" fontId="15" fillId="0" borderId="4" xfId="1" applyNumberFormat="1" applyFont="1" applyFill="1" applyBorder="1" applyAlignment="1">
      <alignment horizontal="right" vertical="center"/>
    </xf>
    <xf numFmtId="0" fontId="16" fillId="0" borderId="0" xfId="1" applyFont="1" applyFill="1" applyAlignment="1">
      <alignment horizontal="center" vertical="top"/>
    </xf>
    <xf numFmtId="0" fontId="15" fillId="2" borderId="0" xfId="1" quotePrefix="1" applyFont="1" applyFill="1" applyAlignment="1">
      <alignment horizontal="left" vertical="center"/>
    </xf>
    <xf numFmtId="0" fontId="19" fillId="2" borderId="0" xfId="1" applyFont="1" applyFill="1" applyAlignment="1">
      <alignment horizontal="left" vertical="center"/>
    </xf>
    <xf numFmtId="0" fontId="19" fillId="2" borderId="0" xfId="1" quotePrefix="1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0" fontId="16" fillId="2" borderId="0" xfId="1" applyFont="1" applyFill="1" applyAlignment="1">
      <alignment horizontal="right" vertical="center"/>
    </xf>
    <xf numFmtId="0" fontId="26" fillId="2" borderId="0" xfId="1" applyFont="1" applyFill="1" applyAlignment="1">
      <alignment horizontal="center" vertical="top"/>
    </xf>
    <xf numFmtId="37" fontId="16" fillId="2" borderId="0" xfId="1" applyNumberFormat="1" applyFont="1" applyFill="1" applyAlignment="1">
      <alignment vertical="top"/>
    </xf>
    <xf numFmtId="167" fontId="15" fillId="0" borderId="5" xfId="7" applyNumberFormat="1" applyFont="1" applyFill="1" applyBorder="1" applyAlignment="1">
      <alignment horizontal="center" vertical="center"/>
    </xf>
    <xf numFmtId="15" fontId="6" fillId="0" borderId="2" xfId="1" quotePrefix="1" applyNumberFormat="1" applyFont="1" applyFill="1" applyBorder="1" applyAlignment="1">
      <alignment horizontal="center" vertical="top"/>
    </xf>
    <xf numFmtId="0" fontId="6" fillId="0" borderId="2" xfId="1" quotePrefix="1" applyFont="1" applyFill="1" applyBorder="1" applyAlignment="1">
      <alignment horizontal="center" vertical="top"/>
    </xf>
    <xf numFmtId="2" fontId="15" fillId="0" borderId="5" xfId="7" applyNumberFormat="1" applyFont="1" applyFill="1" applyBorder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4" xfId="7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1" fillId="2" borderId="0" xfId="1" applyFont="1" applyFill="1" applyAlignment="1">
      <alignment horizontal="left"/>
    </xf>
    <xf numFmtId="0" fontId="10" fillId="2" borderId="3" xfId="1" applyFont="1" applyFill="1" applyBorder="1" applyAlignment="1">
      <alignment vertical="center"/>
    </xf>
    <xf numFmtId="165" fontId="20" fillId="0" borderId="1" xfId="2" applyNumberFormat="1" applyFont="1" applyFill="1" applyBorder="1" applyAlignment="1">
      <alignment vertical="center"/>
    </xf>
    <xf numFmtId="41" fontId="20" fillId="0" borderId="1" xfId="1" applyNumberFormat="1" applyFont="1" applyFill="1" applyBorder="1" applyAlignment="1">
      <alignment vertical="center"/>
    </xf>
    <xf numFmtId="37" fontId="15" fillId="0" borderId="2" xfId="7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0" fontId="9" fillId="0" borderId="0" xfId="1" quotePrefix="1" applyFont="1" applyFill="1" applyAlignment="1">
      <alignment horizontal="center" vertical="top"/>
    </xf>
    <xf numFmtId="165" fontId="7" fillId="0" borderId="1" xfId="1" applyNumberFormat="1" applyFont="1" applyFill="1" applyBorder="1" applyAlignment="1">
      <alignment horizontal="center" vertical="top"/>
    </xf>
    <xf numFmtId="165" fontId="15" fillId="0" borderId="1" xfId="1" applyNumberFormat="1" applyFont="1" applyFill="1" applyBorder="1" applyAlignment="1">
      <alignment horizontal="center" vertical="top"/>
    </xf>
    <xf numFmtId="0" fontId="16" fillId="0" borderId="0" xfId="1" applyFont="1" applyFill="1" applyAlignment="1">
      <alignment horizontal="center" vertical="top"/>
    </xf>
    <xf numFmtId="165" fontId="16" fillId="2" borderId="0" xfId="1" applyNumberFormat="1" applyFont="1" applyFill="1" applyBorder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38" fontId="10" fillId="2" borderId="1" xfId="1" applyNumberFormat="1" applyFont="1" applyFill="1" applyBorder="1" applyAlignment="1">
      <alignment horizontal="center" vertical="center"/>
    </xf>
    <xf numFmtId="38" fontId="10" fillId="2" borderId="2" xfId="1" applyNumberFormat="1" applyFont="1" applyFill="1" applyBorder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165" fontId="10" fillId="2" borderId="0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T101"/>
  <sheetViews>
    <sheetView showGridLines="0" topLeftCell="A40" zoomScale="98" zoomScaleNormal="98" zoomScaleSheetLayoutView="70" workbookViewId="0">
      <selection activeCell="O57" sqref="O57:O58"/>
    </sheetView>
  </sheetViews>
  <sheetFormatPr defaultColWidth="10.5546875" defaultRowHeight="24" customHeight="1"/>
  <cols>
    <col min="1" max="1" width="33.44140625" style="9" customWidth="1"/>
    <col min="2" max="2" width="3.44140625" style="9" customWidth="1"/>
    <col min="3" max="3" width="6.5546875" style="60" customWidth="1"/>
    <col min="4" max="4" width="1.44140625" style="50" customWidth="1"/>
    <col min="5" max="5" width="16" style="166" customWidth="1"/>
    <col min="6" max="6" width="0.5546875" style="140" customWidth="1"/>
    <col min="7" max="7" width="14.5546875" style="140" customWidth="1"/>
    <col min="8" max="8" width="0.5546875" style="140" customWidth="1"/>
    <col min="9" max="9" width="16.109375" style="166" customWidth="1"/>
    <col min="10" max="10" width="0.5546875" style="140" customWidth="1"/>
    <col min="11" max="11" width="14.44140625" style="140" customWidth="1"/>
    <col min="12" max="12" width="0.5546875" style="140" customWidth="1"/>
    <col min="13" max="13" width="14.44140625" style="140" customWidth="1"/>
    <col min="14" max="14" width="18.5546875" style="10" bestFit="1" customWidth="1"/>
    <col min="15" max="15" width="12" style="9" bestFit="1" customWidth="1"/>
    <col min="16" max="16" width="15.5546875" style="9" bestFit="1" customWidth="1"/>
    <col min="17" max="17" width="14.5546875" style="9" customWidth="1"/>
    <col min="18" max="18" width="12.44140625" style="9" bestFit="1" customWidth="1"/>
    <col min="19" max="19" width="11.44140625" style="9" bestFit="1" customWidth="1"/>
    <col min="20" max="256" width="10.5546875" style="9"/>
    <col min="257" max="257" width="33.44140625" style="9" customWidth="1"/>
    <col min="258" max="258" width="7.44140625" style="9" customWidth="1"/>
    <col min="259" max="259" width="6.5546875" style="9" customWidth="1"/>
    <col min="260" max="260" width="1.44140625" style="9" customWidth="1"/>
    <col min="261" max="261" width="16" style="9" customWidth="1"/>
    <col min="262" max="262" width="0.5546875" style="9" customWidth="1"/>
    <col min="263" max="263" width="14.44140625" style="9" bestFit="1" customWidth="1"/>
    <col min="264" max="264" width="0.5546875" style="9" customWidth="1"/>
    <col min="265" max="265" width="14.44140625" style="9" customWidth="1"/>
    <col min="266" max="266" width="0.5546875" style="9" customWidth="1"/>
    <col min="267" max="267" width="14.44140625" style="9" customWidth="1"/>
    <col min="268" max="268" width="0.5546875" style="9" customWidth="1"/>
    <col min="269" max="269" width="12" style="9" bestFit="1" customWidth="1"/>
    <col min="270" max="270" width="14.5546875" style="9" bestFit="1" customWidth="1"/>
    <col min="271" max="271" width="12" style="9" bestFit="1" customWidth="1"/>
    <col min="272" max="272" width="11.5546875" style="9" bestFit="1" customWidth="1"/>
    <col min="273" max="512" width="10.5546875" style="9"/>
    <col min="513" max="513" width="33.44140625" style="9" customWidth="1"/>
    <col min="514" max="514" width="7.44140625" style="9" customWidth="1"/>
    <col min="515" max="515" width="6.5546875" style="9" customWidth="1"/>
    <col min="516" max="516" width="1.44140625" style="9" customWidth="1"/>
    <col min="517" max="517" width="16" style="9" customWidth="1"/>
    <col min="518" max="518" width="0.5546875" style="9" customWidth="1"/>
    <col min="519" max="519" width="14.44140625" style="9" bestFit="1" customWidth="1"/>
    <col min="520" max="520" width="0.5546875" style="9" customWidth="1"/>
    <col min="521" max="521" width="14.44140625" style="9" customWidth="1"/>
    <col min="522" max="522" width="0.5546875" style="9" customWidth="1"/>
    <col min="523" max="523" width="14.44140625" style="9" customWidth="1"/>
    <col min="524" max="524" width="0.5546875" style="9" customWidth="1"/>
    <col min="525" max="525" width="12" style="9" bestFit="1" customWidth="1"/>
    <col min="526" max="526" width="14.5546875" style="9" bestFit="1" customWidth="1"/>
    <col min="527" max="527" width="12" style="9" bestFit="1" customWidth="1"/>
    <col min="528" max="528" width="11.5546875" style="9" bestFit="1" customWidth="1"/>
    <col min="529" max="768" width="10.5546875" style="9"/>
    <col min="769" max="769" width="33.44140625" style="9" customWidth="1"/>
    <col min="770" max="770" width="7.44140625" style="9" customWidth="1"/>
    <col min="771" max="771" width="6.5546875" style="9" customWidth="1"/>
    <col min="772" max="772" width="1.44140625" style="9" customWidth="1"/>
    <col min="773" max="773" width="16" style="9" customWidth="1"/>
    <col min="774" max="774" width="0.5546875" style="9" customWidth="1"/>
    <col min="775" max="775" width="14.44140625" style="9" bestFit="1" customWidth="1"/>
    <col min="776" max="776" width="0.5546875" style="9" customWidth="1"/>
    <col min="777" max="777" width="14.44140625" style="9" customWidth="1"/>
    <col min="778" max="778" width="0.5546875" style="9" customWidth="1"/>
    <col min="779" max="779" width="14.44140625" style="9" customWidth="1"/>
    <col min="780" max="780" width="0.5546875" style="9" customWidth="1"/>
    <col min="781" max="781" width="12" style="9" bestFit="1" customWidth="1"/>
    <col min="782" max="782" width="14.5546875" style="9" bestFit="1" customWidth="1"/>
    <col min="783" max="783" width="12" style="9" bestFit="1" customWidth="1"/>
    <col min="784" max="784" width="11.5546875" style="9" bestFit="1" customWidth="1"/>
    <col min="785" max="1024" width="10.5546875" style="9"/>
    <col min="1025" max="1025" width="33.44140625" style="9" customWidth="1"/>
    <col min="1026" max="1026" width="7.44140625" style="9" customWidth="1"/>
    <col min="1027" max="1027" width="6.5546875" style="9" customWidth="1"/>
    <col min="1028" max="1028" width="1.44140625" style="9" customWidth="1"/>
    <col min="1029" max="1029" width="16" style="9" customWidth="1"/>
    <col min="1030" max="1030" width="0.5546875" style="9" customWidth="1"/>
    <col min="1031" max="1031" width="14.44140625" style="9" bestFit="1" customWidth="1"/>
    <col min="1032" max="1032" width="0.5546875" style="9" customWidth="1"/>
    <col min="1033" max="1033" width="14.44140625" style="9" customWidth="1"/>
    <col min="1034" max="1034" width="0.5546875" style="9" customWidth="1"/>
    <col min="1035" max="1035" width="14.44140625" style="9" customWidth="1"/>
    <col min="1036" max="1036" width="0.5546875" style="9" customWidth="1"/>
    <col min="1037" max="1037" width="12" style="9" bestFit="1" customWidth="1"/>
    <col min="1038" max="1038" width="14.5546875" style="9" bestFit="1" customWidth="1"/>
    <col min="1039" max="1039" width="12" style="9" bestFit="1" customWidth="1"/>
    <col min="1040" max="1040" width="11.5546875" style="9" bestFit="1" customWidth="1"/>
    <col min="1041" max="1280" width="10.5546875" style="9"/>
    <col min="1281" max="1281" width="33.44140625" style="9" customWidth="1"/>
    <col min="1282" max="1282" width="7.44140625" style="9" customWidth="1"/>
    <col min="1283" max="1283" width="6.5546875" style="9" customWidth="1"/>
    <col min="1284" max="1284" width="1.44140625" style="9" customWidth="1"/>
    <col min="1285" max="1285" width="16" style="9" customWidth="1"/>
    <col min="1286" max="1286" width="0.5546875" style="9" customWidth="1"/>
    <col min="1287" max="1287" width="14.44140625" style="9" bestFit="1" customWidth="1"/>
    <col min="1288" max="1288" width="0.5546875" style="9" customWidth="1"/>
    <col min="1289" max="1289" width="14.44140625" style="9" customWidth="1"/>
    <col min="1290" max="1290" width="0.5546875" style="9" customWidth="1"/>
    <col min="1291" max="1291" width="14.44140625" style="9" customWidth="1"/>
    <col min="1292" max="1292" width="0.5546875" style="9" customWidth="1"/>
    <col min="1293" max="1293" width="12" style="9" bestFit="1" customWidth="1"/>
    <col min="1294" max="1294" width="14.5546875" style="9" bestFit="1" customWidth="1"/>
    <col min="1295" max="1295" width="12" style="9" bestFit="1" customWidth="1"/>
    <col min="1296" max="1296" width="11.5546875" style="9" bestFit="1" customWidth="1"/>
    <col min="1297" max="1536" width="10.5546875" style="9"/>
    <col min="1537" max="1537" width="33.44140625" style="9" customWidth="1"/>
    <col min="1538" max="1538" width="7.44140625" style="9" customWidth="1"/>
    <col min="1539" max="1539" width="6.5546875" style="9" customWidth="1"/>
    <col min="1540" max="1540" width="1.44140625" style="9" customWidth="1"/>
    <col min="1541" max="1541" width="16" style="9" customWidth="1"/>
    <col min="1542" max="1542" width="0.5546875" style="9" customWidth="1"/>
    <col min="1543" max="1543" width="14.44140625" style="9" bestFit="1" customWidth="1"/>
    <col min="1544" max="1544" width="0.5546875" style="9" customWidth="1"/>
    <col min="1545" max="1545" width="14.44140625" style="9" customWidth="1"/>
    <col min="1546" max="1546" width="0.5546875" style="9" customWidth="1"/>
    <col min="1547" max="1547" width="14.44140625" style="9" customWidth="1"/>
    <col min="1548" max="1548" width="0.5546875" style="9" customWidth="1"/>
    <col min="1549" max="1549" width="12" style="9" bestFit="1" customWidth="1"/>
    <col min="1550" max="1550" width="14.5546875" style="9" bestFit="1" customWidth="1"/>
    <col min="1551" max="1551" width="12" style="9" bestFit="1" customWidth="1"/>
    <col min="1552" max="1552" width="11.5546875" style="9" bestFit="1" customWidth="1"/>
    <col min="1553" max="1792" width="10.5546875" style="9"/>
    <col min="1793" max="1793" width="33.44140625" style="9" customWidth="1"/>
    <col min="1794" max="1794" width="7.44140625" style="9" customWidth="1"/>
    <col min="1795" max="1795" width="6.5546875" style="9" customWidth="1"/>
    <col min="1796" max="1796" width="1.44140625" style="9" customWidth="1"/>
    <col min="1797" max="1797" width="16" style="9" customWidth="1"/>
    <col min="1798" max="1798" width="0.5546875" style="9" customWidth="1"/>
    <col min="1799" max="1799" width="14.44140625" style="9" bestFit="1" customWidth="1"/>
    <col min="1800" max="1800" width="0.5546875" style="9" customWidth="1"/>
    <col min="1801" max="1801" width="14.44140625" style="9" customWidth="1"/>
    <col min="1802" max="1802" width="0.5546875" style="9" customWidth="1"/>
    <col min="1803" max="1803" width="14.44140625" style="9" customWidth="1"/>
    <col min="1804" max="1804" width="0.5546875" style="9" customWidth="1"/>
    <col min="1805" max="1805" width="12" style="9" bestFit="1" customWidth="1"/>
    <col min="1806" max="1806" width="14.5546875" style="9" bestFit="1" customWidth="1"/>
    <col min="1807" max="1807" width="12" style="9" bestFit="1" customWidth="1"/>
    <col min="1808" max="1808" width="11.5546875" style="9" bestFit="1" customWidth="1"/>
    <col min="1809" max="2048" width="10.5546875" style="9"/>
    <col min="2049" max="2049" width="33.44140625" style="9" customWidth="1"/>
    <col min="2050" max="2050" width="7.44140625" style="9" customWidth="1"/>
    <col min="2051" max="2051" width="6.5546875" style="9" customWidth="1"/>
    <col min="2052" max="2052" width="1.44140625" style="9" customWidth="1"/>
    <col min="2053" max="2053" width="16" style="9" customWidth="1"/>
    <col min="2054" max="2054" width="0.5546875" style="9" customWidth="1"/>
    <col min="2055" max="2055" width="14.44140625" style="9" bestFit="1" customWidth="1"/>
    <col min="2056" max="2056" width="0.5546875" style="9" customWidth="1"/>
    <col min="2057" max="2057" width="14.44140625" style="9" customWidth="1"/>
    <col min="2058" max="2058" width="0.5546875" style="9" customWidth="1"/>
    <col min="2059" max="2059" width="14.44140625" style="9" customWidth="1"/>
    <col min="2060" max="2060" width="0.5546875" style="9" customWidth="1"/>
    <col min="2061" max="2061" width="12" style="9" bestFit="1" customWidth="1"/>
    <col min="2062" max="2062" width="14.5546875" style="9" bestFit="1" customWidth="1"/>
    <col min="2063" max="2063" width="12" style="9" bestFit="1" customWidth="1"/>
    <col min="2064" max="2064" width="11.5546875" style="9" bestFit="1" customWidth="1"/>
    <col min="2065" max="2304" width="10.5546875" style="9"/>
    <col min="2305" max="2305" width="33.44140625" style="9" customWidth="1"/>
    <col min="2306" max="2306" width="7.44140625" style="9" customWidth="1"/>
    <col min="2307" max="2307" width="6.5546875" style="9" customWidth="1"/>
    <col min="2308" max="2308" width="1.44140625" style="9" customWidth="1"/>
    <col min="2309" max="2309" width="16" style="9" customWidth="1"/>
    <col min="2310" max="2310" width="0.5546875" style="9" customWidth="1"/>
    <col min="2311" max="2311" width="14.44140625" style="9" bestFit="1" customWidth="1"/>
    <col min="2312" max="2312" width="0.5546875" style="9" customWidth="1"/>
    <col min="2313" max="2313" width="14.44140625" style="9" customWidth="1"/>
    <col min="2314" max="2314" width="0.5546875" style="9" customWidth="1"/>
    <col min="2315" max="2315" width="14.44140625" style="9" customWidth="1"/>
    <col min="2316" max="2316" width="0.5546875" style="9" customWidth="1"/>
    <col min="2317" max="2317" width="12" style="9" bestFit="1" customWidth="1"/>
    <col min="2318" max="2318" width="14.5546875" style="9" bestFit="1" customWidth="1"/>
    <col min="2319" max="2319" width="12" style="9" bestFit="1" customWidth="1"/>
    <col min="2320" max="2320" width="11.5546875" style="9" bestFit="1" customWidth="1"/>
    <col min="2321" max="2560" width="10.5546875" style="9"/>
    <col min="2561" max="2561" width="33.44140625" style="9" customWidth="1"/>
    <col min="2562" max="2562" width="7.44140625" style="9" customWidth="1"/>
    <col min="2563" max="2563" width="6.5546875" style="9" customWidth="1"/>
    <col min="2564" max="2564" width="1.44140625" style="9" customWidth="1"/>
    <col min="2565" max="2565" width="16" style="9" customWidth="1"/>
    <col min="2566" max="2566" width="0.5546875" style="9" customWidth="1"/>
    <col min="2567" max="2567" width="14.44140625" style="9" bestFit="1" customWidth="1"/>
    <col min="2568" max="2568" width="0.5546875" style="9" customWidth="1"/>
    <col min="2569" max="2569" width="14.44140625" style="9" customWidth="1"/>
    <col min="2570" max="2570" width="0.5546875" style="9" customWidth="1"/>
    <col min="2571" max="2571" width="14.44140625" style="9" customWidth="1"/>
    <col min="2572" max="2572" width="0.5546875" style="9" customWidth="1"/>
    <col min="2573" max="2573" width="12" style="9" bestFit="1" customWidth="1"/>
    <col min="2574" max="2574" width="14.5546875" style="9" bestFit="1" customWidth="1"/>
    <col min="2575" max="2575" width="12" style="9" bestFit="1" customWidth="1"/>
    <col min="2576" max="2576" width="11.5546875" style="9" bestFit="1" customWidth="1"/>
    <col min="2577" max="2816" width="10.5546875" style="9"/>
    <col min="2817" max="2817" width="33.44140625" style="9" customWidth="1"/>
    <col min="2818" max="2818" width="7.44140625" style="9" customWidth="1"/>
    <col min="2819" max="2819" width="6.5546875" style="9" customWidth="1"/>
    <col min="2820" max="2820" width="1.44140625" style="9" customWidth="1"/>
    <col min="2821" max="2821" width="16" style="9" customWidth="1"/>
    <col min="2822" max="2822" width="0.5546875" style="9" customWidth="1"/>
    <col min="2823" max="2823" width="14.44140625" style="9" bestFit="1" customWidth="1"/>
    <col min="2824" max="2824" width="0.5546875" style="9" customWidth="1"/>
    <col min="2825" max="2825" width="14.44140625" style="9" customWidth="1"/>
    <col min="2826" max="2826" width="0.5546875" style="9" customWidth="1"/>
    <col min="2827" max="2827" width="14.44140625" style="9" customWidth="1"/>
    <col min="2828" max="2828" width="0.5546875" style="9" customWidth="1"/>
    <col min="2829" max="2829" width="12" style="9" bestFit="1" customWidth="1"/>
    <col min="2830" max="2830" width="14.5546875" style="9" bestFit="1" customWidth="1"/>
    <col min="2831" max="2831" width="12" style="9" bestFit="1" customWidth="1"/>
    <col min="2832" max="2832" width="11.5546875" style="9" bestFit="1" customWidth="1"/>
    <col min="2833" max="3072" width="10.5546875" style="9"/>
    <col min="3073" max="3073" width="33.44140625" style="9" customWidth="1"/>
    <col min="3074" max="3074" width="7.44140625" style="9" customWidth="1"/>
    <col min="3075" max="3075" width="6.5546875" style="9" customWidth="1"/>
    <col min="3076" max="3076" width="1.44140625" style="9" customWidth="1"/>
    <col min="3077" max="3077" width="16" style="9" customWidth="1"/>
    <col min="3078" max="3078" width="0.5546875" style="9" customWidth="1"/>
    <col min="3079" max="3079" width="14.44140625" style="9" bestFit="1" customWidth="1"/>
    <col min="3080" max="3080" width="0.5546875" style="9" customWidth="1"/>
    <col min="3081" max="3081" width="14.44140625" style="9" customWidth="1"/>
    <col min="3082" max="3082" width="0.5546875" style="9" customWidth="1"/>
    <col min="3083" max="3083" width="14.44140625" style="9" customWidth="1"/>
    <col min="3084" max="3084" width="0.5546875" style="9" customWidth="1"/>
    <col min="3085" max="3085" width="12" style="9" bestFit="1" customWidth="1"/>
    <col min="3086" max="3086" width="14.5546875" style="9" bestFit="1" customWidth="1"/>
    <col min="3087" max="3087" width="12" style="9" bestFit="1" customWidth="1"/>
    <col min="3088" max="3088" width="11.5546875" style="9" bestFit="1" customWidth="1"/>
    <col min="3089" max="3328" width="10.5546875" style="9"/>
    <col min="3329" max="3329" width="33.44140625" style="9" customWidth="1"/>
    <col min="3330" max="3330" width="7.44140625" style="9" customWidth="1"/>
    <col min="3331" max="3331" width="6.5546875" style="9" customWidth="1"/>
    <col min="3332" max="3332" width="1.44140625" style="9" customWidth="1"/>
    <col min="3333" max="3333" width="16" style="9" customWidth="1"/>
    <col min="3334" max="3334" width="0.5546875" style="9" customWidth="1"/>
    <col min="3335" max="3335" width="14.44140625" style="9" bestFit="1" customWidth="1"/>
    <col min="3336" max="3336" width="0.5546875" style="9" customWidth="1"/>
    <col min="3337" max="3337" width="14.44140625" style="9" customWidth="1"/>
    <col min="3338" max="3338" width="0.5546875" style="9" customWidth="1"/>
    <col min="3339" max="3339" width="14.44140625" style="9" customWidth="1"/>
    <col min="3340" max="3340" width="0.5546875" style="9" customWidth="1"/>
    <col min="3341" max="3341" width="12" style="9" bestFit="1" customWidth="1"/>
    <col min="3342" max="3342" width="14.5546875" style="9" bestFit="1" customWidth="1"/>
    <col min="3343" max="3343" width="12" style="9" bestFit="1" customWidth="1"/>
    <col min="3344" max="3344" width="11.5546875" style="9" bestFit="1" customWidth="1"/>
    <col min="3345" max="3584" width="10.5546875" style="9"/>
    <col min="3585" max="3585" width="33.44140625" style="9" customWidth="1"/>
    <col min="3586" max="3586" width="7.44140625" style="9" customWidth="1"/>
    <col min="3587" max="3587" width="6.5546875" style="9" customWidth="1"/>
    <col min="3588" max="3588" width="1.44140625" style="9" customWidth="1"/>
    <col min="3589" max="3589" width="16" style="9" customWidth="1"/>
    <col min="3590" max="3590" width="0.5546875" style="9" customWidth="1"/>
    <col min="3591" max="3591" width="14.44140625" style="9" bestFit="1" customWidth="1"/>
    <col min="3592" max="3592" width="0.5546875" style="9" customWidth="1"/>
    <col min="3593" max="3593" width="14.44140625" style="9" customWidth="1"/>
    <col min="3594" max="3594" width="0.5546875" style="9" customWidth="1"/>
    <col min="3595" max="3595" width="14.44140625" style="9" customWidth="1"/>
    <col min="3596" max="3596" width="0.5546875" style="9" customWidth="1"/>
    <col min="3597" max="3597" width="12" style="9" bestFit="1" customWidth="1"/>
    <col min="3598" max="3598" width="14.5546875" style="9" bestFit="1" customWidth="1"/>
    <col min="3599" max="3599" width="12" style="9" bestFit="1" customWidth="1"/>
    <col min="3600" max="3600" width="11.5546875" style="9" bestFit="1" customWidth="1"/>
    <col min="3601" max="3840" width="10.5546875" style="9"/>
    <col min="3841" max="3841" width="33.44140625" style="9" customWidth="1"/>
    <col min="3842" max="3842" width="7.44140625" style="9" customWidth="1"/>
    <col min="3843" max="3843" width="6.5546875" style="9" customWidth="1"/>
    <col min="3844" max="3844" width="1.44140625" style="9" customWidth="1"/>
    <col min="3845" max="3845" width="16" style="9" customWidth="1"/>
    <col min="3846" max="3846" width="0.5546875" style="9" customWidth="1"/>
    <col min="3847" max="3847" width="14.44140625" style="9" bestFit="1" customWidth="1"/>
    <col min="3848" max="3848" width="0.5546875" style="9" customWidth="1"/>
    <col min="3849" max="3849" width="14.44140625" style="9" customWidth="1"/>
    <col min="3850" max="3850" width="0.5546875" style="9" customWidth="1"/>
    <col min="3851" max="3851" width="14.44140625" style="9" customWidth="1"/>
    <col min="3852" max="3852" width="0.5546875" style="9" customWidth="1"/>
    <col min="3853" max="3853" width="12" style="9" bestFit="1" customWidth="1"/>
    <col min="3854" max="3854" width="14.5546875" style="9" bestFit="1" customWidth="1"/>
    <col min="3855" max="3855" width="12" style="9" bestFit="1" customWidth="1"/>
    <col min="3856" max="3856" width="11.5546875" style="9" bestFit="1" customWidth="1"/>
    <col min="3857" max="4096" width="10.5546875" style="9"/>
    <col min="4097" max="4097" width="33.44140625" style="9" customWidth="1"/>
    <col min="4098" max="4098" width="7.44140625" style="9" customWidth="1"/>
    <col min="4099" max="4099" width="6.5546875" style="9" customWidth="1"/>
    <col min="4100" max="4100" width="1.44140625" style="9" customWidth="1"/>
    <col min="4101" max="4101" width="16" style="9" customWidth="1"/>
    <col min="4102" max="4102" width="0.5546875" style="9" customWidth="1"/>
    <col min="4103" max="4103" width="14.44140625" style="9" bestFit="1" customWidth="1"/>
    <col min="4104" max="4104" width="0.5546875" style="9" customWidth="1"/>
    <col min="4105" max="4105" width="14.44140625" style="9" customWidth="1"/>
    <col min="4106" max="4106" width="0.5546875" style="9" customWidth="1"/>
    <col min="4107" max="4107" width="14.44140625" style="9" customWidth="1"/>
    <col min="4108" max="4108" width="0.5546875" style="9" customWidth="1"/>
    <col min="4109" max="4109" width="12" style="9" bestFit="1" customWidth="1"/>
    <col min="4110" max="4110" width="14.5546875" style="9" bestFit="1" customWidth="1"/>
    <col min="4111" max="4111" width="12" style="9" bestFit="1" customWidth="1"/>
    <col min="4112" max="4112" width="11.5546875" style="9" bestFit="1" customWidth="1"/>
    <col min="4113" max="4352" width="10.5546875" style="9"/>
    <col min="4353" max="4353" width="33.44140625" style="9" customWidth="1"/>
    <col min="4354" max="4354" width="7.44140625" style="9" customWidth="1"/>
    <col min="4355" max="4355" width="6.5546875" style="9" customWidth="1"/>
    <col min="4356" max="4356" width="1.44140625" style="9" customWidth="1"/>
    <col min="4357" max="4357" width="16" style="9" customWidth="1"/>
    <col min="4358" max="4358" width="0.5546875" style="9" customWidth="1"/>
    <col min="4359" max="4359" width="14.44140625" style="9" bestFit="1" customWidth="1"/>
    <col min="4360" max="4360" width="0.5546875" style="9" customWidth="1"/>
    <col min="4361" max="4361" width="14.44140625" style="9" customWidth="1"/>
    <col min="4362" max="4362" width="0.5546875" style="9" customWidth="1"/>
    <col min="4363" max="4363" width="14.44140625" style="9" customWidth="1"/>
    <col min="4364" max="4364" width="0.5546875" style="9" customWidth="1"/>
    <col min="4365" max="4365" width="12" style="9" bestFit="1" customWidth="1"/>
    <col min="4366" max="4366" width="14.5546875" style="9" bestFit="1" customWidth="1"/>
    <col min="4367" max="4367" width="12" style="9" bestFit="1" customWidth="1"/>
    <col min="4368" max="4368" width="11.5546875" style="9" bestFit="1" customWidth="1"/>
    <col min="4369" max="4608" width="10.5546875" style="9"/>
    <col min="4609" max="4609" width="33.44140625" style="9" customWidth="1"/>
    <col min="4610" max="4610" width="7.44140625" style="9" customWidth="1"/>
    <col min="4611" max="4611" width="6.5546875" style="9" customWidth="1"/>
    <col min="4612" max="4612" width="1.44140625" style="9" customWidth="1"/>
    <col min="4613" max="4613" width="16" style="9" customWidth="1"/>
    <col min="4614" max="4614" width="0.5546875" style="9" customWidth="1"/>
    <col min="4615" max="4615" width="14.44140625" style="9" bestFit="1" customWidth="1"/>
    <col min="4616" max="4616" width="0.5546875" style="9" customWidth="1"/>
    <col min="4617" max="4617" width="14.44140625" style="9" customWidth="1"/>
    <col min="4618" max="4618" width="0.5546875" style="9" customWidth="1"/>
    <col min="4619" max="4619" width="14.44140625" style="9" customWidth="1"/>
    <col min="4620" max="4620" width="0.5546875" style="9" customWidth="1"/>
    <col min="4621" max="4621" width="12" style="9" bestFit="1" customWidth="1"/>
    <col min="4622" max="4622" width="14.5546875" style="9" bestFit="1" customWidth="1"/>
    <col min="4623" max="4623" width="12" style="9" bestFit="1" customWidth="1"/>
    <col min="4624" max="4624" width="11.5546875" style="9" bestFit="1" customWidth="1"/>
    <col min="4625" max="4864" width="10.5546875" style="9"/>
    <col min="4865" max="4865" width="33.44140625" style="9" customWidth="1"/>
    <col min="4866" max="4866" width="7.44140625" style="9" customWidth="1"/>
    <col min="4867" max="4867" width="6.5546875" style="9" customWidth="1"/>
    <col min="4868" max="4868" width="1.44140625" style="9" customWidth="1"/>
    <col min="4869" max="4869" width="16" style="9" customWidth="1"/>
    <col min="4870" max="4870" width="0.5546875" style="9" customWidth="1"/>
    <col min="4871" max="4871" width="14.44140625" style="9" bestFit="1" customWidth="1"/>
    <col min="4872" max="4872" width="0.5546875" style="9" customWidth="1"/>
    <col min="4873" max="4873" width="14.44140625" style="9" customWidth="1"/>
    <col min="4874" max="4874" width="0.5546875" style="9" customWidth="1"/>
    <col min="4875" max="4875" width="14.44140625" style="9" customWidth="1"/>
    <col min="4876" max="4876" width="0.5546875" style="9" customWidth="1"/>
    <col min="4877" max="4877" width="12" style="9" bestFit="1" customWidth="1"/>
    <col min="4878" max="4878" width="14.5546875" style="9" bestFit="1" customWidth="1"/>
    <col min="4879" max="4879" width="12" style="9" bestFit="1" customWidth="1"/>
    <col min="4880" max="4880" width="11.5546875" style="9" bestFit="1" customWidth="1"/>
    <col min="4881" max="5120" width="10.5546875" style="9"/>
    <col min="5121" max="5121" width="33.44140625" style="9" customWidth="1"/>
    <col min="5122" max="5122" width="7.44140625" style="9" customWidth="1"/>
    <col min="5123" max="5123" width="6.5546875" style="9" customWidth="1"/>
    <col min="5124" max="5124" width="1.44140625" style="9" customWidth="1"/>
    <col min="5125" max="5125" width="16" style="9" customWidth="1"/>
    <col min="5126" max="5126" width="0.5546875" style="9" customWidth="1"/>
    <col min="5127" max="5127" width="14.44140625" style="9" bestFit="1" customWidth="1"/>
    <col min="5128" max="5128" width="0.5546875" style="9" customWidth="1"/>
    <col min="5129" max="5129" width="14.44140625" style="9" customWidth="1"/>
    <col min="5130" max="5130" width="0.5546875" style="9" customWidth="1"/>
    <col min="5131" max="5131" width="14.44140625" style="9" customWidth="1"/>
    <col min="5132" max="5132" width="0.5546875" style="9" customWidth="1"/>
    <col min="5133" max="5133" width="12" style="9" bestFit="1" customWidth="1"/>
    <col min="5134" max="5134" width="14.5546875" style="9" bestFit="1" customWidth="1"/>
    <col min="5135" max="5135" width="12" style="9" bestFit="1" customWidth="1"/>
    <col min="5136" max="5136" width="11.5546875" style="9" bestFit="1" customWidth="1"/>
    <col min="5137" max="5376" width="10.5546875" style="9"/>
    <col min="5377" max="5377" width="33.44140625" style="9" customWidth="1"/>
    <col min="5378" max="5378" width="7.44140625" style="9" customWidth="1"/>
    <col min="5379" max="5379" width="6.5546875" style="9" customWidth="1"/>
    <col min="5380" max="5380" width="1.44140625" style="9" customWidth="1"/>
    <col min="5381" max="5381" width="16" style="9" customWidth="1"/>
    <col min="5382" max="5382" width="0.5546875" style="9" customWidth="1"/>
    <col min="5383" max="5383" width="14.44140625" style="9" bestFit="1" customWidth="1"/>
    <col min="5384" max="5384" width="0.5546875" style="9" customWidth="1"/>
    <col min="5385" max="5385" width="14.44140625" style="9" customWidth="1"/>
    <col min="5386" max="5386" width="0.5546875" style="9" customWidth="1"/>
    <col min="5387" max="5387" width="14.44140625" style="9" customWidth="1"/>
    <col min="5388" max="5388" width="0.5546875" style="9" customWidth="1"/>
    <col min="5389" max="5389" width="12" style="9" bestFit="1" customWidth="1"/>
    <col min="5390" max="5390" width="14.5546875" style="9" bestFit="1" customWidth="1"/>
    <col min="5391" max="5391" width="12" style="9" bestFit="1" customWidth="1"/>
    <col min="5392" max="5392" width="11.5546875" style="9" bestFit="1" customWidth="1"/>
    <col min="5393" max="5632" width="10.5546875" style="9"/>
    <col min="5633" max="5633" width="33.44140625" style="9" customWidth="1"/>
    <col min="5634" max="5634" width="7.44140625" style="9" customWidth="1"/>
    <col min="5635" max="5635" width="6.5546875" style="9" customWidth="1"/>
    <col min="5636" max="5636" width="1.44140625" style="9" customWidth="1"/>
    <col min="5637" max="5637" width="16" style="9" customWidth="1"/>
    <col min="5638" max="5638" width="0.5546875" style="9" customWidth="1"/>
    <col min="5639" max="5639" width="14.44140625" style="9" bestFit="1" customWidth="1"/>
    <col min="5640" max="5640" width="0.5546875" style="9" customWidth="1"/>
    <col min="5641" max="5641" width="14.44140625" style="9" customWidth="1"/>
    <col min="5642" max="5642" width="0.5546875" style="9" customWidth="1"/>
    <col min="5643" max="5643" width="14.44140625" style="9" customWidth="1"/>
    <col min="5644" max="5644" width="0.5546875" style="9" customWidth="1"/>
    <col min="5645" max="5645" width="12" style="9" bestFit="1" customWidth="1"/>
    <col min="5646" max="5646" width="14.5546875" style="9" bestFit="1" customWidth="1"/>
    <col min="5647" max="5647" width="12" style="9" bestFit="1" customWidth="1"/>
    <col min="5648" max="5648" width="11.5546875" style="9" bestFit="1" customWidth="1"/>
    <col min="5649" max="5888" width="10.5546875" style="9"/>
    <col min="5889" max="5889" width="33.44140625" style="9" customWidth="1"/>
    <col min="5890" max="5890" width="7.44140625" style="9" customWidth="1"/>
    <col min="5891" max="5891" width="6.5546875" style="9" customWidth="1"/>
    <col min="5892" max="5892" width="1.44140625" style="9" customWidth="1"/>
    <col min="5893" max="5893" width="16" style="9" customWidth="1"/>
    <col min="5894" max="5894" width="0.5546875" style="9" customWidth="1"/>
    <col min="5895" max="5895" width="14.44140625" style="9" bestFit="1" customWidth="1"/>
    <col min="5896" max="5896" width="0.5546875" style="9" customWidth="1"/>
    <col min="5897" max="5897" width="14.44140625" style="9" customWidth="1"/>
    <col min="5898" max="5898" width="0.5546875" style="9" customWidth="1"/>
    <col min="5899" max="5899" width="14.44140625" style="9" customWidth="1"/>
    <col min="5900" max="5900" width="0.5546875" style="9" customWidth="1"/>
    <col min="5901" max="5901" width="12" style="9" bestFit="1" customWidth="1"/>
    <col min="5902" max="5902" width="14.5546875" style="9" bestFit="1" customWidth="1"/>
    <col min="5903" max="5903" width="12" style="9" bestFit="1" customWidth="1"/>
    <col min="5904" max="5904" width="11.5546875" style="9" bestFit="1" customWidth="1"/>
    <col min="5905" max="6144" width="10.5546875" style="9"/>
    <col min="6145" max="6145" width="33.44140625" style="9" customWidth="1"/>
    <col min="6146" max="6146" width="7.44140625" style="9" customWidth="1"/>
    <col min="6147" max="6147" width="6.5546875" style="9" customWidth="1"/>
    <col min="6148" max="6148" width="1.44140625" style="9" customWidth="1"/>
    <col min="6149" max="6149" width="16" style="9" customWidth="1"/>
    <col min="6150" max="6150" width="0.5546875" style="9" customWidth="1"/>
    <col min="6151" max="6151" width="14.44140625" style="9" bestFit="1" customWidth="1"/>
    <col min="6152" max="6152" width="0.5546875" style="9" customWidth="1"/>
    <col min="6153" max="6153" width="14.44140625" style="9" customWidth="1"/>
    <col min="6154" max="6154" width="0.5546875" style="9" customWidth="1"/>
    <col min="6155" max="6155" width="14.44140625" style="9" customWidth="1"/>
    <col min="6156" max="6156" width="0.5546875" style="9" customWidth="1"/>
    <col min="6157" max="6157" width="12" style="9" bestFit="1" customWidth="1"/>
    <col min="6158" max="6158" width="14.5546875" style="9" bestFit="1" customWidth="1"/>
    <col min="6159" max="6159" width="12" style="9" bestFit="1" customWidth="1"/>
    <col min="6160" max="6160" width="11.5546875" style="9" bestFit="1" customWidth="1"/>
    <col min="6161" max="6400" width="10.5546875" style="9"/>
    <col min="6401" max="6401" width="33.44140625" style="9" customWidth="1"/>
    <col min="6402" max="6402" width="7.44140625" style="9" customWidth="1"/>
    <col min="6403" max="6403" width="6.5546875" style="9" customWidth="1"/>
    <col min="6404" max="6404" width="1.44140625" style="9" customWidth="1"/>
    <col min="6405" max="6405" width="16" style="9" customWidth="1"/>
    <col min="6406" max="6406" width="0.5546875" style="9" customWidth="1"/>
    <col min="6407" max="6407" width="14.44140625" style="9" bestFit="1" customWidth="1"/>
    <col min="6408" max="6408" width="0.5546875" style="9" customWidth="1"/>
    <col min="6409" max="6409" width="14.44140625" style="9" customWidth="1"/>
    <col min="6410" max="6410" width="0.5546875" style="9" customWidth="1"/>
    <col min="6411" max="6411" width="14.44140625" style="9" customWidth="1"/>
    <col min="6412" max="6412" width="0.5546875" style="9" customWidth="1"/>
    <col min="6413" max="6413" width="12" style="9" bestFit="1" customWidth="1"/>
    <col min="6414" max="6414" width="14.5546875" style="9" bestFit="1" customWidth="1"/>
    <col min="6415" max="6415" width="12" style="9" bestFit="1" customWidth="1"/>
    <col min="6416" max="6416" width="11.5546875" style="9" bestFit="1" customWidth="1"/>
    <col min="6417" max="6656" width="10.5546875" style="9"/>
    <col min="6657" max="6657" width="33.44140625" style="9" customWidth="1"/>
    <col min="6658" max="6658" width="7.44140625" style="9" customWidth="1"/>
    <col min="6659" max="6659" width="6.5546875" style="9" customWidth="1"/>
    <col min="6660" max="6660" width="1.44140625" style="9" customWidth="1"/>
    <col min="6661" max="6661" width="16" style="9" customWidth="1"/>
    <col min="6662" max="6662" width="0.5546875" style="9" customWidth="1"/>
    <col min="6663" max="6663" width="14.44140625" style="9" bestFit="1" customWidth="1"/>
    <col min="6664" max="6664" width="0.5546875" style="9" customWidth="1"/>
    <col min="6665" max="6665" width="14.44140625" style="9" customWidth="1"/>
    <col min="6666" max="6666" width="0.5546875" style="9" customWidth="1"/>
    <col min="6667" max="6667" width="14.44140625" style="9" customWidth="1"/>
    <col min="6668" max="6668" width="0.5546875" style="9" customWidth="1"/>
    <col min="6669" max="6669" width="12" style="9" bestFit="1" customWidth="1"/>
    <col min="6670" max="6670" width="14.5546875" style="9" bestFit="1" customWidth="1"/>
    <col min="6671" max="6671" width="12" style="9" bestFit="1" customWidth="1"/>
    <col min="6672" max="6672" width="11.5546875" style="9" bestFit="1" customWidth="1"/>
    <col min="6673" max="6912" width="10.5546875" style="9"/>
    <col min="6913" max="6913" width="33.44140625" style="9" customWidth="1"/>
    <col min="6914" max="6914" width="7.44140625" style="9" customWidth="1"/>
    <col min="6915" max="6915" width="6.5546875" style="9" customWidth="1"/>
    <col min="6916" max="6916" width="1.44140625" style="9" customWidth="1"/>
    <col min="6917" max="6917" width="16" style="9" customWidth="1"/>
    <col min="6918" max="6918" width="0.5546875" style="9" customWidth="1"/>
    <col min="6919" max="6919" width="14.44140625" style="9" bestFit="1" customWidth="1"/>
    <col min="6920" max="6920" width="0.5546875" style="9" customWidth="1"/>
    <col min="6921" max="6921" width="14.44140625" style="9" customWidth="1"/>
    <col min="6922" max="6922" width="0.5546875" style="9" customWidth="1"/>
    <col min="6923" max="6923" width="14.44140625" style="9" customWidth="1"/>
    <col min="6924" max="6924" width="0.5546875" style="9" customWidth="1"/>
    <col min="6925" max="6925" width="12" style="9" bestFit="1" customWidth="1"/>
    <col min="6926" max="6926" width="14.5546875" style="9" bestFit="1" customWidth="1"/>
    <col min="6927" max="6927" width="12" style="9" bestFit="1" customWidth="1"/>
    <col min="6928" max="6928" width="11.5546875" style="9" bestFit="1" customWidth="1"/>
    <col min="6929" max="7168" width="10.5546875" style="9"/>
    <col min="7169" max="7169" width="33.44140625" style="9" customWidth="1"/>
    <col min="7170" max="7170" width="7.44140625" style="9" customWidth="1"/>
    <col min="7171" max="7171" width="6.5546875" style="9" customWidth="1"/>
    <col min="7172" max="7172" width="1.44140625" style="9" customWidth="1"/>
    <col min="7173" max="7173" width="16" style="9" customWidth="1"/>
    <col min="7174" max="7174" width="0.5546875" style="9" customWidth="1"/>
    <col min="7175" max="7175" width="14.44140625" style="9" bestFit="1" customWidth="1"/>
    <col min="7176" max="7176" width="0.5546875" style="9" customWidth="1"/>
    <col min="7177" max="7177" width="14.44140625" style="9" customWidth="1"/>
    <col min="7178" max="7178" width="0.5546875" style="9" customWidth="1"/>
    <col min="7179" max="7179" width="14.44140625" style="9" customWidth="1"/>
    <col min="7180" max="7180" width="0.5546875" style="9" customWidth="1"/>
    <col min="7181" max="7181" width="12" style="9" bestFit="1" customWidth="1"/>
    <col min="7182" max="7182" width="14.5546875" style="9" bestFit="1" customWidth="1"/>
    <col min="7183" max="7183" width="12" style="9" bestFit="1" customWidth="1"/>
    <col min="7184" max="7184" width="11.5546875" style="9" bestFit="1" customWidth="1"/>
    <col min="7185" max="7424" width="10.5546875" style="9"/>
    <col min="7425" max="7425" width="33.44140625" style="9" customWidth="1"/>
    <col min="7426" max="7426" width="7.44140625" style="9" customWidth="1"/>
    <col min="7427" max="7427" width="6.5546875" style="9" customWidth="1"/>
    <col min="7428" max="7428" width="1.44140625" style="9" customWidth="1"/>
    <col min="7429" max="7429" width="16" style="9" customWidth="1"/>
    <col min="7430" max="7430" width="0.5546875" style="9" customWidth="1"/>
    <col min="7431" max="7431" width="14.44140625" style="9" bestFit="1" customWidth="1"/>
    <col min="7432" max="7432" width="0.5546875" style="9" customWidth="1"/>
    <col min="7433" max="7433" width="14.44140625" style="9" customWidth="1"/>
    <col min="7434" max="7434" width="0.5546875" style="9" customWidth="1"/>
    <col min="7435" max="7435" width="14.44140625" style="9" customWidth="1"/>
    <col min="7436" max="7436" width="0.5546875" style="9" customWidth="1"/>
    <col min="7437" max="7437" width="12" style="9" bestFit="1" customWidth="1"/>
    <col min="7438" max="7438" width="14.5546875" style="9" bestFit="1" customWidth="1"/>
    <col min="7439" max="7439" width="12" style="9" bestFit="1" customWidth="1"/>
    <col min="7440" max="7440" width="11.5546875" style="9" bestFit="1" customWidth="1"/>
    <col min="7441" max="7680" width="10.5546875" style="9"/>
    <col min="7681" max="7681" width="33.44140625" style="9" customWidth="1"/>
    <col min="7682" max="7682" width="7.44140625" style="9" customWidth="1"/>
    <col min="7683" max="7683" width="6.5546875" style="9" customWidth="1"/>
    <col min="7684" max="7684" width="1.44140625" style="9" customWidth="1"/>
    <col min="7685" max="7685" width="16" style="9" customWidth="1"/>
    <col min="7686" max="7686" width="0.5546875" style="9" customWidth="1"/>
    <col min="7687" max="7687" width="14.44140625" style="9" bestFit="1" customWidth="1"/>
    <col min="7688" max="7688" width="0.5546875" style="9" customWidth="1"/>
    <col min="7689" max="7689" width="14.44140625" style="9" customWidth="1"/>
    <col min="7690" max="7690" width="0.5546875" style="9" customWidth="1"/>
    <col min="7691" max="7691" width="14.44140625" style="9" customWidth="1"/>
    <col min="7692" max="7692" width="0.5546875" style="9" customWidth="1"/>
    <col min="7693" max="7693" width="12" style="9" bestFit="1" customWidth="1"/>
    <col min="7694" max="7694" width="14.5546875" style="9" bestFit="1" customWidth="1"/>
    <col min="7695" max="7695" width="12" style="9" bestFit="1" customWidth="1"/>
    <col min="7696" max="7696" width="11.5546875" style="9" bestFit="1" customWidth="1"/>
    <col min="7697" max="7936" width="10.5546875" style="9"/>
    <col min="7937" max="7937" width="33.44140625" style="9" customWidth="1"/>
    <col min="7938" max="7938" width="7.44140625" style="9" customWidth="1"/>
    <col min="7939" max="7939" width="6.5546875" style="9" customWidth="1"/>
    <col min="7940" max="7940" width="1.44140625" style="9" customWidth="1"/>
    <col min="7941" max="7941" width="16" style="9" customWidth="1"/>
    <col min="7942" max="7942" width="0.5546875" style="9" customWidth="1"/>
    <col min="7943" max="7943" width="14.44140625" style="9" bestFit="1" customWidth="1"/>
    <col min="7944" max="7944" width="0.5546875" style="9" customWidth="1"/>
    <col min="7945" max="7945" width="14.44140625" style="9" customWidth="1"/>
    <col min="7946" max="7946" width="0.5546875" style="9" customWidth="1"/>
    <col min="7947" max="7947" width="14.44140625" style="9" customWidth="1"/>
    <col min="7948" max="7948" width="0.5546875" style="9" customWidth="1"/>
    <col min="7949" max="7949" width="12" style="9" bestFit="1" customWidth="1"/>
    <col min="7950" max="7950" width="14.5546875" style="9" bestFit="1" customWidth="1"/>
    <col min="7951" max="7951" width="12" style="9" bestFit="1" customWidth="1"/>
    <col min="7952" max="7952" width="11.5546875" style="9" bestFit="1" customWidth="1"/>
    <col min="7953" max="8192" width="10.5546875" style="9"/>
    <col min="8193" max="8193" width="33.44140625" style="9" customWidth="1"/>
    <col min="8194" max="8194" width="7.44140625" style="9" customWidth="1"/>
    <col min="8195" max="8195" width="6.5546875" style="9" customWidth="1"/>
    <col min="8196" max="8196" width="1.44140625" style="9" customWidth="1"/>
    <col min="8197" max="8197" width="16" style="9" customWidth="1"/>
    <col min="8198" max="8198" width="0.5546875" style="9" customWidth="1"/>
    <col min="8199" max="8199" width="14.44140625" style="9" bestFit="1" customWidth="1"/>
    <col min="8200" max="8200" width="0.5546875" style="9" customWidth="1"/>
    <col min="8201" max="8201" width="14.44140625" style="9" customWidth="1"/>
    <col min="8202" max="8202" width="0.5546875" style="9" customWidth="1"/>
    <col min="8203" max="8203" width="14.44140625" style="9" customWidth="1"/>
    <col min="8204" max="8204" width="0.5546875" style="9" customWidth="1"/>
    <col min="8205" max="8205" width="12" style="9" bestFit="1" customWidth="1"/>
    <col min="8206" max="8206" width="14.5546875" style="9" bestFit="1" customWidth="1"/>
    <col min="8207" max="8207" width="12" style="9" bestFit="1" customWidth="1"/>
    <col min="8208" max="8208" width="11.5546875" style="9" bestFit="1" customWidth="1"/>
    <col min="8209" max="8448" width="10.5546875" style="9"/>
    <col min="8449" max="8449" width="33.44140625" style="9" customWidth="1"/>
    <col min="8450" max="8450" width="7.44140625" style="9" customWidth="1"/>
    <col min="8451" max="8451" width="6.5546875" style="9" customWidth="1"/>
    <col min="8452" max="8452" width="1.44140625" style="9" customWidth="1"/>
    <col min="8453" max="8453" width="16" style="9" customWidth="1"/>
    <col min="8454" max="8454" width="0.5546875" style="9" customWidth="1"/>
    <col min="8455" max="8455" width="14.44140625" style="9" bestFit="1" customWidth="1"/>
    <col min="8456" max="8456" width="0.5546875" style="9" customWidth="1"/>
    <col min="8457" max="8457" width="14.44140625" style="9" customWidth="1"/>
    <col min="8458" max="8458" width="0.5546875" style="9" customWidth="1"/>
    <col min="8459" max="8459" width="14.44140625" style="9" customWidth="1"/>
    <col min="8460" max="8460" width="0.5546875" style="9" customWidth="1"/>
    <col min="8461" max="8461" width="12" style="9" bestFit="1" customWidth="1"/>
    <col min="8462" max="8462" width="14.5546875" style="9" bestFit="1" customWidth="1"/>
    <col min="8463" max="8463" width="12" style="9" bestFit="1" customWidth="1"/>
    <col min="8464" max="8464" width="11.5546875" style="9" bestFit="1" customWidth="1"/>
    <col min="8465" max="8704" width="10.5546875" style="9"/>
    <col min="8705" max="8705" width="33.44140625" style="9" customWidth="1"/>
    <col min="8706" max="8706" width="7.44140625" style="9" customWidth="1"/>
    <col min="8707" max="8707" width="6.5546875" style="9" customWidth="1"/>
    <col min="8708" max="8708" width="1.44140625" style="9" customWidth="1"/>
    <col min="8709" max="8709" width="16" style="9" customWidth="1"/>
    <col min="8710" max="8710" width="0.5546875" style="9" customWidth="1"/>
    <col min="8711" max="8711" width="14.44140625" style="9" bestFit="1" customWidth="1"/>
    <col min="8712" max="8712" width="0.5546875" style="9" customWidth="1"/>
    <col min="8713" max="8713" width="14.44140625" style="9" customWidth="1"/>
    <col min="8714" max="8714" width="0.5546875" style="9" customWidth="1"/>
    <col min="8715" max="8715" width="14.44140625" style="9" customWidth="1"/>
    <col min="8716" max="8716" width="0.5546875" style="9" customWidth="1"/>
    <col min="8717" max="8717" width="12" style="9" bestFit="1" customWidth="1"/>
    <col min="8718" max="8718" width="14.5546875" style="9" bestFit="1" customWidth="1"/>
    <col min="8719" max="8719" width="12" style="9" bestFit="1" customWidth="1"/>
    <col min="8720" max="8720" width="11.5546875" style="9" bestFit="1" customWidth="1"/>
    <col min="8721" max="8960" width="10.5546875" style="9"/>
    <col min="8961" max="8961" width="33.44140625" style="9" customWidth="1"/>
    <col min="8962" max="8962" width="7.44140625" style="9" customWidth="1"/>
    <col min="8963" max="8963" width="6.5546875" style="9" customWidth="1"/>
    <col min="8964" max="8964" width="1.44140625" style="9" customWidth="1"/>
    <col min="8965" max="8965" width="16" style="9" customWidth="1"/>
    <col min="8966" max="8966" width="0.5546875" style="9" customWidth="1"/>
    <col min="8967" max="8967" width="14.44140625" style="9" bestFit="1" customWidth="1"/>
    <col min="8968" max="8968" width="0.5546875" style="9" customWidth="1"/>
    <col min="8969" max="8969" width="14.44140625" style="9" customWidth="1"/>
    <col min="8970" max="8970" width="0.5546875" style="9" customWidth="1"/>
    <col min="8971" max="8971" width="14.44140625" style="9" customWidth="1"/>
    <col min="8972" max="8972" width="0.5546875" style="9" customWidth="1"/>
    <col min="8973" max="8973" width="12" style="9" bestFit="1" customWidth="1"/>
    <col min="8974" max="8974" width="14.5546875" style="9" bestFit="1" customWidth="1"/>
    <col min="8975" max="8975" width="12" style="9" bestFit="1" customWidth="1"/>
    <col min="8976" max="8976" width="11.5546875" style="9" bestFit="1" customWidth="1"/>
    <col min="8977" max="9216" width="10.5546875" style="9"/>
    <col min="9217" max="9217" width="33.44140625" style="9" customWidth="1"/>
    <col min="9218" max="9218" width="7.44140625" style="9" customWidth="1"/>
    <col min="9219" max="9219" width="6.5546875" style="9" customWidth="1"/>
    <col min="9220" max="9220" width="1.44140625" style="9" customWidth="1"/>
    <col min="9221" max="9221" width="16" style="9" customWidth="1"/>
    <col min="9222" max="9222" width="0.5546875" style="9" customWidth="1"/>
    <col min="9223" max="9223" width="14.44140625" style="9" bestFit="1" customWidth="1"/>
    <col min="9224" max="9224" width="0.5546875" style="9" customWidth="1"/>
    <col min="9225" max="9225" width="14.44140625" style="9" customWidth="1"/>
    <col min="9226" max="9226" width="0.5546875" style="9" customWidth="1"/>
    <col min="9227" max="9227" width="14.44140625" style="9" customWidth="1"/>
    <col min="9228" max="9228" width="0.5546875" style="9" customWidth="1"/>
    <col min="9229" max="9229" width="12" style="9" bestFit="1" customWidth="1"/>
    <col min="9230" max="9230" width="14.5546875" style="9" bestFit="1" customWidth="1"/>
    <col min="9231" max="9231" width="12" style="9" bestFit="1" customWidth="1"/>
    <col min="9232" max="9232" width="11.5546875" style="9" bestFit="1" customWidth="1"/>
    <col min="9233" max="9472" width="10.5546875" style="9"/>
    <col min="9473" max="9473" width="33.44140625" style="9" customWidth="1"/>
    <col min="9474" max="9474" width="7.44140625" style="9" customWidth="1"/>
    <col min="9475" max="9475" width="6.5546875" style="9" customWidth="1"/>
    <col min="9476" max="9476" width="1.44140625" style="9" customWidth="1"/>
    <col min="9477" max="9477" width="16" style="9" customWidth="1"/>
    <col min="9478" max="9478" width="0.5546875" style="9" customWidth="1"/>
    <col min="9479" max="9479" width="14.44140625" style="9" bestFit="1" customWidth="1"/>
    <col min="9480" max="9480" width="0.5546875" style="9" customWidth="1"/>
    <col min="9481" max="9481" width="14.44140625" style="9" customWidth="1"/>
    <col min="9482" max="9482" width="0.5546875" style="9" customWidth="1"/>
    <col min="9483" max="9483" width="14.44140625" style="9" customWidth="1"/>
    <col min="9484" max="9484" width="0.5546875" style="9" customWidth="1"/>
    <col min="9485" max="9485" width="12" style="9" bestFit="1" customWidth="1"/>
    <col min="9486" max="9486" width="14.5546875" style="9" bestFit="1" customWidth="1"/>
    <col min="9487" max="9487" width="12" style="9" bestFit="1" customWidth="1"/>
    <col min="9488" max="9488" width="11.5546875" style="9" bestFit="1" customWidth="1"/>
    <col min="9489" max="9728" width="10.5546875" style="9"/>
    <col min="9729" max="9729" width="33.44140625" style="9" customWidth="1"/>
    <col min="9730" max="9730" width="7.44140625" style="9" customWidth="1"/>
    <col min="9731" max="9731" width="6.5546875" style="9" customWidth="1"/>
    <col min="9732" max="9732" width="1.44140625" style="9" customWidth="1"/>
    <col min="9733" max="9733" width="16" style="9" customWidth="1"/>
    <col min="9734" max="9734" width="0.5546875" style="9" customWidth="1"/>
    <col min="9735" max="9735" width="14.44140625" style="9" bestFit="1" customWidth="1"/>
    <col min="9736" max="9736" width="0.5546875" style="9" customWidth="1"/>
    <col min="9737" max="9737" width="14.44140625" style="9" customWidth="1"/>
    <col min="9738" max="9738" width="0.5546875" style="9" customWidth="1"/>
    <col min="9739" max="9739" width="14.44140625" style="9" customWidth="1"/>
    <col min="9740" max="9740" width="0.5546875" style="9" customWidth="1"/>
    <col min="9741" max="9741" width="12" style="9" bestFit="1" customWidth="1"/>
    <col min="9742" max="9742" width="14.5546875" style="9" bestFit="1" customWidth="1"/>
    <col min="9743" max="9743" width="12" style="9" bestFit="1" customWidth="1"/>
    <col min="9744" max="9744" width="11.5546875" style="9" bestFit="1" customWidth="1"/>
    <col min="9745" max="9984" width="10.5546875" style="9"/>
    <col min="9985" max="9985" width="33.44140625" style="9" customWidth="1"/>
    <col min="9986" max="9986" width="7.44140625" style="9" customWidth="1"/>
    <col min="9987" max="9987" width="6.5546875" style="9" customWidth="1"/>
    <col min="9988" max="9988" width="1.44140625" style="9" customWidth="1"/>
    <col min="9989" max="9989" width="16" style="9" customWidth="1"/>
    <col min="9990" max="9990" width="0.5546875" style="9" customWidth="1"/>
    <col min="9991" max="9991" width="14.44140625" style="9" bestFit="1" customWidth="1"/>
    <col min="9992" max="9992" width="0.5546875" style="9" customWidth="1"/>
    <col min="9993" max="9993" width="14.44140625" style="9" customWidth="1"/>
    <col min="9994" max="9994" width="0.5546875" style="9" customWidth="1"/>
    <col min="9995" max="9995" width="14.44140625" style="9" customWidth="1"/>
    <col min="9996" max="9996" width="0.5546875" style="9" customWidth="1"/>
    <col min="9997" max="9997" width="12" style="9" bestFit="1" customWidth="1"/>
    <col min="9998" max="9998" width="14.5546875" style="9" bestFit="1" customWidth="1"/>
    <col min="9999" max="9999" width="12" style="9" bestFit="1" customWidth="1"/>
    <col min="10000" max="10000" width="11.5546875" style="9" bestFit="1" customWidth="1"/>
    <col min="10001" max="10240" width="10.5546875" style="9"/>
    <col min="10241" max="10241" width="33.44140625" style="9" customWidth="1"/>
    <col min="10242" max="10242" width="7.44140625" style="9" customWidth="1"/>
    <col min="10243" max="10243" width="6.5546875" style="9" customWidth="1"/>
    <col min="10244" max="10244" width="1.44140625" style="9" customWidth="1"/>
    <col min="10245" max="10245" width="16" style="9" customWidth="1"/>
    <col min="10246" max="10246" width="0.5546875" style="9" customWidth="1"/>
    <col min="10247" max="10247" width="14.44140625" style="9" bestFit="1" customWidth="1"/>
    <col min="10248" max="10248" width="0.5546875" style="9" customWidth="1"/>
    <col min="10249" max="10249" width="14.44140625" style="9" customWidth="1"/>
    <col min="10250" max="10250" width="0.5546875" style="9" customWidth="1"/>
    <col min="10251" max="10251" width="14.44140625" style="9" customWidth="1"/>
    <col min="10252" max="10252" width="0.5546875" style="9" customWidth="1"/>
    <col min="10253" max="10253" width="12" style="9" bestFit="1" customWidth="1"/>
    <col min="10254" max="10254" width="14.5546875" style="9" bestFit="1" customWidth="1"/>
    <col min="10255" max="10255" width="12" style="9" bestFit="1" customWidth="1"/>
    <col min="10256" max="10256" width="11.5546875" style="9" bestFit="1" customWidth="1"/>
    <col min="10257" max="10496" width="10.5546875" style="9"/>
    <col min="10497" max="10497" width="33.44140625" style="9" customWidth="1"/>
    <col min="10498" max="10498" width="7.44140625" style="9" customWidth="1"/>
    <col min="10499" max="10499" width="6.5546875" style="9" customWidth="1"/>
    <col min="10500" max="10500" width="1.44140625" style="9" customWidth="1"/>
    <col min="10501" max="10501" width="16" style="9" customWidth="1"/>
    <col min="10502" max="10502" width="0.5546875" style="9" customWidth="1"/>
    <col min="10503" max="10503" width="14.44140625" style="9" bestFit="1" customWidth="1"/>
    <col min="10504" max="10504" width="0.5546875" style="9" customWidth="1"/>
    <col min="10505" max="10505" width="14.44140625" style="9" customWidth="1"/>
    <col min="10506" max="10506" width="0.5546875" style="9" customWidth="1"/>
    <col min="10507" max="10507" width="14.44140625" style="9" customWidth="1"/>
    <col min="10508" max="10508" width="0.5546875" style="9" customWidth="1"/>
    <col min="10509" max="10509" width="12" style="9" bestFit="1" customWidth="1"/>
    <col min="10510" max="10510" width="14.5546875" style="9" bestFit="1" customWidth="1"/>
    <col min="10511" max="10511" width="12" style="9" bestFit="1" customWidth="1"/>
    <col min="10512" max="10512" width="11.5546875" style="9" bestFit="1" customWidth="1"/>
    <col min="10513" max="10752" width="10.5546875" style="9"/>
    <col min="10753" max="10753" width="33.44140625" style="9" customWidth="1"/>
    <col min="10754" max="10754" width="7.44140625" style="9" customWidth="1"/>
    <col min="10755" max="10755" width="6.5546875" style="9" customWidth="1"/>
    <col min="10756" max="10756" width="1.44140625" style="9" customWidth="1"/>
    <col min="10757" max="10757" width="16" style="9" customWidth="1"/>
    <col min="10758" max="10758" width="0.5546875" style="9" customWidth="1"/>
    <col min="10759" max="10759" width="14.44140625" style="9" bestFit="1" customWidth="1"/>
    <col min="10760" max="10760" width="0.5546875" style="9" customWidth="1"/>
    <col min="10761" max="10761" width="14.44140625" style="9" customWidth="1"/>
    <col min="10762" max="10762" width="0.5546875" style="9" customWidth="1"/>
    <col min="10763" max="10763" width="14.44140625" style="9" customWidth="1"/>
    <col min="10764" max="10764" width="0.5546875" style="9" customWidth="1"/>
    <col min="10765" max="10765" width="12" style="9" bestFit="1" customWidth="1"/>
    <col min="10766" max="10766" width="14.5546875" style="9" bestFit="1" customWidth="1"/>
    <col min="10767" max="10767" width="12" style="9" bestFit="1" customWidth="1"/>
    <col min="10768" max="10768" width="11.5546875" style="9" bestFit="1" customWidth="1"/>
    <col min="10769" max="11008" width="10.5546875" style="9"/>
    <col min="11009" max="11009" width="33.44140625" style="9" customWidth="1"/>
    <col min="11010" max="11010" width="7.44140625" style="9" customWidth="1"/>
    <col min="11011" max="11011" width="6.5546875" style="9" customWidth="1"/>
    <col min="11012" max="11012" width="1.44140625" style="9" customWidth="1"/>
    <col min="11013" max="11013" width="16" style="9" customWidth="1"/>
    <col min="11014" max="11014" width="0.5546875" style="9" customWidth="1"/>
    <col min="11015" max="11015" width="14.44140625" style="9" bestFit="1" customWidth="1"/>
    <col min="11016" max="11016" width="0.5546875" style="9" customWidth="1"/>
    <col min="11017" max="11017" width="14.44140625" style="9" customWidth="1"/>
    <col min="11018" max="11018" width="0.5546875" style="9" customWidth="1"/>
    <col min="11019" max="11019" width="14.44140625" style="9" customWidth="1"/>
    <col min="11020" max="11020" width="0.5546875" style="9" customWidth="1"/>
    <col min="11021" max="11021" width="12" style="9" bestFit="1" customWidth="1"/>
    <col min="11022" max="11022" width="14.5546875" style="9" bestFit="1" customWidth="1"/>
    <col min="11023" max="11023" width="12" style="9" bestFit="1" customWidth="1"/>
    <col min="11024" max="11024" width="11.5546875" style="9" bestFit="1" customWidth="1"/>
    <col min="11025" max="11264" width="10.5546875" style="9"/>
    <col min="11265" max="11265" width="33.44140625" style="9" customWidth="1"/>
    <col min="11266" max="11266" width="7.44140625" style="9" customWidth="1"/>
    <col min="11267" max="11267" width="6.5546875" style="9" customWidth="1"/>
    <col min="11268" max="11268" width="1.44140625" style="9" customWidth="1"/>
    <col min="11269" max="11269" width="16" style="9" customWidth="1"/>
    <col min="11270" max="11270" width="0.5546875" style="9" customWidth="1"/>
    <col min="11271" max="11271" width="14.44140625" style="9" bestFit="1" customWidth="1"/>
    <col min="11272" max="11272" width="0.5546875" style="9" customWidth="1"/>
    <col min="11273" max="11273" width="14.44140625" style="9" customWidth="1"/>
    <col min="11274" max="11274" width="0.5546875" style="9" customWidth="1"/>
    <col min="11275" max="11275" width="14.44140625" style="9" customWidth="1"/>
    <col min="11276" max="11276" width="0.5546875" style="9" customWidth="1"/>
    <col min="11277" max="11277" width="12" style="9" bestFit="1" customWidth="1"/>
    <col min="11278" max="11278" width="14.5546875" style="9" bestFit="1" customWidth="1"/>
    <col min="11279" max="11279" width="12" style="9" bestFit="1" customWidth="1"/>
    <col min="11280" max="11280" width="11.5546875" style="9" bestFit="1" customWidth="1"/>
    <col min="11281" max="11520" width="10.5546875" style="9"/>
    <col min="11521" max="11521" width="33.44140625" style="9" customWidth="1"/>
    <col min="11522" max="11522" width="7.44140625" style="9" customWidth="1"/>
    <col min="11523" max="11523" width="6.5546875" style="9" customWidth="1"/>
    <col min="11524" max="11524" width="1.44140625" style="9" customWidth="1"/>
    <col min="11525" max="11525" width="16" style="9" customWidth="1"/>
    <col min="11526" max="11526" width="0.5546875" style="9" customWidth="1"/>
    <col min="11527" max="11527" width="14.44140625" style="9" bestFit="1" customWidth="1"/>
    <col min="11528" max="11528" width="0.5546875" style="9" customWidth="1"/>
    <col min="11529" max="11529" width="14.44140625" style="9" customWidth="1"/>
    <col min="11530" max="11530" width="0.5546875" style="9" customWidth="1"/>
    <col min="11531" max="11531" width="14.44140625" style="9" customWidth="1"/>
    <col min="11532" max="11532" width="0.5546875" style="9" customWidth="1"/>
    <col min="11533" max="11533" width="12" style="9" bestFit="1" customWidth="1"/>
    <col min="11534" max="11534" width="14.5546875" style="9" bestFit="1" customWidth="1"/>
    <col min="11535" max="11535" width="12" style="9" bestFit="1" customWidth="1"/>
    <col min="11536" max="11536" width="11.5546875" style="9" bestFit="1" customWidth="1"/>
    <col min="11537" max="11776" width="10.5546875" style="9"/>
    <col min="11777" max="11777" width="33.44140625" style="9" customWidth="1"/>
    <col min="11778" max="11778" width="7.44140625" style="9" customWidth="1"/>
    <col min="11779" max="11779" width="6.5546875" style="9" customWidth="1"/>
    <col min="11780" max="11780" width="1.44140625" style="9" customWidth="1"/>
    <col min="11781" max="11781" width="16" style="9" customWidth="1"/>
    <col min="11782" max="11782" width="0.5546875" style="9" customWidth="1"/>
    <col min="11783" max="11783" width="14.44140625" style="9" bestFit="1" customWidth="1"/>
    <col min="11784" max="11784" width="0.5546875" style="9" customWidth="1"/>
    <col min="11785" max="11785" width="14.44140625" style="9" customWidth="1"/>
    <col min="11786" max="11786" width="0.5546875" style="9" customWidth="1"/>
    <col min="11787" max="11787" width="14.44140625" style="9" customWidth="1"/>
    <col min="11788" max="11788" width="0.5546875" style="9" customWidth="1"/>
    <col min="11789" max="11789" width="12" style="9" bestFit="1" customWidth="1"/>
    <col min="11790" max="11790" width="14.5546875" style="9" bestFit="1" customWidth="1"/>
    <col min="11791" max="11791" width="12" style="9" bestFit="1" customWidth="1"/>
    <col min="11792" max="11792" width="11.5546875" style="9" bestFit="1" customWidth="1"/>
    <col min="11793" max="12032" width="10.5546875" style="9"/>
    <col min="12033" max="12033" width="33.44140625" style="9" customWidth="1"/>
    <col min="12034" max="12034" width="7.44140625" style="9" customWidth="1"/>
    <col min="12035" max="12035" width="6.5546875" style="9" customWidth="1"/>
    <col min="12036" max="12036" width="1.44140625" style="9" customWidth="1"/>
    <col min="12037" max="12037" width="16" style="9" customWidth="1"/>
    <col min="12038" max="12038" width="0.5546875" style="9" customWidth="1"/>
    <col min="12039" max="12039" width="14.44140625" style="9" bestFit="1" customWidth="1"/>
    <col min="12040" max="12040" width="0.5546875" style="9" customWidth="1"/>
    <col min="12041" max="12041" width="14.44140625" style="9" customWidth="1"/>
    <col min="12042" max="12042" width="0.5546875" style="9" customWidth="1"/>
    <col min="12043" max="12043" width="14.44140625" style="9" customWidth="1"/>
    <col min="12044" max="12044" width="0.5546875" style="9" customWidth="1"/>
    <col min="12045" max="12045" width="12" style="9" bestFit="1" customWidth="1"/>
    <col min="12046" max="12046" width="14.5546875" style="9" bestFit="1" customWidth="1"/>
    <col min="12047" max="12047" width="12" style="9" bestFit="1" customWidth="1"/>
    <col min="12048" max="12048" width="11.5546875" style="9" bestFit="1" customWidth="1"/>
    <col min="12049" max="12288" width="10.5546875" style="9"/>
    <col min="12289" max="12289" width="33.44140625" style="9" customWidth="1"/>
    <col min="12290" max="12290" width="7.44140625" style="9" customWidth="1"/>
    <col min="12291" max="12291" width="6.5546875" style="9" customWidth="1"/>
    <col min="12292" max="12292" width="1.44140625" style="9" customWidth="1"/>
    <col min="12293" max="12293" width="16" style="9" customWidth="1"/>
    <col min="12294" max="12294" width="0.5546875" style="9" customWidth="1"/>
    <col min="12295" max="12295" width="14.44140625" style="9" bestFit="1" customWidth="1"/>
    <col min="12296" max="12296" width="0.5546875" style="9" customWidth="1"/>
    <col min="12297" max="12297" width="14.44140625" style="9" customWidth="1"/>
    <col min="12298" max="12298" width="0.5546875" style="9" customWidth="1"/>
    <col min="12299" max="12299" width="14.44140625" style="9" customWidth="1"/>
    <col min="12300" max="12300" width="0.5546875" style="9" customWidth="1"/>
    <col min="12301" max="12301" width="12" style="9" bestFit="1" customWidth="1"/>
    <col min="12302" max="12302" width="14.5546875" style="9" bestFit="1" customWidth="1"/>
    <col min="12303" max="12303" width="12" style="9" bestFit="1" customWidth="1"/>
    <col min="12304" max="12304" width="11.5546875" style="9" bestFit="1" customWidth="1"/>
    <col min="12305" max="12544" width="10.5546875" style="9"/>
    <col min="12545" max="12545" width="33.44140625" style="9" customWidth="1"/>
    <col min="12546" max="12546" width="7.44140625" style="9" customWidth="1"/>
    <col min="12547" max="12547" width="6.5546875" style="9" customWidth="1"/>
    <col min="12548" max="12548" width="1.44140625" style="9" customWidth="1"/>
    <col min="12549" max="12549" width="16" style="9" customWidth="1"/>
    <col min="12550" max="12550" width="0.5546875" style="9" customWidth="1"/>
    <col min="12551" max="12551" width="14.44140625" style="9" bestFit="1" customWidth="1"/>
    <col min="12552" max="12552" width="0.5546875" style="9" customWidth="1"/>
    <col min="12553" max="12553" width="14.44140625" style="9" customWidth="1"/>
    <col min="12554" max="12554" width="0.5546875" style="9" customWidth="1"/>
    <col min="12555" max="12555" width="14.44140625" style="9" customWidth="1"/>
    <col min="12556" max="12556" width="0.5546875" style="9" customWidth="1"/>
    <col min="12557" max="12557" width="12" style="9" bestFit="1" customWidth="1"/>
    <col min="12558" max="12558" width="14.5546875" style="9" bestFit="1" customWidth="1"/>
    <col min="12559" max="12559" width="12" style="9" bestFit="1" customWidth="1"/>
    <col min="12560" max="12560" width="11.5546875" style="9" bestFit="1" customWidth="1"/>
    <col min="12561" max="12800" width="10.5546875" style="9"/>
    <col min="12801" max="12801" width="33.44140625" style="9" customWidth="1"/>
    <col min="12802" max="12802" width="7.44140625" style="9" customWidth="1"/>
    <col min="12803" max="12803" width="6.5546875" style="9" customWidth="1"/>
    <col min="12804" max="12804" width="1.44140625" style="9" customWidth="1"/>
    <col min="12805" max="12805" width="16" style="9" customWidth="1"/>
    <col min="12806" max="12806" width="0.5546875" style="9" customWidth="1"/>
    <col min="12807" max="12807" width="14.44140625" style="9" bestFit="1" customWidth="1"/>
    <col min="12808" max="12808" width="0.5546875" style="9" customWidth="1"/>
    <col min="12809" max="12809" width="14.44140625" style="9" customWidth="1"/>
    <col min="12810" max="12810" width="0.5546875" style="9" customWidth="1"/>
    <col min="12811" max="12811" width="14.44140625" style="9" customWidth="1"/>
    <col min="12812" max="12812" width="0.5546875" style="9" customWidth="1"/>
    <col min="12813" max="12813" width="12" style="9" bestFit="1" customWidth="1"/>
    <col min="12814" max="12814" width="14.5546875" style="9" bestFit="1" customWidth="1"/>
    <col min="12815" max="12815" width="12" style="9" bestFit="1" customWidth="1"/>
    <col min="12816" max="12816" width="11.5546875" style="9" bestFit="1" customWidth="1"/>
    <col min="12817" max="13056" width="10.5546875" style="9"/>
    <col min="13057" max="13057" width="33.44140625" style="9" customWidth="1"/>
    <col min="13058" max="13058" width="7.44140625" style="9" customWidth="1"/>
    <col min="13059" max="13059" width="6.5546875" style="9" customWidth="1"/>
    <col min="13060" max="13060" width="1.44140625" style="9" customWidth="1"/>
    <col min="13061" max="13061" width="16" style="9" customWidth="1"/>
    <col min="13062" max="13062" width="0.5546875" style="9" customWidth="1"/>
    <col min="13063" max="13063" width="14.44140625" style="9" bestFit="1" customWidth="1"/>
    <col min="13064" max="13064" width="0.5546875" style="9" customWidth="1"/>
    <col min="13065" max="13065" width="14.44140625" style="9" customWidth="1"/>
    <col min="13066" max="13066" width="0.5546875" style="9" customWidth="1"/>
    <col min="13067" max="13067" width="14.44140625" style="9" customWidth="1"/>
    <col min="13068" max="13068" width="0.5546875" style="9" customWidth="1"/>
    <col min="13069" max="13069" width="12" style="9" bestFit="1" customWidth="1"/>
    <col min="13070" max="13070" width="14.5546875" style="9" bestFit="1" customWidth="1"/>
    <col min="13071" max="13071" width="12" style="9" bestFit="1" customWidth="1"/>
    <col min="13072" max="13072" width="11.5546875" style="9" bestFit="1" customWidth="1"/>
    <col min="13073" max="13312" width="10.5546875" style="9"/>
    <col min="13313" max="13313" width="33.44140625" style="9" customWidth="1"/>
    <col min="13314" max="13314" width="7.44140625" style="9" customWidth="1"/>
    <col min="13315" max="13315" width="6.5546875" style="9" customWidth="1"/>
    <col min="13316" max="13316" width="1.44140625" style="9" customWidth="1"/>
    <col min="13317" max="13317" width="16" style="9" customWidth="1"/>
    <col min="13318" max="13318" width="0.5546875" style="9" customWidth="1"/>
    <col min="13319" max="13319" width="14.44140625" style="9" bestFit="1" customWidth="1"/>
    <col min="13320" max="13320" width="0.5546875" style="9" customWidth="1"/>
    <col min="13321" max="13321" width="14.44140625" style="9" customWidth="1"/>
    <col min="13322" max="13322" width="0.5546875" style="9" customWidth="1"/>
    <col min="13323" max="13323" width="14.44140625" style="9" customWidth="1"/>
    <col min="13324" max="13324" width="0.5546875" style="9" customWidth="1"/>
    <col min="13325" max="13325" width="12" style="9" bestFit="1" customWidth="1"/>
    <col min="13326" max="13326" width="14.5546875" style="9" bestFit="1" customWidth="1"/>
    <col min="13327" max="13327" width="12" style="9" bestFit="1" customWidth="1"/>
    <col min="13328" max="13328" width="11.5546875" style="9" bestFit="1" customWidth="1"/>
    <col min="13329" max="13568" width="10.5546875" style="9"/>
    <col min="13569" max="13569" width="33.44140625" style="9" customWidth="1"/>
    <col min="13570" max="13570" width="7.44140625" style="9" customWidth="1"/>
    <col min="13571" max="13571" width="6.5546875" style="9" customWidth="1"/>
    <col min="13572" max="13572" width="1.44140625" style="9" customWidth="1"/>
    <col min="13573" max="13573" width="16" style="9" customWidth="1"/>
    <col min="13574" max="13574" width="0.5546875" style="9" customWidth="1"/>
    <col min="13575" max="13575" width="14.44140625" style="9" bestFit="1" customWidth="1"/>
    <col min="13576" max="13576" width="0.5546875" style="9" customWidth="1"/>
    <col min="13577" max="13577" width="14.44140625" style="9" customWidth="1"/>
    <col min="13578" max="13578" width="0.5546875" style="9" customWidth="1"/>
    <col min="13579" max="13579" width="14.44140625" style="9" customWidth="1"/>
    <col min="13580" max="13580" width="0.5546875" style="9" customWidth="1"/>
    <col min="13581" max="13581" width="12" style="9" bestFit="1" customWidth="1"/>
    <col min="13582" max="13582" width="14.5546875" style="9" bestFit="1" customWidth="1"/>
    <col min="13583" max="13583" width="12" style="9" bestFit="1" customWidth="1"/>
    <col min="13584" max="13584" width="11.5546875" style="9" bestFit="1" customWidth="1"/>
    <col min="13585" max="13824" width="10.5546875" style="9"/>
    <col min="13825" max="13825" width="33.44140625" style="9" customWidth="1"/>
    <col min="13826" max="13826" width="7.44140625" style="9" customWidth="1"/>
    <col min="13827" max="13827" width="6.5546875" style="9" customWidth="1"/>
    <col min="13828" max="13828" width="1.44140625" style="9" customWidth="1"/>
    <col min="13829" max="13829" width="16" style="9" customWidth="1"/>
    <col min="13830" max="13830" width="0.5546875" style="9" customWidth="1"/>
    <col min="13831" max="13831" width="14.44140625" style="9" bestFit="1" customWidth="1"/>
    <col min="13832" max="13832" width="0.5546875" style="9" customWidth="1"/>
    <col min="13833" max="13833" width="14.44140625" style="9" customWidth="1"/>
    <col min="13834" max="13834" width="0.5546875" style="9" customWidth="1"/>
    <col min="13835" max="13835" width="14.44140625" style="9" customWidth="1"/>
    <col min="13836" max="13836" width="0.5546875" style="9" customWidth="1"/>
    <col min="13837" max="13837" width="12" style="9" bestFit="1" customWidth="1"/>
    <col min="13838" max="13838" width="14.5546875" style="9" bestFit="1" customWidth="1"/>
    <col min="13839" max="13839" width="12" style="9" bestFit="1" customWidth="1"/>
    <col min="13840" max="13840" width="11.5546875" style="9" bestFit="1" customWidth="1"/>
    <col min="13841" max="14080" width="10.5546875" style="9"/>
    <col min="14081" max="14081" width="33.44140625" style="9" customWidth="1"/>
    <col min="14082" max="14082" width="7.44140625" style="9" customWidth="1"/>
    <col min="14083" max="14083" width="6.5546875" style="9" customWidth="1"/>
    <col min="14084" max="14084" width="1.44140625" style="9" customWidth="1"/>
    <col min="14085" max="14085" width="16" style="9" customWidth="1"/>
    <col min="14086" max="14086" width="0.5546875" style="9" customWidth="1"/>
    <col min="14087" max="14087" width="14.44140625" style="9" bestFit="1" customWidth="1"/>
    <col min="14088" max="14088" width="0.5546875" style="9" customWidth="1"/>
    <col min="14089" max="14089" width="14.44140625" style="9" customWidth="1"/>
    <col min="14090" max="14090" width="0.5546875" style="9" customWidth="1"/>
    <col min="14091" max="14091" width="14.44140625" style="9" customWidth="1"/>
    <col min="14092" max="14092" width="0.5546875" style="9" customWidth="1"/>
    <col min="14093" max="14093" width="12" style="9" bestFit="1" customWidth="1"/>
    <col min="14094" max="14094" width="14.5546875" style="9" bestFit="1" customWidth="1"/>
    <col min="14095" max="14095" width="12" style="9" bestFit="1" customWidth="1"/>
    <col min="14096" max="14096" width="11.5546875" style="9" bestFit="1" customWidth="1"/>
    <col min="14097" max="14336" width="10.5546875" style="9"/>
    <col min="14337" max="14337" width="33.44140625" style="9" customWidth="1"/>
    <col min="14338" max="14338" width="7.44140625" style="9" customWidth="1"/>
    <col min="14339" max="14339" width="6.5546875" style="9" customWidth="1"/>
    <col min="14340" max="14340" width="1.44140625" style="9" customWidth="1"/>
    <col min="14341" max="14341" width="16" style="9" customWidth="1"/>
    <col min="14342" max="14342" width="0.5546875" style="9" customWidth="1"/>
    <col min="14343" max="14343" width="14.44140625" style="9" bestFit="1" customWidth="1"/>
    <col min="14344" max="14344" width="0.5546875" style="9" customWidth="1"/>
    <col min="14345" max="14345" width="14.44140625" style="9" customWidth="1"/>
    <col min="14346" max="14346" width="0.5546875" style="9" customWidth="1"/>
    <col min="14347" max="14347" width="14.44140625" style="9" customWidth="1"/>
    <col min="14348" max="14348" width="0.5546875" style="9" customWidth="1"/>
    <col min="14349" max="14349" width="12" style="9" bestFit="1" customWidth="1"/>
    <col min="14350" max="14350" width="14.5546875" style="9" bestFit="1" customWidth="1"/>
    <col min="14351" max="14351" width="12" style="9" bestFit="1" customWidth="1"/>
    <col min="14352" max="14352" width="11.5546875" style="9" bestFit="1" customWidth="1"/>
    <col min="14353" max="14592" width="10.5546875" style="9"/>
    <col min="14593" max="14593" width="33.44140625" style="9" customWidth="1"/>
    <col min="14594" max="14594" width="7.44140625" style="9" customWidth="1"/>
    <col min="14595" max="14595" width="6.5546875" style="9" customWidth="1"/>
    <col min="14596" max="14596" width="1.44140625" style="9" customWidth="1"/>
    <col min="14597" max="14597" width="16" style="9" customWidth="1"/>
    <col min="14598" max="14598" width="0.5546875" style="9" customWidth="1"/>
    <col min="14599" max="14599" width="14.44140625" style="9" bestFit="1" customWidth="1"/>
    <col min="14600" max="14600" width="0.5546875" style="9" customWidth="1"/>
    <col min="14601" max="14601" width="14.44140625" style="9" customWidth="1"/>
    <col min="14602" max="14602" width="0.5546875" style="9" customWidth="1"/>
    <col min="14603" max="14603" width="14.44140625" style="9" customWidth="1"/>
    <col min="14604" max="14604" width="0.5546875" style="9" customWidth="1"/>
    <col min="14605" max="14605" width="12" style="9" bestFit="1" customWidth="1"/>
    <col min="14606" max="14606" width="14.5546875" style="9" bestFit="1" customWidth="1"/>
    <col min="14607" max="14607" width="12" style="9" bestFit="1" customWidth="1"/>
    <col min="14608" max="14608" width="11.5546875" style="9" bestFit="1" customWidth="1"/>
    <col min="14609" max="14848" width="10.5546875" style="9"/>
    <col min="14849" max="14849" width="33.44140625" style="9" customWidth="1"/>
    <col min="14850" max="14850" width="7.44140625" style="9" customWidth="1"/>
    <col min="14851" max="14851" width="6.5546875" style="9" customWidth="1"/>
    <col min="14852" max="14852" width="1.44140625" style="9" customWidth="1"/>
    <col min="14853" max="14853" width="16" style="9" customWidth="1"/>
    <col min="14854" max="14854" width="0.5546875" style="9" customWidth="1"/>
    <col min="14855" max="14855" width="14.44140625" style="9" bestFit="1" customWidth="1"/>
    <col min="14856" max="14856" width="0.5546875" style="9" customWidth="1"/>
    <col min="14857" max="14857" width="14.44140625" style="9" customWidth="1"/>
    <col min="14858" max="14858" width="0.5546875" style="9" customWidth="1"/>
    <col min="14859" max="14859" width="14.44140625" style="9" customWidth="1"/>
    <col min="14860" max="14860" width="0.5546875" style="9" customWidth="1"/>
    <col min="14861" max="14861" width="12" style="9" bestFit="1" customWidth="1"/>
    <col min="14862" max="14862" width="14.5546875" style="9" bestFit="1" customWidth="1"/>
    <col min="14863" max="14863" width="12" style="9" bestFit="1" customWidth="1"/>
    <col min="14864" max="14864" width="11.5546875" style="9" bestFit="1" customWidth="1"/>
    <col min="14865" max="15104" width="10.5546875" style="9"/>
    <col min="15105" max="15105" width="33.44140625" style="9" customWidth="1"/>
    <col min="15106" max="15106" width="7.44140625" style="9" customWidth="1"/>
    <col min="15107" max="15107" width="6.5546875" style="9" customWidth="1"/>
    <col min="15108" max="15108" width="1.44140625" style="9" customWidth="1"/>
    <col min="15109" max="15109" width="16" style="9" customWidth="1"/>
    <col min="15110" max="15110" width="0.5546875" style="9" customWidth="1"/>
    <col min="15111" max="15111" width="14.44140625" style="9" bestFit="1" customWidth="1"/>
    <col min="15112" max="15112" width="0.5546875" style="9" customWidth="1"/>
    <col min="15113" max="15113" width="14.44140625" style="9" customWidth="1"/>
    <col min="15114" max="15114" width="0.5546875" style="9" customWidth="1"/>
    <col min="15115" max="15115" width="14.44140625" style="9" customWidth="1"/>
    <col min="15116" max="15116" width="0.5546875" style="9" customWidth="1"/>
    <col min="15117" max="15117" width="12" style="9" bestFit="1" customWidth="1"/>
    <col min="15118" max="15118" width="14.5546875" style="9" bestFit="1" customWidth="1"/>
    <col min="15119" max="15119" width="12" style="9" bestFit="1" customWidth="1"/>
    <col min="15120" max="15120" width="11.5546875" style="9" bestFit="1" customWidth="1"/>
    <col min="15121" max="15360" width="10.5546875" style="9"/>
    <col min="15361" max="15361" width="33.44140625" style="9" customWidth="1"/>
    <col min="15362" max="15362" width="7.44140625" style="9" customWidth="1"/>
    <col min="15363" max="15363" width="6.5546875" style="9" customWidth="1"/>
    <col min="15364" max="15364" width="1.44140625" style="9" customWidth="1"/>
    <col min="15365" max="15365" width="16" style="9" customWidth="1"/>
    <col min="15366" max="15366" width="0.5546875" style="9" customWidth="1"/>
    <col min="15367" max="15367" width="14.44140625" style="9" bestFit="1" customWidth="1"/>
    <col min="15368" max="15368" width="0.5546875" style="9" customWidth="1"/>
    <col min="15369" max="15369" width="14.44140625" style="9" customWidth="1"/>
    <col min="15370" max="15370" width="0.5546875" style="9" customWidth="1"/>
    <col min="15371" max="15371" width="14.44140625" style="9" customWidth="1"/>
    <col min="15372" max="15372" width="0.5546875" style="9" customWidth="1"/>
    <col min="15373" max="15373" width="12" style="9" bestFit="1" customWidth="1"/>
    <col min="15374" max="15374" width="14.5546875" style="9" bestFit="1" customWidth="1"/>
    <col min="15375" max="15375" width="12" style="9" bestFit="1" customWidth="1"/>
    <col min="15376" max="15376" width="11.5546875" style="9" bestFit="1" customWidth="1"/>
    <col min="15377" max="15616" width="10.5546875" style="9"/>
    <col min="15617" max="15617" width="33.44140625" style="9" customWidth="1"/>
    <col min="15618" max="15618" width="7.44140625" style="9" customWidth="1"/>
    <col min="15619" max="15619" width="6.5546875" style="9" customWidth="1"/>
    <col min="15620" max="15620" width="1.44140625" style="9" customWidth="1"/>
    <col min="15621" max="15621" width="16" style="9" customWidth="1"/>
    <col min="15622" max="15622" width="0.5546875" style="9" customWidth="1"/>
    <col min="15623" max="15623" width="14.44140625" style="9" bestFit="1" customWidth="1"/>
    <col min="15624" max="15624" width="0.5546875" style="9" customWidth="1"/>
    <col min="15625" max="15625" width="14.44140625" style="9" customWidth="1"/>
    <col min="15626" max="15626" width="0.5546875" style="9" customWidth="1"/>
    <col min="15627" max="15627" width="14.44140625" style="9" customWidth="1"/>
    <col min="15628" max="15628" width="0.5546875" style="9" customWidth="1"/>
    <col min="15629" max="15629" width="12" style="9" bestFit="1" customWidth="1"/>
    <col min="15630" max="15630" width="14.5546875" style="9" bestFit="1" customWidth="1"/>
    <col min="15631" max="15631" width="12" style="9" bestFit="1" customWidth="1"/>
    <col min="15632" max="15632" width="11.5546875" style="9" bestFit="1" customWidth="1"/>
    <col min="15633" max="15872" width="10.5546875" style="9"/>
    <col min="15873" max="15873" width="33.44140625" style="9" customWidth="1"/>
    <col min="15874" max="15874" width="7.44140625" style="9" customWidth="1"/>
    <col min="15875" max="15875" width="6.5546875" style="9" customWidth="1"/>
    <col min="15876" max="15876" width="1.44140625" style="9" customWidth="1"/>
    <col min="15877" max="15877" width="16" style="9" customWidth="1"/>
    <col min="15878" max="15878" width="0.5546875" style="9" customWidth="1"/>
    <col min="15879" max="15879" width="14.44140625" style="9" bestFit="1" customWidth="1"/>
    <col min="15880" max="15880" width="0.5546875" style="9" customWidth="1"/>
    <col min="15881" max="15881" width="14.44140625" style="9" customWidth="1"/>
    <col min="15882" max="15882" width="0.5546875" style="9" customWidth="1"/>
    <col min="15883" max="15883" width="14.44140625" style="9" customWidth="1"/>
    <col min="15884" max="15884" width="0.5546875" style="9" customWidth="1"/>
    <col min="15885" max="15885" width="12" style="9" bestFit="1" customWidth="1"/>
    <col min="15886" max="15886" width="14.5546875" style="9" bestFit="1" customWidth="1"/>
    <col min="15887" max="15887" width="12" style="9" bestFit="1" customWidth="1"/>
    <col min="15888" max="15888" width="11.5546875" style="9" bestFit="1" customWidth="1"/>
    <col min="15889" max="16128" width="10.5546875" style="9"/>
    <col min="16129" max="16129" width="33.44140625" style="9" customWidth="1"/>
    <col min="16130" max="16130" width="7.44140625" style="9" customWidth="1"/>
    <col min="16131" max="16131" width="6.5546875" style="9" customWidth="1"/>
    <col min="16132" max="16132" width="1.44140625" style="9" customWidth="1"/>
    <col min="16133" max="16133" width="16" style="9" customWidth="1"/>
    <col min="16134" max="16134" width="0.5546875" style="9" customWidth="1"/>
    <col min="16135" max="16135" width="14.44140625" style="9" bestFit="1" customWidth="1"/>
    <col min="16136" max="16136" width="0.5546875" style="9" customWidth="1"/>
    <col min="16137" max="16137" width="14.44140625" style="9" customWidth="1"/>
    <col min="16138" max="16138" width="0.5546875" style="9" customWidth="1"/>
    <col min="16139" max="16139" width="14.44140625" style="9" customWidth="1"/>
    <col min="16140" max="16140" width="0.5546875" style="9" customWidth="1"/>
    <col min="16141" max="16141" width="12" style="9" bestFit="1" customWidth="1"/>
    <col min="16142" max="16142" width="14.5546875" style="9" bestFit="1" customWidth="1"/>
    <col min="16143" max="16143" width="12" style="9" bestFit="1" customWidth="1"/>
    <col min="16144" max="16144" width="11.5546875" style="9" bestFit="1" customWidth="1"/>
    <col min="16145" max="16384" width="10.5546875" style="9"/>
  </cols>
  <sheetData>
    <row r="1" spans="1:20" s="7" customFormat="1" ht="24" customHeight="1">
      <c r="A1" s="65" t="s">
        <v>0</v>
      </c>
      <c r="B1" s="66"/>
      <c r="C1" s="56"/>
      <c r="D1" s="66"/>
      <c r="E1" s="133"/>
      <c r="F1" s="133"/>
      <c r="G1" s="133"/>
      <c r="H1" s="133"/>
      <c r="I1" s="134"/>
      <c r="J1" s="134"/>
      <c r="K1" s="134"/>
      <c r="L1" s="134"/>
      <c r="M1" s="135"/>
      <c r="N1" s="109"/>
      <c r="O1" s="108"/>
      <c r="P1" s="108"/>
    </row>
    <row r="2" spans="1:20" s="7" customFormat="1" ht="24" customHeight="1">
      <c r="A2" s="65" t="s">
        <v>42</v>
      </c>
      <c r="B2" s="66"/>
      <c r="C2" s="56"/>
      <c r="D2" s="66"/>
      <c r="E2" s="133"/>
      <c r="F2" s="133"/>
      <c r="G2" s="133"/>
      <c r="H2" s="133"/>
      <c r="I2" s="134"/>
      <c r="J2" s="134"/>
      <c r="K2" s="134"/>
      <c r="L2" s="134"/>
      <c r="M2" s="135"/>
      <c r="N2" s="109"/>
      <c r="O2" s="108"/>
      <c r="P2" s="108"/>
    </row>
    <row r="3" spans="1:20" s="7" customFormat="1" ht="24" customHeight="1">
      <c r="A3" s="202" t="s">
        <v>179</v>
      </c>
      <c r="B3" s="201"/>
      <c r="C3" s="56"/>
      <c r="D3" s="201"/>
      <c r="E3" s="133"/>
      <c r="F3" s="133"/>
      <c r="G3" s="133"/>
      <c r="H3" s="133"/>
      <c r="I3" s="134"/>
      <c r="J3" s="134"/>
      <c r="K3" s="134"/>
      <c r="L3" s="134"/>
      <c r="M3" s="135"/>
      <c r="N3" s="109"/>
      <c r="O3" s="108"/>
      <c r="P3" s="108"/>
    </row>
    <row r="4" spans="1:20" s="7" customFormat="1" ht="24" customHeight="1">
      <c r="B4" s="45"/>
      <c r="C4" s="60" t="s">
        <v>4</v>
      </c>
      <c r="D4" s="45"/>
      <c r="E4" s="267" t="s">
        <v>2</v>
      </c>
      <c r="F4" s="267"/>
      <c r="G4" s="267"/>
      <c r="H4" s="136"/>
      <c r="I4" s="267" t="s">
        <v>3</v>
      </c>
      <c r="J4" s="267"/>
      <c r="K4" s="267"/>
      <c r="L4" s="134"/>
      <c r="M4" s="135"/>
      <c r="N4" s="109"/>
      <c r="O4" s="108"/>
      <c r="P4" s="108"/>
    </row>
    <row r="5" spans="1:20" s="7" customFormat="1" ht="24" customHeight="1">
      <c r="A5" s="45"/>
      <c r="B5" s="45"/>
      <c r="D5" s="46"/>
      <c r="E5" s="254" t="s">
        <v>176</v>
      </c>
      <c r="F5" s="137"/>
      <c r="G5" s="254" t="s">
        <v>177</v>
      </c>
      <c r="H5" s="136"/>
      <c r="I5" s="254" t="s">
        <v>176</v>
      </c>
      <c r="J5" s="137"/>
      <c r="K5" s="254" t="s">
        <v>177</v>
      </c>
      <c r="L5" s="134"/>
      <c r="M5" s="135"/>
      <c r="N5" s="109"/>
      <c r="O5" s="108"/>
      <c r="P5" s="108"/>
    </row>
    <row r="6" spans="1:20" s="7" customFormat="1" ht="24" customHeight="1">
      <c r="A6" s="45"/>
      <c r="B6" s="45"/>
      <c r="C6" s="57"/>
      <c r="D6" s="46"/>
      <c r="E6" s="138" t="s">
        <v>180</v>
      </c>
      <c r="F6" s="137"/>
      <c r="G6" s="138" t="s">
        <v>182</v>
      </c>
      <c r="H6" s="136"/>
      <c r="I6" s="138" t="s">
        <v>180</v>
      </c>
      <c r="J6" s="137"/>
      <c r="K6" s="138" t="s">
        <v>182</v>
      </c>
      <c r="L6" s="134"/>
      <c r="M6" s="135"/>
      <c r="N6" s="109"/>
      <c r="O6" s="108"/>
      <c r="P6" s="108"/>
    </row>
    <row r="7" spans="1:20" s="7" customFormat="1" ht="24" customHeight="1">
      <c r="A7" s="45"/>
      <c r="B7" s="45"/>
      <c r="C7" s="57"/>
      <c r="D7" s="46"/>
      <c r="E7" s="138" t="s">
        <v>181</v>
      </c>
      <c r="F7" s="137"/>
      <c r="G7" s="138"/>
      <c r="H7" s="136"/>
      <c r="I7" s="138" t="s">
        <v>181</v>
      </c>
      <c r="J7" s="137"/>
      <c r="K7" s="176"/>
      <c r="L7" s="134"/>
      <c r="M7" s="135"/>
      <c r="N7" s="109"/>
      <c r="O7" s="108"/>
      <c r="P7" s="108"/>
    </row>
    <row r="8" spans="1:20" s="7" customFormat="1" ht="24" customHeight="1">
      <c r="A8" s="47" t="s">
        <v>43</v>
      </c>
      <c r="B8" s="45"/>
      <c r="C8" s="57"/>
      <c r="D8" s="46"/>
      <c r="E8" s="266" t="s">
        <v>172</v>
      </c>
      <c r="F8" s="266"/>
      <c r="G8" s="266"/>
      <c r="H8" s="266"/>
      <c r="I8" s="266"/>
      <c r="J8" s="266"/>
      <c r="K8" s="266"/>
      <c r="L8" s="134"/>
      <c r="M8" s="135"/>
      <c r="N8" s="109"/>
      <c r="O8" s="108"/>
      <c r="P8" s="108"/>
    </row>
    <row r="9" spans="1:20" ht="24" customHeight="1">
      <c r="A9" s="61" t="s">
        <v>44</v>
      </c>
      <c r="C9" s="58"/>
      <c r="D9" s="12"/>
      <c r="E9" s="139"/>
      <c r="G9" s="141"/>
      <c r="H9" s="141"/>
      <c r="I9" s="139"/>
      <c r="K9" s="141"/>
      <c r="M9" s="142"/>
      <c r="N9" s="104"/>
      <c r="O9" s="110"/>
      <c r="P9" s="110"/>
    </row>
    <row r="10" spans="1:20" ht="24" customHeight="1">
      <c r="A10" s="9" t="s">
        <v>45</v>
      </c>
      <c r="C10" s="58">
        <v>5</v>
      </c>
      <c r="D10" s="12"/>
      <c r="E10" s="144">
        <v>516003</v>
      </c>
      <c r="F10" s="144"/>
      <c r="G10" s="144">
        <v>493571</v>
      </c>
      <c r="H10" s="144"/>
      <c r="I10" s="190">
        <v>223964</v>
      </c>
      <c r="J10" s="144">
        <v>16935602</v>
      </c>
      <c r="K10" s="190">
        <v>372710</v>
      </c>
      <c r="M10" s="145"/>
      <c r="O10" s="62"/>
      <c r="P10" s="111"/>
      <c r="Q10" s="11"/>
      <c r="R10" s="11"/>
      <c r="S10" s="11"/>
      <c r="T10" s="11"/>
    </row>
    <row r="11" spans="1:20" ht="24" customHeight="1">
      <c r="A11" s="9" t="s">
        <v>152</v>
      </c>
      <c r="C11" s="58">
        <v>6</v>
      </c>
      <c r="D11" s="12"/>
      <c r="E11" s="144">
        <v>408225</v>
      </c>
      <c r="F11" s="144"/>
      <c r="G11" s="144">
        <v>359443</v>
      </c>
      <c r="H11" s="144"/>
      <c r="I11" s="190">
        <v>552083</v>
      </c>
      <c r="J11" s="144">
        <f>301841898+3797500</f>
        <v>305639398</v>
      </c>
      <c r="K11" s="190">
        <v>369893</v>
      </c>
      <c r="M11" s="145"/>
      <c r="N11" s="104"/>
      <c r="O11" s="62"/>
      <c r="P11" s="111"/>
      <c r="Q11" s="11"/>
      <c r="R11" s="11"/>
      <c r="S11" s="11"/>
      <c r="T11" s="11"/>
    </row>
    <row r="12" spans="1:20" ht="24" customHeight="1">
      <c r="A12" s="9" t="s">
        <v>119</v>
      </c>
      <c r="C12" s="58">
        <v>4</v>
      </c>
      <c r="D12" s="12"/>
      <c r="E12" s="144">
        <v>0</v>
      </c>
      <c r="F12" s="144"/>
      <c r="G12" s="144">
        <v>0</v>
      </c>
      <c r="H12" s="144"/>
      <c r="I12" s="190">
        <v>186490</v>
      </c>
      <c r="J12" s="144"/>
      <c r="K12" s="190">
        <v>178649</v>
      </c>
      <c r="M12" s="145"/>
      <c r="N12" s="104"/>
      <c r="O12" s="62"/>
      <c r="P12" s="111"/>
      <c r="Q12" s="11"/>
      <c r="R12" s="11"/>
      <c r="S12" s="11"/>
      <c r="T12" s="11"/>
    </row>
    <row r="13" spans="1:20" ht="24" customHeight="1">
      <c r="A13" s="9" t="s">
        <v>115</v>
      </c>
      <c r="C13" s="58"/>
      <c r="D13" s="12"/>
      <c r="E13" s="143"/>
      <c r="F13" s="144"/>
      <c r="G13" s="143"/>
      <c r="H13" s="144"/>
      <c r="I13" s="190"/>
      <c r="J13" s="144"/>
      <c r="K13" s="190"/>
      <c r="M13" s="145"/>
      <c r="O13" s="62"/>
      <c r="P13" s="111"/>
      <c r="Q13" s="11"/>
      <c r="R13" s="11"/>
      <c r="S13" s="11"/>
      <c r="T13" s="11"/>
    </row>
    <row r="14" spans="1:20" ht="24" customHeight="1">
      <c r="A14" s="9" t="s">
        <v>67</v>
      </c>
      <c r="C14" s="58">
        <v>4</v>
      </c>
      <c r="D14" s="12"/>
      <c r="E14" s="144">
        <v>0</v>
      </c>
      <c r="F14" s="144"/>
      <c r="G14" s="144">
        <v>0</v>
      </c>
      <c r="H14" s="144"/>
      <c r="I14" s="144">
        <v>15895</v>
      </c>
      <c r="J14" s="144"/>
      <c r="K14" s="144">
        <v>0</v>
      </c>
      <c r="M14" s="145"/>
      <c r="N14" s="104"/>
      <c r="O14" s="62"/>
      <c r="P14" s="111"/>
      <c r="Q14" s="11"/>
      <c r="R14" s="11"/>
      <c r="S14" s="11"/>
      <c r="T14" s="11"/>
    </row>
    <row r="15" spans="1:20" ht="24" customHeight="1">
      <c r="A15" s="9" t="s">
        <v>46</v>
      </c>
      <c r="C15" s="58"/>
      <c r="D15" s="12"/>
      <c r="E15" s="143">
        <v>377037</v>
      </c>
      <c r="F15" s="144"/>
      <c r="G15" s="143">
        <f>366569</f>
        <v>366569</v>
      </c>
      <c r="H15" s="144"/>
      <c r="I15" s="190">
        <v>223436</v>
      </c>
      <c r="J15" s="144">
        <v>246392032</v>
      </c>
      <c r="K15" s="190">
        <v>243787</v>
      </c>
      <c r="M15" s="145"/>
      <c r="N15" s="104"/>
      <c r="O15" s="62"/>
      <c r="P15" s="111"/>
      <c r="Q15" s="11"/>
      <c r="R15" s="11"/>
      <c r="S15" s="11"/>
      <c r="T15" s="11"/>
    </row>
    <row r="16" spans="1:20" ht="24" customHeight="1">
      <c r="A16" s="9" t="s">
        <v>47</v>
      </c>
      <c r="C16" s="58"/>
      <c r="D16" s="12"/>
      <c r="E16" s="147">
        <v>36976</v>
      </c>
      <c r="F16" s="144"/>
      <c r="G16" s="147">
        <v>31985</v>
      </c>
      <c r="H16" s="144"/>
      <c r="I16" s="191">
        <v>11560</v>
      </c>
      <c r="J16" s="144">
        <v>34532880</v>
      </c>
      <c r="K16" s="191">
        <v>13044</v>
      </c>
      <c r="M16" s="145"/>
      <c r="N16" s="104"/>
      <c r="O16" s="62"/>
      <c r="P16" s="111"/>
      <c r="Q16" s="11"/>
      <c r="R16" s="11"/>
      <c r="S16" s="11"/>
      <c r="T16" s="11"/>
    </row>
    <row r="17" spans="1:19" ht="24" customHeight="1">
      <c r="A17" s="47" t="s">
        <v>48</v>
      </c>
      <c r="B17" s="8"/>
      <c r="C17" s="58"/>
      <c r="D17" s="12"/>
      <c r="E17" s="149">
        <f>SUM(E10:E16)</f>
        <v>1338241</v>
      </c>
      <c r="F17" s="150"/>
      <c r="G17" s="149">
        <f>SUM(G10:G16)</f>
        <v>1251568</v>
      </c>
      <c r="H17" s="150"/>
      <c r="I17" s="187">
        <f>SUM(I10:I16)</f>
        <v>1213428</v>
      </c>
      <c r="J17" s="150">
        <f>SUM(J10:J16)</f>
        <v>603499912</v>
      </c>
      <c r="K17" s="264">
        <f>SUM(K10:K16)</f>
        <v>1178083</v>
      </c>
      <c r="M17" s="151"/>
      <c r="N17" s="104"/>
      <c r="O17" s="111"/>
      <c r="P17" s="110"/>
    </row>
    <row r="18" spans="1:19" ht="14.25" customHeight="1">
      <c r="A18" s="47"/>
      <c r="B18" s="8"/>
      <c r="C18" s="58"/>
      <c r="D18" s="12"/>
      <c r="E18" s="145"/>
      <c r="F18" s="144"/>
      <c r="G18" s="145"/>
      <c r="H18" s="144"/>
      <c r="I18" s="145"/>
      <c r="J18" s="144"/>
      <c r="K18" s="145"/>
      <c r="M18" s="151"/>
      <c r="N18" s="104"/>
      <c r="O18" s="111"/>
      <c r="P18" s="110"/>
    </row>
    <row r="19" spans="1:19" ht="24" customHeight="1">
      <c r="A19" s="61" t="s">
        <v>49</v>
      </c>
      <c r="B19" s="8"/>
      <c r="C19" s="58"/>
      <c r="D19" s="12"/>
      <c r="E19" s="144"/>
      <c r="F19" s="144"/>
      <c r="G19" s="144"/>
      <c r="H19" s="144"/>
      <c r="I19" s="144"/>
      <c r="J19" s="144"/>
      <c r="K19" s="144"/>
      <c r="M19" s="142"/>
      <c r="N19" s="104"/>
      <c r="O19" s="111"/>
      <c r="P19" s="110"/>
    </row>
    <row r="20" spans="1:19" ht="24" customHeight="1">
      <c r="A20" s="9" t="s">
        <v>50</v>
      </c>
      <c r="B20" s="8"/>
      <c r="C20" s="58"/>
      <c r="D20" s="12"/>
      <c r="E20" s="143">
        <v>42850</v>
      </c>
      <c r="F20" s="144"/>
      <c r="G20" s="143">
        <v>40910</v>
      </c>
      <c r="H20" s="144"/>
      <c r="I20" s="167">
        <v>0</v>
      </c>
      <c r="J20" s="144"/>
      <c r="K20" s="167">
        <v>0</v>
      </c>
      <c r="M20" s="145"/>
      <c r="O20" s="62"/>
      <c r="P20" s="110"/>
    </row>
    <row r="21" spans="1:19" ht="24" customHeight="1">
      <c r="A21" s="9" t="s">
        <v>117</v>
      </c>
      <c r="B21" s="8"/>
      <c r="C21" s="59"/>
      <c r="D21" s="9"/>
      <c r="E21" s="140"/>
      <c r="I21" s="129"/>
      <c r="K21" s="129"/>
      <c r="M21" s="142"/>
      <c r="N21" s="104"/>
      <c r="O21" s="110"/>
      <c r="P21" s="110"/>
    </row>
    <row r="22" spans="1:19" ht="24" customHeight="1">
      <c r="A22" s="9" t="s">
        <v>116</v>
      </c>
      <c r="B22" s="8"/>
      <c r="C22" s="58">
        <v>4</v>
      </c>
      <c r="D22" s="12"/>
      <c r="E22" s="144">
        <v>0</v>
      </c>
      <c r="F22" s="144"/>
      <c r="G22" s="144">
        <v>0</v>
      </c>
      <c r="H22" s="144"/>
      <c r="I22" s="143">
        <v>1035948</v>
      </c>
      <c r="J22" s="144">
        <v>0</v>
      </c>
      <c r="K22" s="143">
        <v>764661</v>
      </c>
      <c r="M22" s="145"/>
      <c r="N22" s="104"/>
      <c r="O22" s="62"/>
      <c r="P22" s="110"/>
    </row>
    <row r="23" spans="1:19" ht="24" customHeight="1">
      <c r="A23" s="7" t="s">
        <v>51</v>
      </c>
      <c r="B23" s="8"/>
      <c r="C23" s="58">
        <v>7</v>
      </c>
      <c r="D23" s="12"/>
      <c r="E23" s="144">
        <v>0</v>
      </c>
      <c r="F23" s="144"/>
      <c r="G23" s="144">
        <v>0</v>
      </c>
      <c r="H23" s="144"/>
      <c r="I23" s="143">
        <v>735876</v>
      </c>
      <c r="J23" s="144">
        <v>0</v>
      </c>
      <c r="K23" s="143">
        <v>735876</v>
      </c>
      <c r="M23" s="145"/>
      <c r="N23" s="104"/>
      <c r="O23" s="62"/>
      <c r="P23" s="110"/>
    </row>
    <row r="24" spans="1:19" ht="24" customHeight="1">
      <c r="A24" s="7" t="s">
        <v>52</v>
      </c>
      <c r="B24" s="8"/>
      <c r="C24" s="58">
        <v>8</v>
      </c>
      <c r="D24" s="12"/>
      <c r="E24" s="143">
        <v>218472</v>
      </c>
      <c r="F24" s="144"/>
      <c r="G24" s="143">
        <v>210648</v>
      </c>
      <c r="H24" s="144"/>
      <c r="I24" s="143">
        <v>205362</v>
      </c>
      <c r="J24" s="144"/>
      <c r="K24" s="143">
        <v>205362</v>
      </c>
      <c r="M24" s="145"/>
      <c r="N24" s="104"/>
      <c r="O24" s="62"/>
      <c r="P24" s="104"/>
      <c r="Q24" s="11"/>
      <c r="R24" s="11"/>
      <c r="S24" s="48"/>
    </row>
    <row r="25" spans="1:19" ht="24" customHeight="1">
      <c r="A25" s="7" t="s">
        <v>53</v>
      </c>
      <c r="B25" s="8"/>
      <c r="C25" s="58">
        <v>9</v>
      </c>
      <c r="D25" s="12"/>
      <c r="E25" s="143">
        <v>3651846</v>
      </c>
      <c r="F25" s="144"/>
      <c r="G25" s="143">
        <v>3592363</v>
      </c>
      <c r="H25" s="144"/>
      <c r="I25" s="143">
        <v>2529943</v>
      </c>
      <c r="J25" s="144">
        <v>1261416988</v>
      </c>
      <c r="K25" s="143">
        <v>2558027</v>
      </c>
      <c r="M25" s="145"/>
      <c r="N25" s="104"/>
      <c r="O25" s="62"/>
      <c r="P25" s="104"/>
    </row>
    <row r="26" spans="1:19" ht="24" customHeight="1">
      <c r="A26" s="7" t="s">
        <v>121</v>
      </c>
      <c r="B26" s="8"/>
      <c r="C26" s="58">
        <v>10</v>
      </c>
      <c r="D26" s="12"/>
      <c r="E26" s="143">
        <v>118993</v>
      </c>
      <c r="F26" s="144"/>
      <c r="G26" s="143">
        <v>128114</v>
      </c>
      <c r="H26" s="144"/>
      <c r="I26" s="143">
        <v>102423</v>
      </c>
      <c r="J26" s="144"/>
      <c r="K26" s="143">
        <v>111063</v>
      </c>
      <c r="M26" s="145"/>
      <c r="N26" s="104"/>
      <c r="O26" s="62"/>
      <c r="P26" s="104"/>
    </row>
    <row r="27" spans="1:19" ht="24" customHeight="1">
      <c r="A27" s="7" t="s">
        <v>54</v>
      </c>
      <c r="B27" s="8"/>
      <c r="C27" s="58">
        <v>11</v>
      </c>
      <c r="D27" s="12"/>
      <c r="E27" s="143">
        <v>176555</v>
      </c>
      <c r="F27" s="144"/>
      <c r="G27" s="143">
        <v>174572</v>
      </c>
      <c r="H27" s="144"/>
      <c r="I27" s="143">
        <v>87141</v>
      </c>
      <c r="J27" s="144">
        <v>107685778</v>
      </c>
      <c r="K27" s="143">
        <v>88732</v>
      </c>
      <c r="M27" s="145"/>
      <c r="O27" s="62"/>
      <c r="P27" s="112"/>
    </row>
    <row r="28" spans="1:19" ht="24" customHeight="1">
      <c r="A28" s="9" t="s">
        <v>55</v>
      </c>
      <c r="B28" s="8"/>
      <c r="C28" s="58"/>
      <c r="D28" s="12"/>
      <c r="E28" s="143">
        <v>282010</v>
      </c>
      <c r="F28" s="144"/>
      <c r="G28" s="143">
        <v>181184</v>
      </c>
      <c r="H28" s="144"/>
      <c r="I28" s="143">
        <v>1737</v>
      </c>
      <c r="J28" s="144">
        <v>4528404</v>
      </c>
      <c r="K28" s="143">
        <v>6230</v>
      </c>
      <c r="M28" s="145"/>
      <c r="N28" s="104"/>
      <c r="O28" s="62"/>
      <c r="P28" s="110"/>
    </row>
    <row r="29" spans="1:19" ht="24" customHeight="1">
      <c r="A29" s="7" t="s">
        <v>120</v>
      </c>
      <c r="B29" s="8"/>
      <c r="C29" s="58"/>
      <c r="D29" s="12"/>
      <c r="E29" s="143">
        <v>61873</v>
      </c>
      <c r="F29" s="144"/>
      <c r="G29" s="143">
        <v>61873</v>
      </c>
      <c r="H29" s="144"/>
      <c r="I29" s="71">
        <v>0</v>
      </c>
      <c r="J29" s="144"/>
      <c r="K29" s="71">
        <v>0</v>
      </c>
      <c r="M29" s="145"/>
      <c r="N29" s="104"/>
      <c r="O29" s="62"/>
      <c r="P29" s="110"/>
    </row>
    <row r="30" spans="1:19" ht="24" customHeight="1">
      <c r="A30" s="7" t="s">
        <v>153</v>
      </c>
      <c r="B30" s="8"/>
      <c r="C30" s="58">
        <v>12</v>
      </c>
      <c r="D30" s="12"/>
      <c r="E30" s="143">
        <v>379049</v>
      </c>
      <c r="F30" s="144"/>
      <c r="G30" s="143">
        <v>381119</v>
      </c>
      <c r="H30" s="144"/>
      <c r="I30" s="143">
        <v>28684</v>
      </c>
      <c r="J30" s="144">
        <v>0</v>
      </c>
      <c r="K30" s="143">
        <v>29483</v>
      </c>
      <c r="M30" s="145"/>
      <c r="N30" s="104"/>
      <c r="O30" s="62"/>
      <c r="P30" s="110"/>
    </row>
    <row r="31" spans="1:19" ht="24" customHeight="1">
      <c r="A31" s="7" t="s">
        <v>56</v>
      </c>
      <c r="B31" s="8"/>
      <c r="C31" s="200"/>
      <c r="D31" s="12"/>
      <c r="E31" s="143">
        <v>68402</v>
      </c>
      <c r="F31" s="144"/>
      <c r="G31" s="143">
        <v>72451</v>
      </c>
      <c r="H31" s="144"/>
      <c r="I31" s="143">
        <v>28968</v>
      </c>
      <c r="J31" s="144">
        <v>27325626</v>
      </c>
      <c r="K31" s="143">
        <v>37617</v>
      </c>
      <c r="M31" s="145"/>
      <c r="N31" s="104"/>
      <c r="O31" s="62"/>
      <c r="P31" s="110"/>
    </row>
    <row r="32" spans="1:19" ht="24" customHeight="1">
      <c r="A32" s="9" t="s">
        <v>57</v>
      </c>
      <c r="B32" s="8"/>
      <c r="C32" s="58"/>
      <c r="D32" s="12"/>
      <c r="E32" s="148">
        <v>9055</v>
      </c>
      <c r="F32" s="144"/>
      <c r="G32" s="148">
        <v>8542</v>
      </c>
      <c r="H32" s="144"/>
      <c r="I32" s="147">
        <f>5169</f>
        <v>5169</v>
      </c>
      <c r="J32" s="144">
        <v>8236502</v>
      </c>
      <c r="K32" s="147">
        <v>5082</v>
      </c>
      <c r="M32" s="145"/>
      <c r="N32" s="104"/>
      <c r="O32" s="62"/>
      <c r="P32" s="110"/>
    </row>
    <row r="33" spans="1:16" ht="24" customHeight="1">
      <c r="A33" s="47" t="s">
        <v>58</v>
      </c>
      <c r="B33" s="8"/>
      <c r="C33" s="58"/>
      <c r="D33" s="12"/>
      <c r="E33" s="149">
        <f>SUM(E20:E32)</f>
        <v>5009105</v>
      </c>
      <c r="F33" s="150"/>
      <c r="G33" s="149">
        <f>SUM(G20:G32)</f>
        <v>4851776</v>
      </c>
      <c r="H33" s="150"/>
      <c r="I33" s="149">
        <f>SUM(I20:I32)</f>
        <v>4761251</v>
      </c>
      <c r="J33" s="150"/>
      <c r="K33" s="149">
        <f>SUM(K20:K32)</f>
        <v>4542133</v>
      </c>
      <c r="M33" s="142"/>
      <c r="O33" s="111"/>
      <c r="P33" s="110"/>
    </row>
    <row r="34" spans="1:16" ht="24" customHeight="1" thickBot="1">
      <c r="A34" s="47" t="s">
        <v>59</v>
      </c>
      <c r="B34" s="8"/>
      <c r="C34" s="58"/>
      <c r="D34" s="12"/>
      <c r="E34" s="152">
        <f>SUM(E17,E33)</f>
        <v>6347346</v>
      </c>
      <c r="F34" s="150"/>
      <c r="G34" s="152">
        <f>SUM(G17,G33)</f>
        <v>6103344</v>
      </c>
      <c r="H34" s="150"/>
      <c r="I34" s="152">
        <f>SUM(I17,I33)</f>
        <v>5974679</v>
      </c>
      <c r="J34" s="150">
        <f>SUM(J17,J33)</f>
        <v>603499912</v>
      </c>
      <c r="K34" s="152">
        <f>SUM(K17,K33)</f>
        <v>5720216</v>
      </c>
      <c r="M34" s="142"/>
      <c r="O34" s="111"/>
      <c r="P34" s="110"/>
    </row>
    <row r="35" spans="1:16" ht="24" customHeight="1" thickTop="1">
      <c r="A35" s="47"/>
      <c r="B35" s="8"/>
      <c r="C35" s="58"/>
      <c r="D35" s="12"/>
      <c r="E35" s="153"/>
      <c r="F35" s="150"/>
      <c r="G35" s="153"/>
      <c r="H35" s="150"/>
      <c r="I35" s="153"/>
      <c r="J35" s="150"/>
      <c r="K35" s="153"/>
      <c r="M35" s="142"/>
      <c r="N35" s="104"/>
      <c r="O35" s="111"/>
      <c r="P35" s="110"/>
    </row>
    <row r="36" spans="1:16" s="7" customFormat="1" ht="24" customHeight="1">
      <c r="A36" s="65" t="s">
        <v>0</v>
      </c>
      <c r="B36" s="65"/>
      <c r="C36" s="116"/>
      <c r="D36" s="65"/>
      <c r="E36" s="154"/>
      <c r="F36" s="154"/>
      <c r="G36" s="154"/>
      <c r="H36" s="154"/>
      <c r="I36" s="155"/>
      <c r="J36" s="134"/>
      <c r="K36" s="134"/>
      <c r="L36" s="134"/>
      <c r="M36" s="135"/>
      <c r="N36" s="104"/>
      <c r="O36" s="111"/>
      <c r="P36" s="108"/>
    </row>
    <row r="37" spans="1:16" s="7" customFormat="1" ht="24" customHeight="1">
      <c r="A37" s="65" t="s">
        <v>60</v>
      </c>
      <c r="B37" s="65"/>
      <c r="C37" s="116"/>
      <c r="D37" s="65"/>
      <c r="E37" s="154"/>
      <c r="F37" s="154"/>
      <c r="G37" s="154"/>
      <c r="H37" s="154"/>
      <c r="I37" s="155"/>
      <c r="J37" s="134"/>
      <c r="K37" s="134"/>
      <c r="L37" s="134"/>
      <c r="M37" s="135"/>
      <c r="N37" s="104"/>
      <c r="O37" s="111"/>
      <c r="P37" s="108"/>
    </row>
    <row r="38" spans="1:16" s="7" customFormat="1" ht="24" customHeight="1">
      <c r="A38" s="202" t="str">
        <f>A3</f>
        <v>ณ วันที่ 31 มีนาคม 2564</v>
      </c>
      <c r="B38" s="65"/>
      <c r="C38" s="116"/>
      <c r="D38" s="65"/>
      <c r="E38" s="154"/>
      <c r="F38" s="154"/>
      <c r="G38" s="154"/>
      <c r="H38" s="154"/>
      <c r="I38" s="155"/>
      <c r="J38" s="134"/>
      <c r="K38" s="134"/>
      <c r="L38" s="134"/>
      <c r="M38" s="135"/>
      <c r="N38" s="104"/>
      <c r="O38" s="111"/>
      <c r="P38" s="108"/>
    </row>
    <row r="39" spans="1:16" s="7" customFormat="1" ht="24" customHeight="1">
      <c r="B39" s="45"/>
      <c r="C39" s="60" t="s">
        <v>4</v>
      </c>
      <c r="D39" s="45"/>
      <c r="E39" s="267" t="s">
        <v>2</v>
      </c>
      <c r="F39" s="267"/>
      <c r="G39" s="267"/>
      <c r="H39" s="177"/>
      <c r="I39" s="267" t="s">
        <v>3</v>
      </c>
      <c r="J39" s="267"/>
      <c r="K39" s="267"/>
      <c r="L39" s="134"/>
      <c r="M39" s="135"/>
      <c r="N39" s="104"/>
      <c r="O39" s="111"/>
      <c r="P39" s="108"/>
    </row>
    <row r="40" spans="1:16" s="7" customFormat="1" ht="24" customHeight="1">
      <c r="A40" s="45"/>
      <c r="B40" s="45"/>
      <c r="D40" s="46"/>
      <c r="E40" s="254" t="s">
        <v>176</v>
      </c>
      <c r="F40" s="137"/>
      <c r="G40" s="254" t="s">
        <v>177</v>
      </c>
      <c r="H40" s="136"/>
      <c r="I40" s="254" t="s">
        <v>176</v>
      </c>
      <c r="J40" s="137"/>
      <c r="K40" s="254" t="s">
        <v>177</v>
      </c>
      <c r="L40" s="134"/>
      <c r="M40" s="135"/>
      <c r="N40" s="104"/>
      <c r="O40" s="111"/>
      <c r="P40" s="108"/>
    </row>
    <row r="41" spans="1:16" s="7" customFormat="1" ht="24" customHeight="1">
      <c r="A41" s="45"/>
      <c r="B41" s="45"/>
      <c r="D41" s="46"/>
      <c r="E41" s="138" t="s">
        <v>180</v>
      </c>
      <c r="F41" s="137"/>
      <c r="G41" s="138" t="s">
        <v>182</v>
      </c>
      <c r="H41" s="136"/>
      <c r="I41" s="138" t="s">
        <v>180</v>
      </c>
      <c r="J41" s="137"/>
      <c r="K41" s="138" t="s">
        <v>182</v>
      </c>
      <c r="L41" s="134"/>
      <c r="M41" s="135"/>
      <c r="N41" s="104"/>
      <c r="O41" s="111"/>
      <c r="P41" s="108"/>
    </row>
    <row r="42" spans="1:16" s="7" customFormat="1" ht="24" customHeight="1">
      <c r="A42" s="45"/>
      <c r="B42" s="45"/>
      <c r="C42" s="57"/>
      <c r="D42" s="46"/>
      <c r="E42" s="138" t="s">
        <v>181</v>
      </c>
      <c r="F42" s="137"/>
      <c r="G42" s="138"/>
      <c r="H42" s="136"/>
      <c r="I42" s="138" t="s">
        <v>181</v>
      </c>
      <c r="J42" s="137"/>
      <c r="K42" s="176"/>
      <c r="L42" s="134"/>
      <c r="M42" s="135"/>
      <c r="O42" s="111"/>
      <c r="P42" s="108"/>
    </row>
    <row r="43" spans="1:16" s="7" customFormat="1" ht="24" customHeight="1">
      <c r="A43" s="47" t="s">
        <v>61</v>
      </c>
      <c r="B43" s="45"/>
      <c r="C43" s="57"/>
      <c r="D43" s="46"/>
      <c r="E43" s="266" t="s">
        <v>172</v>
      </c>
      <c r="F43" s="266"/>
      <c r="G43" s="266"/>
      <c r="H43" s="266"/>
      <c r="I43" s="266"/>
      <c r="J43" s="266"/>
      <c r="K43" s="266"/>
      <c r="L43" s="134"/>
      <c r="M43" s="135"/>
      <c r="N43" s="104"/>
      <c r="O43" s="111"/>
      <c r="P43" s="108"/>
    </row>
    <row r="44" spans="1:16" ht="24" customHeight="1">
      <c r="A44" s="61" t="s">
        <v>62</v>
      </c>
      <c r="C44" s="58"/>
      <c r="D44" s="12"/>
      <c r="E44" s="139"/>
      <c r="G44" s="141"/>
      <c r="H44" s="141"/>
      <c r="I44" s="139"/>
      <c r="K44" s="141"/>
      <c r="M44" s="142"/>
      <c r="N44" s="104"/>
      <c r="O44" s="111"/>
      <c r="P44" s="110"/>
    </row>
    <row r="45" spans="1:16" ht="24" customHeight="1">
      <c r="A45" s="9" t="s">
        <v>63</v>
      </c>
      <c r="C45" s="60">
        <v>13</v>
      </c>
      <c r="E45" s="156">
        <v>1084058</v>
      </c>
      <c r="F45" s="144"/>
      <c r="G45" s="156">
        <v>1098188</v>
      </c>
      <c r="H45" s="144"/>
      <c r="I45" s="156">
        <v>1084058</v>
      </c>
      <c r="J45" s="157"/>
      <c r="K45" s="156">
        <v>1098188</v>
      </c>
      <c r="M45" s="145"/>
      <c r="N45" s="62"/>
      <c r="O45" s="111"/>
      <c r="P45" s="110"/>
    </row>
    <row r="46" spans="1:16" ht="24" customHeight="1">
      <c r="A46" s="9" t="s">
        <v>154</v>
      </c>
      <c r="C46" s="58">
        <v>14</v>
      </c>
      <c r="D46" s="12"/>
      <c r="E46" s="120">
        <v>377384</v>
      </c>
      <c r="F46" s="129"/>
      <c r="G46" s="120">
        <v>340828</v>
      </c>
      <c r="H46" s="129"/>
      <c r="I46" s="120">
        <v>200726</v>
      </c>
      <c r="J46" s="157"/>
      <c r="K46" s="120">
        <v>204953</v>
      </c>
      <c r="M46" s="145"/>
      <c r="N46" s="62"/>
      <c r="O46" s="62"/>
      <c r="P46" s="110"/>
    </row>
    <row r="47" spans="1:16" ht="24" customHeight="1">
      <c r="A47" s="9" t="s">
        <v>122</v>
      </c>
      <c r="E47" s="182"/>
      <c r="F47" s="144"/>
      <c r="G47" s="182"/>
      <c r="H47" s="144"/>
      <c r="I47" s="182"/>
      <c r="J47" s="157"/>
      <c r="K47" s="182"/>
      <c r="M47" s="145"/>
      <c r="O47" s="111"/>
      <c r="P47" s="110"/>
    </row>
    <row r="48" spans="1:16" ht="24" customHeight="1">
      <c r="A48" s="9" t="s">
        <v>67</v>
      </c>
      <c r="C48" s="58"/>
      <c r="D48" s="12"/>
      <c r="E48" s="120">
        <v>34518</v>
      </c>
      <c r="F48" s="144"/>
      <c r="G48" s="120">
        <v>36595</v>
      </c>
      <c r="H48" s="144"/>
      <c r="I48" s="120">
        <v>31099</v>
      </c>
      <c r="J48" s="157"/>
      <c r="K48" s="120">
        <v>32612</v>
      </c>
      <c r="M48" s="145"/>
      <c r="N48" s="62"/>
      <c r="O48" s="111"/>
      <c r="P48" s="110"/>
    </row>
    <row r="49" spans="1:16" ht="24" customHeight="1">
      <c r="A49" s="9" t="s">
        <v>134</v>
      </c>
      <c r="C49" s="58"/>
      <c r="D49" s="12"/>
      <c r="E49" s="193"/>
      <c r="F49" s="144"/>
      <c r="G49" s="193"/>
      <c r="H49" s="144"/>
      <c r="I49" s="182"/>
      <c r="J49" s="157"/>
      <c r="K49" s="182"/>
      <c r="M49" s="145"/>
      <c r="N49" s="62"/>
      <c r="O49" s="111"/>
      <c r="P49" s="110"/>
    </row>
    <row r="50" spans="1:16" ht="24" customHeight="1">
      <c r="A50" s="9" t="s">
        <v>67</v>
      </c>
      <c r="C50" s="58">
        <v>15</v>
      </c>
      <c r="D50" s="12"/>
      <c r="E50" s="120">
        <v>397874</v>
      </c>
      <c r="F50" s="144"/>
      <c r="G50" s="120">
        <v>608914</v>
      </c>
      <c r="H50" s="144"/>
      <c r="I50" s="120">
        <v>296428</v>
      </c>
      <c r="J50" s="157"/>
      <c r="K50" s="120">
        <v>470828</v>
      </c>
      <c r="M50" s="145"/>
      <c r="N50" s="62"/>
      <c r="O50" s="111"/>
      <c r="P50" s="110"/>
    </row>
    <row r="51" spans="1:16" ht="24" hidden="1" customHeight="1">
      <c r="A51" s="9" t="s">
        <v>194</v>
      </c>
      <c r="C51" s="58"/>
      <c r="D51" s="12"/>
      <c r="E51" s="120">
        <v>0</v>
      </c>
      <c r="F51" s="144"/>
      <c r="G51" s="146">
        <v>0</v>
      </c>
      <c r="H51" s="144"/>
      <c r="I51" s="146">
        <v>0</v>
      </c>
      <c r="J51" s="157"/>
      <c r="K51" s="146">
        <v>0</v>
      </c>
      <c r="M51" s="145"/>
      <c r="N51" s="62"/>
      <c r="O51" s="111"/>
      <c r="P51" s="110"/>
    </row>
    <row r="52" spans="1:16" ht="24" hidden="1" customHeight="1">
      <c r="A52" s="9" t="s">
        <v>155</v>
      </c>
      <c r="C52" s="58"/>
      <c r="D52" s="12"/>
      <c r="E52" s="120"/>
      <c r="F52" s="144"/>
      <c r="G52" s="120"/>
      <c r="H52" s="144"/>
      <c r="I52" s="120"/>
      <c r="J52" s="157"/>
      <c r="K52" s="120"/>
      <c r="M52" s="145"/>
      <c r="N52" s="62"/>
      <c r="O52" s="111"/>
      <c r="P52" s="110"/>
    </row>
    <row r="53" spans="1:16" ht="24" hidden="1" customHeight="1">
      <c r="A53" s="9" t="s">
        <v>156</v>
      </c>
      <c r="C53" s="58"/>
      <c r="D53" s="12"/>
      <c r="E53" s="146">
        <v>0</v>
      </c>
      <c r="F53" s="144"/>
      <c r="G53" s="146">
        <v>0</v>
      </c>
      <c r="H53" s="144"/>
      <c r="I53" s="146">
        <v>0</v>
      </c>
      <c r="J53" s="157"/>
      <c r="K53" s="146">
        <v>0</v>
      </c>
      <c r="M53" s="145"/>
      <c r="N53" s="62"/>
      <c r="O53" s="62"/>
      <c r="P53" s="110"/>
    </row>
    <row r="54" spans="1:16" ht="24" customHeight="1">
      <c r="A54" s="9" t="s">
        <v>64</v>
      </c>
      <c r="C54" s="58"/>
      <c r="D54" s="12"/>
      <c r="E54" s="120">
        <v>34099</v>
      </c>
      <c r="F54" s="144"/>
      <c r="G54" s="120">
        <v>31709</v>
      </c>
      <c r="H54" s="144"/>
      <c r="I54" s="120">
        <v>31455</v>
      </c>
      <c r="J54" s="157"/>
      <c r="K54" s="120">
        <v>23580</v>
      </c>
      <c r="M54" s="145"/>
      <c r="N54" s="62"/>
      <c r="O54" s="62"/>
      <c r="P54" s="110"/>
    </row>
    <row r="55" spans="1:16" ht="24" customHeight="1">
      <c r="A55" s="47" t="s">
        <v>65</v>
      </c>
      <c r="C55" s="58"/>
      <c r="D55" s="12"/>
      <c r="E55" s="158">
        <f>SUM(E45:E54)</f>
        <v>1927933</v>
      </c>
      <c r="F55" s="150"/>
      <c r="G55" s="158">
        <f>SUM(G45:G54)</f>
        <v>2116234</v>
      </c>
      <c r="H55" s="150"/>
      <c r="I55" s="158">
        <f>SUM(I45:I54)</f>
        <v>1643766</v>
      </c>
      <c r="J55" s="159"/>
      <c r="K55" s="158">
        <f>SUM(K45:K54)</f>
        <v>1830161</v>
      </c>
      <c r="M55" s="142"/>
      <c r="N55" s="104"/>
      <c r="O55" s="111"/>
      <c r="P55" s="110"/>
    </row>
    <row r="56" spans="1:16" ht="24" customHeight="1">
      <c r="A56" s="47"/>
      <c r="C56" s="58"/>
      <c r="D56" s="12"/>
      <c r="E56" s="145"/>
      <c r="F56" s="144"/>
      <c r="G56" s="145"/>
      <c r="H56" s="144"/>
      <c r="I56" s="145"/>
      <c r="J56" s="157"/>
      <c r="K56" s="145"/>
      <c r="M56" s="142"/>
      <c r="N56" s="104"/>
      <c r="O56" s="111"/>
      <c r="P56" s="110"/>
    </row>
    <row r="57" spans="1:16" ht="24" customHeight="1">
      <c r="A57" s="61" t="s">
        <v>66</v>
      </c>
      <c r="C57" s="58"/>
      <c r="D57" s="12"/>
      <c r="E57" s="144"/>
      <c r="F57" s="144"/>
      <c r="G57" s="144"/>
      <c r="H57" s="157"/>
      <c r="I57" s="144"/>
      <c r="J57" s="144"/>
      <c r="K57" s="144"/>
      <c r="M57" s="142"/>
      <c r="N57" s="104"/>
      <c r="O57" s="180">
        <f>G55-G17</f>
        <v>864666</v>
      </c>
      <c r="P57" s="110"/>
    </row>
    <row r="58" spans="1:16" ht="24" customHeight="1">
      <c r="A58" s="9" t="s">
        <v>123</v>
      </c>
      <c r="C58" s="58"/>
      <c r="D58" s="12"/>
      <c r="E58" s="144"/>
      <c r="F58" s="144"/>
      <c r="G58" s="144"/>
      <c r="H58" s="157"/>
      <c r="I58" s="144"/>
      <c r="J58" s="144"/>
      <c r="K58" s="144"/>
      <c r="M58" s="142"/>
      <c r="O58" s="180">
        <f>O57/1000</f>
        <v>864.66600000000005</v>
      </c>
      <c r="P58" s="110"/>
    </row>
    <row r="59" spans="1:16" ht="24" customHeight="1">
      <c r="A59" s="9" t="s">
        <v>116</v>
      </c>
      <c r="C59" s="58"/>
      <c r="D59" s="12"/>
      <c r="E59" s="120">
        <v>44193</v>
      </c>
      <c r="F59" s="144"/>
      <c r="G59" s="120">
        <v>51333</v>
      </c>
      <c r="H59" s="144"/>
      <c r="I59" s="120">
        <v>38219</v>
      </c>
      <c r="J59" s="157"/>
      <c r="K59" s="120">
        <v>45323</v>
      </c>
      <c r="M59" s="145"/>
      <c r="O59" s="62"/>
      <c r="P59" s="110"/>
    </row>
    <row r="60" spans="1:16" ht="24" customHeight="1">
      <c r="A60" s="9" t="s">
        <v>135</v>
      </c>
      <c r="E60" s="182"/>
      <c r="F60" s="144"/>
      <c r="G60" s="182"/>
      <c r="H60" s="144"/>
      <c r="I60" s="144"/>
      <c r="J60" s="157"/>
      <c r="K60" s="144"/>
      <c r="M60" s="145"/>
      <c r="N60" s="104"/>
      <c r="O60" s="62"/>
      <c r="P60" s="110"/>
    </row>
    <row r="61" spans="1:16" ht="24" customHeight="1">
      <c r="A61" s="9" t="s">
        <v>116</v>
      </c>
      <c r="C61" s="58">
        <v>15</v>
      </c>
      <c r="D61" s="12"/>
      <c r="E61" s="120">
        <v>1978086</v>
      </c>
      <c r="F61" s="144"/>
      <c r="G61" s="120">
        <v>1606817</v>
      </c>
      <c r="H61" s="144"/>
      <c r="I61" s="120">
        <v>1978086</v>
      </c>
      <c r="J61" s="157"/>
      <c r="K61" s="120">
        <v>1606817</v>
      </c>
      <c r="M61" s="145"/>
      <c r="N61" s="104"/>
      <c r="O61" s="62"/>
      <c r="P61" s="110"/>
    </row>
    <row r="62" spans="1:16" ht="24" customHeight="1">
      <c r="A62" s="9" t="s">
        <v>157</v>
      </c>
      <c r="C62" s="9"/>
      <c r="D62" s="9"/>
      <c r="E62" s="183"/>
      <c r="F62" s="9"/>
      <c r="G62" s="183"/>
      <c r="H62" s="9"/>
      <c r="I62" s="9"/>
      <c r="J62" s="9"/>
      <c r="K62" s="9"/>
      <c r="M62" s="145"/>
      <c r="N62" s="104"/>
      <c r="O62" s="62"/>
      <c r="P62" s="110"/>
    </row>
    <row r="63" spans="1:16" ht="24" customHeight="1">
      <c r="A63" s="9" t="s">
        <v>156</v>
      </c>
      <c r="C63" s="58">
        <v>16</v>
      </c>
      <c r="D63" s="12"/>
      <c r="E63" s="120">
        <v>88242</v>
      </c>
      <c r="F63" s="144"/>
      <c r="G63" s="120">
        <v>85183</v>
      </c>
      <c r="H63" s="144"/>
      <c r="I63" s="120">
        <v>87866</v>
      </c>
      <c r="J63" s="157"/>
      <c r="K63" s="120">
        <v>84858</v>
      </c>
      <c r="M63" s="145"/>
      <c r="N63" s="104"/>
      <c r="O63" s="62"/>
      <c r="P63" s="180"/>
    </row>
    <row r="64" spans="1:16" ht="24" customHeight="1">
      <c r="A64" s="9" t="s">
        <v>167</v>
      </c>
      <c r="C64" s="200"/>
      <c r="D64" s="12"/>
      <c r="E64" s="120">
        <v>70493</v>
      </c>
      <c r="F64" s="144"/>
      <c r="G64" s="120">
        <v>71341</v>
      </c>
      <c r="H64" s="144"/>
      <c r="I64" s="146">
        <v>0</v>
      </c>
      <c r="J64" s="157"/>
      <c r="K64" s="146">
        <v>0</v>
      </c>
      <c r="M64" s="145"/>
      <c r="N64" s="104"/>
      <c r="O64" s="62"/>
      <c r="P64" s="180"/>
    </row>
    <row r="65" spans="1:16" ht="24" customHeight="1">
      <c r="A65" s="9" t="s">
        <v>68</v>
      </c>
      <c r="C65" s="58"/>
      <c r="D65" s="12"/>
      <c r="E65" s="160">
        <v>70840</v>
      </c>
      <c r="F65" s="144"/>
      <c r="G65" s="160">
        <f>76093</f>
        <v>76093</v>
      </c>
      <c r="H65" s="144"/>
      <c r="I65" s="160">
        <v>7987</v>
      </c>
      <c r="J65" s="157"/>
      <c r="K65" s="160">
        <f>10602</f>
        <v>10602</v>
      </c>
      <c r="M65" s="145"/>
      <c r="N65" s="104"/>
      <c r="O65" s="62"/>
      <c r="P65" s="110"/>
    </row>
    <row r="66" spans="1:16" ht="24" customHeight="1">
      <c r="A66" s="47" t="s">
        <v>69</v>
      </c>
      <c r="C66" s="58"/>
      <c r="D66" s="12"/>
      <c r="E66" s="150">
        <f>SUM(E59:E65)</f>
        <v>2251854</v>
      </c>
      <c r="F66" s="150"/>
      <c r="G66" s="150">
        <f>SUM(G59:G65)</f>
        <v>1890767</v>
      </c>
      <c r="H66" s="150"/>
      <c r="I66" s="150">
        <f>SUM(I59:I65)</f>
        <v>2112158</v>
      </c>
      <c r="J66" s="159"/>
      <c r="K66" s="150">
        <f>SUM(K59:K65)</f>
        <v>1747600</v>
      </c>
      <c r="M66" s="142"/>
      <c r="N66" s="104"/>
      <c r="O66" s="111"/>
      <c r="P66" s="110"/>
    </row>
    <row r="67" spans="1:16" ht="24" customHeight="1">
      <c r="A67" s="47" t="s">
        <v>70</v>
      </c>
      <c r="C67" s="58"/>
      <c r="D67" s="12"/>
      <c r="E67" s="158">
        <f>SUM(E55,E66)</f>
        <v>4179787</v>
      </c>
      <c r="F67" s="150"/>
      <c r="G67" s="158">
        <f>SUM(G55,G66)</f>
        <v>4007001</v>
      </c>
      <c r="H67" s="150"/>
      <c r="I67" s="158">
        <f>SUM(I55,I66)</f>
        <v>3755924</v>
      </c>
      <c r="J67" s="159"/>
      <c r="K67" s="158">
        <f>SUM(K55,K66)</f>
        <v>3577761</v>
      </c>
      <c r="O67" s="11"/>
    </row>
    <row r="68" spans="1:16" ht="24" customHeight="1">
      <c r="B68" s="8"/>
      <c r="C68" s="58"/>
      <c r="D68" s="12"/>
      <c r="E68" s="139"/>
      <c r="F68" s="136"/>
      <c r="G68" s="161"/>
      <c r="H68" s="162"/>
      <c r="I68" s="139"/>
      <c r="J68" s="136"/>
      <c r="K68" s="161"/>
      <c r="O68" s="11"/>
    </row>
    <row r="69" spans="1:16" ht="24" customHeight="1">
      <c r="C69" s="58"/>
      <c r="D69" s="12"/>
      <c r="E69" s="139"/>
      <c r="G69" s="162"/>
      <c r="H69" s="162"/>
      <c r="I69" s="139"/>
      <c r="O69" s="11"/>
      <c r="P69" s="49"/>
    </row>
    <row r="70" spans="1:16" s="7" customFormat="1" ht="24" customHeight="1">
      <c r="A70" s="65" t="s">
        <v>0</v>
      </c>
      <c r="B70" s="65"/>
      <c r="C70" s="65"/>
      <c r="D70" s="65"/>
      <c r="E70" s="65"/>
      <c r="F70" s="65"/>
      <c r="G70" s="65"/>
      <c r="H70" s="65"/>
      <c r="I70" s="134"/>
      <c r="J70" s="134"/>
      <c r="K70" s="134"/>
      <c r="L70" s="134"/>
      <c r="M70" s="134"/>
      <c r="N70" s="10"/>
      <c r="O70" s="11"/>
      <c r="P70" s="52"/>
    </row>
    <row r="71" spans="1:16" s="7" customFormat="1" ht="24" customHeight="1">
      <c r="A71" s="65" t="s">
        <v>60</v>
      </c>
      <c r="B71" s="65"/>
      <c r="C71" s="65"/>
      <c r="D71" s="65"/>
      <c r="E71" s="65"/>
      <c r="F71" s="65"/>
      <c r="G71" s="65"/>
      <c r="H71" s="65"/>
      <c r="I71" s="134"/>
      <c r="J71" s="134"/>
      <c r="K71" s="134"/>
      <c r="L71" s="134"/>
      <c r="M71" s="134"/>
      <c r="O71" s="11"/>
      <c r="P71" s="52"/>
    </row>
    <row r="72" spans="1:16" s="7" customFormat="1" ht="24" customHeight="1">
      <c r="A72" s="202" t="str">
        <f>A38</f>
        <v>ณ วันที่ 31 มีนาคม 2564</v>
      </c>
      <c r="B72" s="202"/>
      <c r="C72" s="202"/>
      <c r="D72" s="202"/>
      <c r="E72" s="202"/>
      <c r="F72" s="202"/>
      <c r="G72" s="202"/>
      <c r="H72" s="202"/>
      <c r="I72" s="134"/>
      <c r="J72" s="134"/>
      <c r="K72" s="134"/>
      <c r="L72" s="134"/>
      <c r="M72" s="134"/>
      <c r="O72" s="11"/>
      <c r="P72" s="52"/>
    </row>
    <row r="73" spans="1:16" s="7" customFormat="1" ht="24" customHeight="1">
      <c r="A73" s="45"/>
      <c r="B73" s="45"/>
      <c r="C73" s="60"/>
      <c r="D73" s="45"/>
      <c r="E73" s="267" t="s">
        <v>2</v>
      </c>
      <c r="F73" s="267"/>
      <c r="G73" s="267"/>
      <c r="H73" s="136"/>
      <c r="I73" s="267" t="s">
        <v>3</v>
      </c>
      <c r="J73" s="267"/>
      <c r="K73" s="267"/>
      <c r="L73" s="134"/>
      <c r="M73" s="134"/>
      <c r="N73" s="10"/>
      <c r="O73" s="11"/>
    </row>
    <row r="74" spans="1:16" s="7" customFormat="1" ht="24" customHeight="1">
      <c r="A74" s="45"/>
      <c r="B74" s="45"/>
      <c r="D74" s="46"/>
      <c r="E74" s="254" t="s">
        <v>176</v>
      </c>
      <c r="F74" s="137"/>
      <c r="G74" s="254" t="s">
        <v>177</v>
      </c>
      <c r="H74" s="136"/>
      <c r="I74" s="254" t="s">
        <v>176</v>
      </c>
      <c r="J74" s="137"/>
      <c r="K74" s="254" t="s">
        <v>177</v>
      </c>
      <c r="L74" s="134"/>
      <c r="M74" s="134"/>
      <c r="N74" s="10"/>
      <c r="O74" s="11"/>
    </row>
    <row r="75" spans="1:16" s="7" customFormat="1" ht="24" customHeight="1">
      <c r="A75" s="45"/>
      <c r="B75" s="45"/>
      <c r="D75" s="46"/>
      <c r="E75" s="138" t="s">
        <v>180</v>
      </c>
      <c r="F75" s="137"/>
      <c r="G75" s="138" t="s">
        <v>182</v>
      </c>
      <c r="H75" s="136"/>
      <c r="I75" s="138" t="s">
        <v>180</v>
      </c>
      <c r="J75" s="137"/>
      <c r="K75" s="138" t="s">
        <v>182</v>
      </c>
      <c r="L75" s="134"/>
      <c r="M75" s="134"/>
      <c r="N75" s="10"/>
      <c r="O75" s="11"/>
    </row>
    <row r="76" spans="1:16" s="7" customFormat="1" ht="24" customHeight="1">
      <c r="A76" s="45"/>
      <c r="B76" s="45"/>
      <c r="D76" s="46"/>
      <c r="E76" s="138" t="s">
        <v>181</v>
      </c>
      <c r="F76" s="137"/>
      <c r="G76" s="138"/>
      <c r="H76" s="136"/>
      <c r="I76" s="138" t="s">
        <v>181</v>
      </c>
      <c r="J76" s="137"/>
      <c r="K76" s="176"/>
      <c r="L76" s="134"/>
      <c r="M76" s="134"/>
      <c r="N76" s="10"/>
      <c r="O76" s="11"/>
    </row>
    <row r="77" spans="1:16" ht="24" customHeight="1">
      <c r="A77" s="61" t="s">
        <v>32</v>
      </c>
      <c r="C77" s="58"/>
      <c r="D77" s="12"/>
      <c r="E77" s="266" t="s">
        <v>172</v>
      </c>
      <c r="F77" s="266"/>
      <c r="G77" s="266"/>
      <c r="H77" s="266"/>
      <c r="I77" s="266"/>
      <c r="J77" s="266"/>
      <c r="K77" s="266"/>
      <c r="O77" s="11"/>
    </row>
    <row r="78" spans="1:16" ht="24" customHeight="1">
      <c r="A78" s="9" t="s">
        <v>27</v>
      </c>
      <c r="C78" s="58"/>
      <c r="D78" s="12"/>
      <c r="E78" s="139"/>
      <c r="G78" s="141"/>
      <c r="H78" s="141"/>
      <c r="I78" s="139"/>
      <c r="K78" s="141"/>
      <c r="O78" s="11"/>
    </row>
    <row r="79" spans="1:16" ht="24" customHeight="1">
      <c r="A79" s="53" t="s">
        <v>71</v>
      </c>
      <c r="C79" s="58"/>
      <c r="D79" s="12"/>
      <c r="E79" s="139"/>
      <c r="G79" s="141"/>
      <c r="H79" s="141"/>
      <c r="I79" s="139"/>
      <c r="K79" s="141"/>
      <c r="O79" s="11"/>
    </row>
    <row r="80" spans="1:16" ht="24" customHeight="1" thickBot="1">
      <c r="A80" s="9" t="s">
        <v>72</v>
      </c>
      <c r="C80" s="58"/>
      <c r="D80" s="12"/>
      <c r="E80" s="163">
        <v>1000000</v>
      </c>
      <c r="F80" s="144"/>
      <c r="G80" s="163">
        <v>1000000</v>
      </c>
      <c r="H80" s="141"/>
      <c r="I80" s="163">
        <v>1000000</v>
      </c>
      <c r="J80" s="144"/>
      <c r="K80" s="163">
        <v>1000000</v>
      </c>
      <c r="O80" s="11"/>
    </row>
    <row r="81" spans="1:19" ht="24" customHeight="1" thickTop="1">
      <c r="A81" s="53" t="s">
        <v>73</v>
      </c>
      <c r="C81" s="58"/>
      <c r="D81" s="12"/>
      <c r="E81" s="184"/>
      <c r="G81" s="141"/>
      <c r="H81" s="141"/>
      <c r="I81" s="185"/>
      <c r="K81" s="141"/>
      <c r="O81" s="11"/>
    </row>
    <row r="82" spans="1:19" ht="24" customHeight="1">
      <c r="A82" s="9" t="s">
        <v>74</v>
      </c>
      <c r="C82" s="58"/>
      <c r="D82" s="12"/>
      <c r="E82" s="129">
        <f>'Consolidated_31.03.2564'!F27</f>
        <v>960000</v>
      </c>
      <c r="G82" s="144">
        <f>'Consolidated_31.03.2564'!F21</f>
        <v>960000</v>
      </c>
      <c r="I82" s="192">
        <f>'The Company_31.03.2564'!E16</f>
        <v>960000</v>
      </c>
      <c r="K82" s="144">
        <f>+'The Company_31.03.2564'!E14</f>
        <v>960000</v>
      </c>
      <c r="O82" s="11"/>
    </row>
    <row r="83" spans="1:19" ht="24" customHeight="1">
      <c r="A83" s="9" t="s">
        <v>75</v>
      </c>
      <c r="C83" s="58"/>
      <c r="D83" s="12"/>
      <c r="E83" s="144">
        <f>+'Consolidated_31.03.2564'!H27</f>
        <v>736843</v>
      </c>
      <c r="F83" s="144"/>
      <c r="G83" s="144">
        <f>'Consolidated_31.03.2564'!H21</f>
        <v>736843</v>
      </c>
      <c r="H83" s="141"/>
      <c r="I83" s="186">
        <f>+'The Company_31.03.2564'!G16</f>
        <v>736843</v>
      </c>
      <c r="J83" s="144"/>
      <c r="K83" s="144">
        <f>'The Company_31.03.2564'!G14</f>
        <v>736843</v>
      </c>
      <c r="O83" s="11"/>
    </row>
    <row r="84" spans="1:19" ht="24" customHeight="1">
      <c r="A84" s="9" t="s">
        <v>76</v>
      </c>
      <c r="C84" s="58"/>
      <c r="D84" s="12"/>
      <c r="E84" s="144">
        <f>+'Consolidated_31.03.2564'!J27</f>
        <v>28997</v>
      </c>
      <c r="F84" s="144"/>
      <c r="G84" s="144">
        <f>'Consolidated_31.03.2564'!J21</f>
        <v>28997</v>
      </c>
      <c r="H84" s="141"/>
      <c r="I84" s="186">
        <f>+'The Company_31.03.2564'!I16</f>
        <v>28997</v>
      </c>
      <c r="J84" s="144"/>
      <c r="K84" s="144">
        <f>+'The Company_31.03.2564'!I14</f>
        <v>28997</v>
      </c>
      <c r="O84" s="11"/>
    </row>
    <row r="85" spans="1:19" ht="24" customHeight="1">
      <c r="A85" s="9" t="s">
        <v>23</v>
      </c>
      <c r="C85" s="58"/>
      <c r="D85" s="12"/>
      <c r="E85" s="144"/>
      <c r="F85" s="144"/>
      <c r="G85" s="144"/>
      <c r="H85" s="141"/>
      <c r="I85" s="186"/>
      <c r="J85" s="144"/>
      <c r="K85" s="144"/>
      <c r="O85" s="11"/>
    </row>
    <row r="86" spans="1:19" ht="24" customHeight="1">
      <c r="A86" s="9" t="s">
        <v>77</v>
      </c>
      <c r="C86" s="58"/>
      <c r="D86" s="12"/>
      <c r="E86" s="144">
        <f>SUM('Consolidated_31.03.2564'!L27)</f>
        <v>65140</v>
      </c>
      <c r="F86" s="144"/>
      <c r="G86" s="144">
        <f>'Consolidated_31.03.2564'!L21</f>
        <v>65140</v>
      </c>
      <c r="H86" s="141"/>
      <c r="I86" s="186">
        <f>SUM('The Company_31.03.2564'!K16)</f>
        <v>65140</v>
      </c>
      <c r="J86" s="144"/>
      <c r="K86" s="144">
        <f>+'The Company_31.03.2564'!K14</f>
        <v>65140</v>
      </c>
      <c r="O86" s="11"/>
    </row>
    <row r="87" spans="1:19" ht="24" customHeight="1">
      <c r="A87" s="9" t="s">
        <v>78</v>
      </c>
      <c r="C87" s="58"/>
      <c r="D87" s="12"/>
      <c r="E87" s="144">
        <f>'Consolidated_31.03.2564'!N27</f>
        <v>297244</v>
      </c>
      <c r="F87" s="144"/>
      <c r="G87" s="144">
        <f>'Consolidated_31.03.2564'!N23</f>
        <v>240244</v>
      </c>
      <c r="H87" s="141"/>
      <c r="I87" s="186">
        <f>'The Company_31.03.2564'!M16</f>
        <v>430854</v>
      </c>
      <c r="J87" s="144"/>
      <c r="K87" s="144">
        <f>+'The Company_31.03.2564'!M14</f>
        <v>354554</v>
      </c>
      <c r="O87" s="11"/>
    </row>
    <row r="88" spans="1:19" ht="21">
      <c r="A88" s="9" t="s">
        <v>79</v>
      </c>
      <c r="C88" s="58"/>
      <c r="D88" s="12"/>
      <c r="E88" s="164">
        <f>'Consolidated_31.03.2564'!P27+'Consolidated_31.03.2564'!R27+'Consolidated_31.03.2564'!T27</f>
        <v>-21965</v>
      </c>
      <c r="F88" s="144"/>
      <c r="G88" s="164">
        <f>'Consolidated_31.03.2564'!P23+'Consolidated_31.03.2564'!R23+'Consolidated_31.03.2564'!T23</f>
        <v>-36526</v>
      </c>
      <c r="H88" s="141"/>
      <c r="I88" s="164">
        <f>'The Company_31.03.2564'!O16</f>
        <v>-3079</v>
      </c>
      <c r="J88" s="144"/>
      <c r="K88" s="164">
        <f>'The Company_31.03.2564'!O14</f>
        <v>-3079</v>
      </c>
      <c r="O88" s="11"/>
    </row>
    <row r="89" spans="1:19" ht="24" customHeight="1">
      <c r="A89" s="53" t="s">
        <v>169</v>
      </c>
      <c r="C89" s="58"/>
      <c r="D89" s="12"/>
      <c r="E89" s="144">
        <f>SUM(E82:E88)</f>
        <v>2066259</v>
      </c>
      <c r="F89" s="144"/>
      <c r="G89" s="144">
        <f>SUM(G82:G88)</f>
        <v>1994698</v>
      </c>
      <c r="H89" s="141"/>
      <c r="I89" s="186">
        <f>SUM(I82:I88)</f>
        <v>2218755</v>
      </c>
      <c r="J89" s="144"/>
      <c r="K89" s="144">
        <f>SUM(K82:K88)</f>
        <v>2142455</v>
      </c>
      <c r="O89" s="11"/>
    </row>
    <row r="90" spans="1:19" ht="24" customHeight="1">
      <c r="A90" s="53" t="s">
        <v>80</v>
      </c>
      <c r="C90" s="58"/>
      <c r="D90" s="12"/>
      <c r="E90" s="164">
        <f>'Consolidated_31.03.2564'!X27</f>
        <v>101300</v>
      </c>
      <c r="F90" s="144"/>
      <c r="G90" s="164">
        <f>'Consolidated_31.03.2564'!X23</f>
        <v>101645</v>
      </c>
      <c r="H90" s="141"/>
      <c r="I90" s="164">
        <v>0</v>
      </c>
      <c r="J90" s="144"/>
      <c r="K90" s="164">
        <v>0</v>
      </c>
      <c r="O90" s="11"/>
    </row>
    <row r="91" spans="1:19" ht="24" customHeight="1">
      <c r="A91" s="47" t="s">
        <v>81</v>
      </c>
      <c r="C91" s="58"/>
      <c r="D91" s="12"/>
      <c r="E91" s="149">
        <f>SUM(E89:E90)</f>
        <v>2167559</v>
      </c>
      <c r="F91" s="150"/>
      <c r="G91" s="149">
        <f>SUM(G89:G90)</f>
        <v>2096343</v>
      </c>
      <c r="H91" s="165"/>
      <c r="I91" s="187">
        <f>SUM(I89:I90)</f>
        <v>2218755</v>
      </c>
      <c r="J91" s="150"/>
      <c r="K91" s="149">
        <f>SUM(K89:K90)</f>
        <v>2142455</v>
      </c>
      <c r="O91" s="11"/>
    </row>
    <row r="92" spans="1:19" ht="24" customHeight="1" thickBot="1">
      <c r="A92" s="47" t="s">
        <v>82</v>
      </c>
      <c r="C92" s="58"/>
      <c r="D92" s="12"/>
      <c r="E92" s="189">
        <f>+E67+E91</f>
        <v>6347346</v>
      </c>
      <c r="F92" s="150"/>
      <c r="G92" s="152">
        <f>+G67+G91</f>
        <v>6103344</v>
      </c>
      <c r="H92" s="165"/>
      <c r="I92" s="188">
        <f>+I67+I91</f>
        <v>5974679</v>
      </c>
      <c r="J92" s="150"/>
      <c r="K92" s="152">
        <f>+K67+K91</f>
        <v>5720216</v>
      </c>
      <c r="O92" s="11"/>
    </row>
    <row r="93" spans="1:19" ht="24" customHeight="1" thickTop="1">
      <c r="C93" s="58"/>
      <c r="D93" s="12"/>
      <c r="E93" s="179"/>
      <c r="N93" s="181">
        <f>E92-E34</f>
        <v>0</v>
      </c>
      <c r="O93" s="6">
        <f>+G34-G92</f>
        <v>0</v>
      </c>
      <c r="P93" s="51"/>
      <c r="Q93" s="54">
        <f>+I34-I92</f>
        <v>0</v>
      </c>
      <c r="R93" s="6"/>
      <c r="S93" s="54">
        <f>+K34-K92</f>
        <v>0</v>
      </c>
    </row>
    <row r="94" spans="1:19" ht="24" customHeight="1">
      <c r="C94" s="58"/>
      <c r="D94" s="12"/>
      <c r="E94" s="139"/>
      <c r="G94" s="162"/>
      <c r="H94" s="162"/>
      <c r="I94" s="139"/>
      <c r="K94" s="162"/>
    </row>
    <row r="95" spans="1:19" ht="24" customHeight="1">
      <c r="C95" s="59"/>
      <c r="D95" s="9"/>
      <c r="E95" s="140"/>
      <c r="G95" s="168"/>
      <c r="H95" s="162"/>
      <c r="I95" s="140"/>
      <c r="K95" s="168"/>
    </row>
    <row r="96" spans="1:19" ht="24" customHeight="1">
      <c r="A96" s="55"/>
      <c r="B96" s="55"/>
      <c r="C96" s="55"/>
      <c r="D96" s="55"/>
      <c r="E96" s="162"/>
      <c r="F96" s="162"/>
      <c r="G96" s="139"/>
      <c r="I96" s="162"/>
      <c r="L96" s="169"/>
      <c r="N96" s="9"/>
    </row>
    <row r="97" spans="1:14" ht="24" customHeight="1">
      <c r="C97" s="12"/>
      <c r="D97" s="12"/>
      <c r="E97" s="162"/>
      <c r="F97" s="162"/>
      <c r="G97" s="139"/>
      <c r="I97" s="162"/>
      <c r="L97" s="169"/>
      <c r="N97" s="9"/>
    </row>
    <row r="98" spans="1:14" ht="24" customHeight="1">
      <c r="C98" s="9"/>
      <c r="D98" s="9"/>
      <c r="E98" s="140" t="s">
        <v>83</v>
      </c>
      <c r="F98" s="162"/>
      <c r="I98" s="162"/>
      <c r="L98" s="169"/>
      <c r="N98" s="9"/>
    </row>
    <row r="99" spans="1:14" ht="24" customHeight="1">
      <c r="A99" s="55"/>
      <c r="B99" s="55"/>
      <c r="C99" s="55"/>
      <c r="D99" s="55"/>
      <c r="E99" s="162"/>
      <c r="F99" s="162"/>
      <c r="G99" s="139"/>
      <c r="I99" s="162"/>
      <c r="L99" s="169"/>
      <c r="N99" s="9"/>
    </row>
    <row r="100" spans="1:14" ht="24" customHeight="1">
      <c r="C100" s="12"/>
      <c r="D100" s="12"/>
      <c r="E100" s="162"/>
      <c r="F100" s="162"/>
      <c r="G100" s="139"/>
      <c r="I100" s="162"/>
      <c r="L100" s="169"/>
      <c r="N100" s="9"/>
    </row>
    <row r="101" spans="1:14" ht="24" customHeight="1">
      <c r="C101" s="50"/>
      <c r="E101" s="140"/>
      <c r="H101" s="166"/>
      <c r="I101" s="140"/>
      <c r="M101" s="169"/>
      <c r="N101" s="9"/>
    </row>
  </sheetData>
  <mergeCells count="9">
    <mergeCell ref="E77:K77"/>
    <mergeCell ref="E39:G39"/>
    <mergeCell ref="I39:K39"/>
    <mergeCell ref="E4:G4"/>
    <mergeCell ref="I4:K4"/>
    <mergeCell ref="E73:G73"/>
    <mergeCell ref="I73:K73"/>
    <mergeCell ref="E8:K8"/>
    <mergeCell ref="E43:K43"/>
  </mergeCells>
  <pageMargins left="0.86614173228346458" right="0.43307086614173229" top="0.51181102362204722" bottom="0.11811023622047245" header="0.31496062992125984" footer="0.31496062992125984"/>
  <pageSetup paperSize="9" scale="82" firstPageNumber="2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T53"/>
  <sheetViews>
    <sheetView showGridLines="0" topLeftCell="A38" zoomScale="103" zoomScaleNormal="70" zoomScaleSheetLayoutView="70" workbookViewId="0">
      <selection activeCell="A52" sqref="A52"/>
    </sheetView>
  </sheetViews>
  <sheetFormatPr defaultColWidth="10.5546875" defaultRowHeight="24" customHeight="1"/>
  <cols>
    <col min="1" max="1" width="44" style="13" customWidth="1"/>
    <col min="2" max="2" width="7.5546875" style="249" customWidth="1"/>
    <col min="3" max="3" width="1.5546875" style="13" customWidth="1"/>
    <col min="4" max="4" width="12.5546875" style="88" customWidth="1"/>
    <col min="5" max="5" width="1.44140625" style="88" customWidth="1"/>
    <col min="6" max="6" width="12.5546875" style="88" customWidth="1"/>
    <col min="7" max="7" width="1.44140625" style="88" customWidth="1"/>
    <col min="8" max="8" width="12.5546875" style="88" customWidth="1"/>
    <col min="9" max="9" width="1.44140625" style="88" customWidth="1"/>
    <col min="10" max="10" width="12.5546875" style="88" customWidth="1"/>
    <col min="11" max="11" width="1" style="88" customWidth="1"/>
    <col min="12" max="12" width="3.44140625" style="88" customWidth="1"/>
    <col min="13" max="13" width="14" style="17" bestFit="1" customWidth="1"/>
    <col min="14" max="14" width="14" style="17" customWidth="1"/>
    <col min="15" max="15" width="27" style="17" customWidth="1"/>
    <col min="16" max="16" width="11.44140625" style="17" bestFit="1" customWidth="1"/>
    <col min="17" max="17" width="21.5546875" style="17" customWidth="1"/>
    <col min="18" max="18" width="11.44140625" style="17" bestFit="1" customWidth="1"/>
    <col min="19" max="19" width="11.88671875" style="17" customWidth="1"/>
    <col min="20" max="20" width="11.44140625" style="17" bestFit="1" customWidth="1"/>
    <col min="21" max="21" width="11.5546875" style="13" bestFit="1" customWidth="1"/>
    <col min="22" max="22" width="12.44140625" style="13" bestFit="1" customWidth="1"/>
    <col min="23" max="23" width="2" style="13" customWidth="1"/>
    <col min="24" max="24" width="10.5546875" style="13" bestFit="1" customWidth="1"/>
    <col min="25" max="25" width="2.5546875" style="13" customWidth="1"/>
    <col min="26" max="26" width="12.44140625" style="13" bestFit="1" customWidth="1"/>
    <col min="27" max="27" width="2.44140625" style="13" customWidth="1"/>
    <col min="28" max="257" width="10.5546875" style="13"/>
    <col min="258" max="258" width="48.5546875" style="13" customWidth="1"/>
    <col min="259" max="259" width="7.5546875" style="13" customWidth="1"/>
    <col min="260" max="260" width="1.5546875" style="13" customWidth="1"/>
    <col min="261" max="261" width="13.44140625" style="13" customWidth="1"/>
    <col min="262" max="262" width="1.44140625" style="13" customWidth="1"/>
    <col min="263" max="263" width="13.44140625" style="13" customWidth="1"/>
    <col min="264" max="264" width="1.44140625" style="13" customWidth="1"/>
    <col min="265" max="265" width="13.44140625" style="13" customWidth="1"/>
    <col min="266" max="266" width="1.44140625" style="13" customWidth="1"/>
    <col min="267" max="267" width="13.44140625" style="13" customWidth="1"/>
    <col min="268" max="268" width="1" style="13" customWidth="1"/>
    <col min="269" max="269" width="3.44140625" style="13" customWidth="1"/>
    <col min="270" max="270" width="11.44140625" style="13" bestFit="1" customWidth="1"/>
    <col min="271" max="271" width="1.5546875" style="13" customWidth="1"/>
    <col min="272" max="272" width="11.44140625" style="13" bestFit="1" customWidth="1"/>
    <col min="273" max="273" width="2.5546875" style="13" customWidth="1"/>
    <col min="274" max="274" width="11.44140625" style="13" bestFit="1" customWidth="1"/>
    <col min="275" max="275" width="2" style="13" customWidth="1"/>
    <col min="276" max="276" width="11.44140625" style="13" bestFit="1" customWidth="1"/>
    <col min="277" max="277" width="2.5546875" style="13" customWidth="1"/>
    <col min="278" max="278" width="12.44140625" style="13" bestFit="1" customWidth="1"/>
    <col min="279" max="279" width="2" style="13" customWidth="1"/>
    <col min="280" max="280" width="10.5546875" style="13" bestFit="1" customWidth="1"/>
    <col min="281" max="281" width="2.5546875" style="13" customWidth="1"/>
    <col min="282" max="282" width="12.44140625" style="13" bestFit="1" customWidth="1"/>
    <col min="283" max="283" width="2.44140625" style="13" customWidth="1"/>
    <col min="284" max="513" width="10.5546875" style="13"/>
    <col min="514" max="514" width="48.5546875" style="13" customWidth="1"/>
    <col min="515" max="515" width="7.5546875" style="13" customWidth="1"/>
    <col min="516" max="516" width="1.5546875" style="13" customWidth="1"/>
    <col min="517" max="517" width="13.44140625" style="13" customWidth="1"/>
    <col min="518" max="518" width="1.44140625" style="13" customWidth="1"/>
    <col min="519" max="519" width="13.44140625" style="13" customWidth="1"/>
    <col min="520" max="520" width="1.44140625" style="13" customWidth="1"/>
    <col min="521" max="521" width="13.44140625" style="13" customWidth="1"/>
    <col min="522" max="522" width="1.44140625" style="13" customWidth="1"/>
    <col min="523" max="523" width="13.44140625" style="13" customWidth="1"/>
    <col min="524" max="524" width="1" style="13" customWidth="1"/>
    <col min="525" max="525" width="3.44140625" style="13" customWidth="1"/>
    <col min="526" max="526" width="11.44140625" style="13" bestFit="1" customWidth="1"/>
    <col min="527" max="527" width="1.5546875" style="13" customWidth="1"/>
    <col min="528" max="528" width="11.44140625" style="13" bestFit="1" customWidth="1"/>
    <col min="529" max="529" width="2.5546875" style="13" customWidth="1"/>
    <col min="530" max="530" width="11.44140625" style="13" bestFit="1" customWidth="1"/>
    <col min="531" max="531" width="2" style="13" customWidth="1"/>
    <col min="532" max="532" width="11.44140625" style="13" bestFit="1" customWidth="1"/>
    <col min="533" max="533" width="2.5546875" style="13" customWidth="1"/>
    <col min="534" max="534" width="12.44140625" style="13" bestFit="1" customWidth="1"/>
    <col min="535" max="535" width="2" style="13" customWidth="1"/>
    <col min="536" max="536" width="10.5546875" style="13" bestFit="1" customWidth="1"/>
    <col min="537" max="537" width="2.5546875" style="13" customWidth="1"/>
    <col min="538" max="538" width="12.44140625" style="13" bestFit="1" customWidth="1"/>
    <col min="539" max="539" width="2.44140625" style="13" customWidth="1"/>
    <col min="540" max="769" width="10.5546875" style="13"/>
    <col min="770" max="770" width="48.5546875" style="13" customWidth="1"/>
    <col min="771" max="771" width="7.5546875" style="13" customWidth="1"/>
    <col min="772" max="772" width="1.5546875" style="13" customWidth="1"/>
    <col min="773" max="773" width="13.44140625" style="13" customWidth="1"/>
    <col min="774" max="774" width="1.44140625" style="13" customWidth="1"/>
    <col min="775" max="775" width="13.44140625" style="13" customWidth="1"/>
    <col min="776" max="776" width="1.44140625" style="13" customWidth="1"/>
    <col min="777" max="777" width="13.44140625" style="13" customWidth="1"/>
    <col min="778" max="778" width="1.44140625" style="13" customWidth="1"/>
    <col min="779" max="779" width="13.44140625" style="13" customWidth="1"/>
    <col min="780" max="780" width="1" style="13" customWidth="1"/>
    <col min="781" max="781" width="3.44140625" style="13" customWidth="1"/>
    <col min="782" max="782" width="11.44140625" style="13" bestFit="1" customWidth="1"/>
    <col min="783" max="783" width="1.5546875" style="13" customWidth="1"/>
    <col min="784" max="784" width="11.44140625" style="13" bestFit="1" customWidth="1"/>
    <col min="785" max="785" width="2.5546875" style="13" customWidth="1"/>
    <col min="786" max="786" width="11.44140625" style="13" bestFit="1" customWidth="1"/>
    <col min="787" max="787" width="2" style="13" customWidth="1"/>
    <col min="788" max="788" width="11.44140625" style="13" bestFit="1" customWidth="1"/>
    <col min="789" max="789" width="2.5546875" style="13" customWidth="1"/>
    <col min="790" max="790" width="12.44140625" style="13" bestFit="1" customWidth="1"/>
    <col min="791" max="791" width="2" style="13" customWidth="1"/>
    <col min="792" max="792" width="10.5546875" style="13" bestFit="1" customWidth="1"/>
    <col min="793" max="793" width="2.5546875" style="13" customWidth="1"/>
    <col min="794" max="794" width="12.44140625" style="13" bestFit="1" customWidth="1"/>
    <col min="795" max="795" width="2.44140625" style="13" customWidth="1"/>
    <col min="796" max="1025" width="10.5546875" style="13"/>
    <col min="1026" max="1026" width="48.5546875" style="13" customWidth="1"/>
    <col min="1027" max="1027" width="7.5546875" style="13" customWidth="1"/>
    <col min="1028" max="1028" width="1.5546875" style="13" customWidth="1"/>
    <col min="1029" max="1029" width="13.44140625" style="13" customWidth="1"/>
    <col min="1030" max="1030" width="1.44140625" style="13" customWidth="1"/>
    <col min="1031" max="1031" width="13.44140625" style="13" customWidth="1"/>
    <col min="1032" max="1032" width="1.44140625" style="13" customWidth="1"/>
    <col min="1033" max="1033" width="13.44140625" style="13" customWidth="1"/>
    <col min="1034" max="1034" width="1.44140625" style="13" customWidth="1"/>
    <col min="1035" max="1035" width="13.44140625" style="13" customWidth="1"/>
    <col min="1036" max="1036" width="1" style="13" customWidth="1"/>
    <col min="1037" max="1037" width="3.44140625" style="13" customWidth="1"/>
    <col min="1038" max="1038" width="11.44140625" style="13" bestFit="1" customWidth="1"/>
    <col min="1039" max="1039" width="1.5546875" style="13" customWidth="1"/>
    <col min="1040" max="1040" width="11.44140625" style="13" bestFit="1" customWidth="1"/>
    <col min="1041" max="1041" width="2.5546875" style="13" customWidth="1"/>
    <col min="1042" max="1042" width="11.44140625" style="13" bestFit="1" customWidth="1"/>
    <col min="1043" max="1043" width="2" style="13" customWidth="1"/>
    <col min="1044" max="1044" width="11.44140625" style="13" bestFit="1" customWidth="1"/>
    <col min="1045" max="1045" width="2.5546875" style="13" customWidth="1"/>
    <col min="1046" max="1046" width="12.44140625" style="13" bestFit="1" customWidth="1"/>
    <col min="1047" max="1047" width="2" style="13" customWidth="1"/>
    <col min="1048" max="1048" width="10.5546875" style="13" bestFit="1" customWidth="1"/>
    <col min="1049" max="1049" width="2.5546875" style="13" customWidth="1"/>
    <col min="1050" max="1050" width="12.44140625" style="13" bestFit="1" customWidth="1"/>
    <col min="1051" max="1051" width="2.44140625" style="13" customWidth="1"/>
    <col min="1052" max="1281" width="10.5546875" style="13"/>
    <col min="1282" max="1282" width="48.5546875" style="13" customWidth="1"/>
    <col min="1283" max="1283" width="7.5546875" style="13" customWidth="1"/>
    <col min="1284" max="1284" width="1.5546875" style="13" customWidth="1"/>
    <col min="1285" max="1285" width="13.44140625" style="13" customWidth="1"/>
    <col min="1286" max="1286" width="1.44140625" style="13" customWidth="1"/>
    <col min="1287" max="1287" width="13.44140625" style="13" customWidth="1"/>
    <col min="1288" max="1288" width="1.44140625" style="13" customWidth="1"/>
    <col min="1289" max="1289" width="13.44140625" style="13" customWidth="1"/>
    <col min="1290" max="1290" width="1.44140625" style="13" customWidth="1"/>
    <col min="1291" max="1291" width="13.44140625" style="13" customWidth="1"/>
    <col min="1292" max="1292" width="1" style="13" customWidth="1"/>
    <col min="1293" max="1293" width="3.44140625" style="13" customWidth="1"/>
    <col min="1294" max="1294" width="11.44140625" style="13" bestFit="1" customWidth="1"/>
    <col min="1295" max="1295" width="1.5546875" style="13" customWidth="1"/>
    <col min="1296" max="1296" width="11.44140625" style="13" bestFit="1" customWidth="1"/>
    <col min="1297" max="1297" width="2.5546875" style="13" customWidth="1"/>
    <col min="1298" max="1298" width="11.44140625" style="13" bestFit="1" customWidth="1"/>
    <col min="1299" max="1299" width="2" style="13" customWidth="1"/>
    <col min="1300" max="1300" width="11.44140625" style="13" bestFit="1" customWidth="1"/>
    <col min="1301" max="1301" width="2.5546875" style="13" customWidth="1"/>
    <col min="1302" max="1302" width="12.44140625" style="13" bestFit="1" customWidth="1"/>
    <col min="1303" max="1303" width="2" style="13" customWidth="1"/>
    <col min="1304" max="1304" width="10.5546875" style="13" bestFit="1" customWidth="1"/>
    <col min="1305" max="1305" width="2.5546875" style="13" customWidth="1"/>
    <col min="1306" max="1306" width="12.44140625" style="13" bestFit="1" customWidth="1"/>
    <col min="1307" max="1307" width="2.44140625" style="13" customWidth="1"/>
    <col min="1308" max="1537" width="10.5546875" style="13"/>
    <col min="1538" max="1538" width="48.5546875" style="13" customWidth="1"/>
    <col min="1539" max="1539" width="7.5546875" style="13" customWidth="1"/>
    <col min="1540" max="1540" width="1.5546875" style="13" customWidth="1"/>
    <col min="1541" max="1541" width="13.44140625" style="13" customWidth="1"/>
    <col min="1542" max="1542" width="1.44140625" style="13" customWidth="1"/>
    <col min="1543" max="1543" width="13.44140625" style="13" customWidth="1"/>
    <col min="1544" max="1544" width="1.44140625" style="13" customWidth="1"/>
    <col min="1545" max="1545" width="13.44140625" style="13" customWidth="1"/>
    <col min="1546" max="1546" width="1.44140625" style="13" customWidth="1"/>
    <col min="1547" max="1547" width="13.44140625" style="13" customWidth="1"/>
    <col min="1548" max="1548" width="1" style="13" customWidth="1"/>
    <col min="1549" max="1549" width="3.44140625" style="13" customWidth="1"/>
    <col min="1550" max="1550" width="11.44140625" style="13" bestFit="1" customWidth="1"/>
    <col min="1551" max="1551" width="1.5546875" style="13" customWidth="1"/>
    <col min="1552" max="1552" width="11.44140625" style="13" bestFit="1" customWidth="1"/>
    <col min="1553" max="1553" width="2.5546875" style="13" customWidth="1"/>
    <col min="1554" max="1554" width="11.44140625" style="13" bestFit="1" customWidth="1"/>
    <col min="1555" max="1555" width="2" style="13" customWidth="1"/>
    <col min="1556" max="1556" width="11.44140625" style="13" bestFit="1" customWidth="1"/>
    <col min="1557" max="1557" width="2.5546875" style="13" customWidth="1"/>
    <col min="1558" max="1558" width="12.44140625" style="13" bestFit="1" customWidth="1"/>
    <col min="1559" max="1559" width="2" style="13" customWidth="1"/>
    <col min="1560" max="1560" width="10.5546875" style="13" bestFit="1" customWidth="1"/>
    <col min="1561" max="1561" width="2.5546875" style="13" customWidth="1"/>
    <col min="1562" max="1562" width="12.44140625" style="13" bestFit="1" customWidth="1"/>
    <col min="1563" max="1563" width="2.44140625" style="13" customWidth="1"/>
    <col min="1564" max="1793" width="10.5546875" style="13"/>
    <col min="1794" max="1794" width="48.5546875" style="13" customWidth="1"/>
    <col min="1795" max="1795" width="7.5546875" style="13" customWidth="1"/>
    <col min="1796" max="1796" width="1.5546875" style="13" customWidth="1"/>
    <col min="1797" max="1797" width="13.44140625" style="13" customWidth="1"/>
    <col min="1798" max="1798" width="1.44140625" style="13" customWidth="1"/>
    <col min="1799" max="1799" width="13.44140625" style="13" customWidth="1"/>
    <col min="1800" max="1800" width="1.44140625" style="13" customWidth="1"/>
    <col min="1801" max="1801" width="13.44140625" style="13" customWidth="1"/>
    <col min="1802" max="1802" width="1.44140625" style="13" customWidth="1"/>
    <col min="1803" max="1803" width="13.44140625" style="13" customWidth="1"/>
    <col min="1804" max="1804" width="1" style="13" customWidth="1"/>
    <col min="1805" max="1805" width="3.44140625" style="13" customWidth="1"/>
    <col min="1806" max="1806" width="11.44140625" style="13" bestFit="1" customWidth="1"/>
    <col min="1807" max="1807" width="1.5546875" style="13" customWidth="1"/>
    <col min="1808" max="1808" width="11.44140625" style="13" bestFit="1" customWidth="1"/>
    <col min="1809" max="1809" width="2.5546875" style="13" customWidth="1"/>
    <col min="1810" max="1810" width="11.44140625" style="13" bestFit="1" customWidth="1"/>
    <col min="1811" max="1811" width="2" style="13" customWidth="1"/>
    <col min="1812" max="1812" width="11.44140625" style="13" bestFit="1" customWidth="1"/>
    <col min="1813" max="1813" width="2.5546875" style="13" customWidth="1"/>
    <col min="1814" max="1814" width="12.44140625" style="13" bestFit="1" customWidth="1"/>
    <col min="1815" max="1815" width="2" style="13" customWidth="1"/>
    <col min="1816" max="1816" width="10.5546875" style="13" bestFit="1" customWidth="1"/>
    <col min="1817" max="1817" width="2.5546875" style="13" customWidth="1"/>
    <col min="1818" max="1818" width="12.44140625" style="13" bestFit="1" customWidth="1"/>
    <col min="1819" max="1819" width="2.44140625" style="13" customWidth="1"/>
    <col min="1820" max="2049" width="10.5546875" style="13"/>
    <col min="2050" max="2050" width="48.5546875" style="13" customWidth="1"/>
    <col min="2051" max="2051" width="7.5546875" style="13" customWidth="1"/>
    <col min="2052" max="2052" width="1.5546875" style="13" customWidth="1"/>
    <col min="2053" max="2053" width="13.44140625" style="13" customWidth="1"/>
    <col min="2054" max="2054" width="1.44140625" style="13" customWidth="1"/>
    <col min="2055" max="2055" width="13.44140625" style="13" customWidth="1"/>
    <col min="2056" max="2056" width="1.44140625" style="13" customWidth="1"/>
    <col min="2057" max="2057" width="13.44140625" style="13" customWidth="1"/>
    <col min="2058" max="2058" width="1.44140625" style="13" customWidth="1"/>
    <col min="2059" max="2059" width="13.44140625" style="13" customWidth="1"/>
    <col min="2060" max="2060" width="1" style="13" customWidth="1"/>
    <col min="2061" max="2061" width="3.44140625" style="13" customWidth="1"/>
    <col min="2062" max="2062" width="11.44140625" style="13" bestFit="1" customWidth="1"/>
    <col min="2063" max="2063" width="1.5546875" style="13" customWidth="1"/>
    <col min="2064" max="2064" width="11.44140625" style="13" bestFit="1" customWidth="1"/>
    <col min="2065" max="2065" width="2.5546875" style="13" customWidth="1"/>
    <col min="2066" max="2066" width="11.44140625" style="13" bestFit="1" customWidth="1"/>
    <col min="2067" max="2067" width="2" style="13" customWidth="1"/>
    <col min="2068" max="2068" width="11.44140625" style="13" bestFit="1" customWidth="1"/>
    <col min="2069" max="2069" width="2.5546875" style="13" customWidth="1"/>
    <col min="2070" max="2070" width="12.44140625" style="13" bestFit="1" customWidth="1"/>
    <col min="2071" max="2071" width="2" style="13" customWidth="1"/>
    <col min="2072" max="2072" width="10.5546875" style="13" bestFit="1" customWidth="1"/>
    <col min="2073" max="2073" width="2.5546875" style="13" customWidth="1"/>
    <col min="2074" max="2074" width="12.44140625" style="13" bestFit="1" customWidth="1"/>
    <col min="2075" max="2075" width="2.44140625" style="13" customWidth="1"/>
    <col min="2076" max="2305" width="10.5546875" style="13"/>
    <col min="2306" max="2306" width="48.5546875" style="13" customWidth="1"/>
    <col min="2307" max="2307" width="7.5546875" style="13" customWidth="1"/>
    <col min="2308" max="2308" width="1.5546875" style="13" customWidth="1"/>
    <col min="2309" max="2309" width="13.44140625" style="13" customWidth="1"/>
    <col min="2310" max="2310" width="1.44140625" style="13" customWidth="1"/>
    <col min="2311" max="2311" width="13.44140625" style="13" customWidth="1"/>
    <col min="2312" max="2312" width="1.44140625" style="13" customWidth="1"/>
    <col min="2313" max="2313" width="13.44140625" style="13" customWidth="1"/>
    <col min="2314" max="2314" width="1.44140625" style="13" customWidth="1"/>
    <col min="2315" max="2315" width="13.44140625" style="13" customWidth="1"/>
    <col min="2316" max="2316" width="1" style="13" customWidth="1"/>
    <col min="2317" max="2317" width="3.44140625" style="13" customWidth="1"/>
    <col min="2318" max="2318" width="11.44140625" style="13" bestFit="1" customWidth="1"/>
    <col min="2319" max="2319" width="1.5546875" style="13" customWidth="1"/>
    <col min="2320" max="2320" width="11.44140625" style="13" bestFit="1" customWidth="1"/>
    <col min="2321" max="2321" width="2.5546875" style="13" customWidth="1"/>
    <col min="2322" max="2322" width="11.44140625" style="13" bestFit="1" customWidth="1"/>
    <col min="2323" max="2323" width="2" style="13" customWidth="1"/>
    <col min="2324" max="2324" width="11.44140625" style="13" bestFit="1" customWidth="1"/>
    <col min="2325" max="2325" width="2.5546875" style="13" customWidth="1"/>
    <col min="2326" max="2326" width="12.44140625" style="13" bestFit="1" customWidth="1"/>
    <col min="2327" max="2327" width="2" style="13" customWidth="1"/>
    <col min="2328" max="2328" width="10.5546875" style="13" bestFit="1" customWidth="1"/>
    <col min="2329" max="2329" width="2.5546875" style="13" customWidth="1"/>
    <col min="2330" max="2330" width="12.44140625" style="13" bestFit="1" customWidth="1"/>
    <col min="2331" max="2331" width="2.44140625" style="13" customWidth="1"/>
    <col min="2332" max="2561" width="10.5546875" style="13"/>
    <col min="2562" max="2562" width="48.5546875" style="13" customWidth="1"/>
    <col min="2563" max="2563" width="7.5546875" style="13" customWidth="1"/>
    <col min="2564" max="2564" width="1.5546875" style="13" customWidth="1"/>
    <col min="2565" max="2565" width="13.44140625" style="13" customWidth="1"/>
    <col min="2566" max="2566" width="1.44140625" style="13" customWidth="1"/>
    <col min="2567" max="2567" width="13.44140625" style="13" customWidth="1"/>
    <col min="2568" max="2568" width="1.44140625" style="13" customWidth="1"/>
    <col min="2569" max="2569" width="13.44140625" style="13" customWidth="1"/>
    <col min="2570" max="2570" width="1.44140625" style="13" customWidth="1"/>
    <col min="2571" max="2571" width="13.44140625" style="13" customWidth="1"/>
    <col min="2572" max="2572" width="1" style="13" customWidth="1"/>
    <col min="2573" max="2573" width="3.44140625" style="13" customWidth="1"/>
    <col min="2574" max="2574" width="11.44140625" style="13" bestFit="1" customWidth="1"/>
    <col min="2575" max="2575" width="1.5546875" style="13" customWidth="1"/>
    <col min="2576" max="2576" width="11.44140625" style="13" bestFit="1" customWidth="1"/>
    <col min="2577" max="2577" width="2.5546875" style="13" customWidth="1"/>
    <col min="2578" max="2578" width="11.44140625" style="13" bestFit="1" customWidth="1"/>
    <col min="2579" max="2579" width="2" style="13" customWidth="1"/>
    <col min="2580" max="2580" width="11.44140625" style="13" bestFit="1" customWidth="1"/>
    <col min="2581" max="2581" width="2.5546875" style="13" customWidth="1"/>
    <col min="2582" max="2582" width="12.44140625" style="13" bestFit="1" customWidth="1"/>
    <col min="2583" max="2583" width="2" style="13" customWidth="1"/>
    <col min="2584" max="2584" width="10.5546875" style="13" bestFit="1" customWidth="1"/>
    <col min="2585" max="2585" width="2.5546875" style="13" customWidth="1"/>
    <col min="2586" max="2586" width="12.44140625" style="13" bestFit="1" customWidth="1"/>
    <col min="2587" max="2587" width="2.44140625" style="13" customWidth="1"/>
    <col min="2588" max="2817" width="10.5546875" style="13"/>
    <col min="2818" max="2818" width="48.5546875" style="13" customWidth="1"/>
    <col min="2819" max="2819" width="7.5546875" style="13" customWidth="1"/>
    <col min="2820" max="2820" width="1.5546875" style="13" customWidth="1"/>
    <col min="2821" max="2821" width="13.44140625" style="13" customWidth="1"/>
    <col min="2822" max="2822" width="1.44140625" style="13" customWidth="1"/>
    <col min="2823" max="2823" width="13.44140625" style="13" customWidth="1"/>
    <col min="2824" max="2824" width="1.44140625" style="13" customWidth="1"/>
    <col min="2825" max="2825" width="13.44140625" style="13" customWidth="1"/>
    <col min="2826" max="2826" width="1.44140625" style="13" customWidth="1"/>
    <col min="2827" max="2827" width="13.44140625" style="13" customWidth="1"/>
    <col min="2828" max="2828" width="1" style="13" customWidth="1"/>
    <col min="2829" max="2829" width="3.44140625" style="13" customWidth="1"/>
    <col min="2830" max="2830" width="11.44140625" style="13" bestFit="1" customWidth="1"/>
    <col min="2831" max="2831" width="1.5546875" style="13" customWidth="1"/>
    <col min="2832" max="2832" width="11.44140625" style="13" bestFit="1" customWidth="1"/>
    <col min="2833" max="2833" width="2.5546875" style="13" customWidth="1"/>
    <col min="2834" max="2834" width="11.44140625" style="13" bestFit="1" customWidth="1"/>
    <col min="2835" max="2835" width="2" style="13" customWidth="1"/>
    <col min="2836" max="2836" width="11.44140625" style="13" bestFit="1" customWidth="1"/>
    <col min="2837" max="2837" width="2.5546875" style="13" customWidth="1"/>
    <col min="2838" max="2838" width="12.44140625" style="13" bestFit="1" customWidth="1"/>
    <col min="2839" max="2839" width="2" style="13" customWidth="1"/>
    <col min="2840" max="2840" width="10.5546875" style="13" bestFit="1" customWidth="1"/>
    <col min="2841" max="2841" width="2.5546875" style="13" customWidth="1"/>
    <col min="2842" max="2842" width="12.44140625" style="13" bestFit="1" customWidth="1"/>
    <col min="2843" max="2843" width="2.44140625" style="13" customWidth="1"/>
    <col min="2844" max="3073" width="10.5546875" style="13"/>
    <col min="3074" max="3074" width="48.5546875" style="13" customWidth="1"/>
    <col min="3075" max="3075" width="7.5546875" style="13" customWidth="1"/>
    <col min="3076" max="3076" width="1.5546875" style="13" customWidth="1"/>
    <col min="3077" max="3077" width="13.44140625" style="13" customWidth="1"/>
    <col min="3078" max="3078" width="1.44140625" style="13" customWidth="1"/>
    <col min="3079" max="3079" width="13.44140625" style="13" customWidth="1"/>
    <col min="3080" max="3080" width="1.44140625" style="13" customWidth="1"/>
    <col min="3081" max="3081" width="13.44140625" style="13" customWidth="1"/>
    <col min="3082" max="3082" width="1.44140625" style="13" customWidth="1"/>
    <col min="3083" max="3083" width="13.44140625" style="13" customWidth="1"/>
    <col min="3084" max="3084" width="1" style="13" customWidth="1"/>
    <col min="3085" max="3085" width="3.44140625" style="13" customWidth="1"/>
    <col min="3086" max="3086" width="11.44140625" style="13" bestFit="1" customWidth="1"/>
    <col min="3087" max="3087" width="1.5546875" style="13" customWidth="1"/>
    <col min="3088" max="3088" width="11.44140625" style="13" bestFit="1" customWidth="1"/>
    <col min="3089" max="3089" width="2.5546875" style="13" customWidth="1"/>
    <col min="3090" max="3090" width="11.44140625" style="13" bestFit="1" customWidth="1"/>
    <col min="3091" max="3091" width="2" style="13" customWidth="1"/>
    <col min="3092" max="3092" width="11.44140625" style="13" bestFit="1" customWidth="1"/>
    <col min="3093" max="3093" width="2.5546875" style="13" customWidth="1"/>
    <col min="3094" max="3094" width="12.44140625" style="13" bestFit="1" customWidth="1"/>
    <col min="3095" max="3095" width="2" style="13" customWidth="1"/>
    <col min="3096" max="3096" width="10.5546875" style="13" bestFit="1" customWidth="1"/>
    <col min="3097" max="3097" width="2.5546875" style="13" customWidth="1"/>
    <col min="3098" max="3098" width="12.44140625" style="13" bestFit="1" customWidth="1"/>
    <col min="3099" max="3099" width="2.44140625" style="13" customWidth="1"/>
    <col min="3100" max="3329" width="10.5546875" style="13"/>
    <col min="3330" max="3330" width="48.5546875" style="13" customWidth="1"/>
    <col min="3331" max="3331" width="7.5546875" style="13" customWidth="1"/>
    <col min="3332" max="3332" width="1.5546875" style="13" customWidth="1"/>
    <col min="3333" max="3333" width="13.44140625" style="13" customWidth="1"/>
    <col min="3334" max="3334" width="1.44140625" style="13" customWidth="1"/>
    <col min="3335" max="3335" width="13.44140625" style="13" customWidth="1"/>
    <col min="3336" max="3336" width="1.44140625" style="13" customWidth="1"/>
    <col min="3337" max="3337" width="13.44140625" style="13" customWidth="1"/>
    <col min="3338" max="3338" width="1.44140625" style="13" customWidth="1"/>
    <col min="3339" max="3339" width="13.44140625" style="13" customWidth="1"/>
    <col min="3340" max="3340" width="1" style="13" customWidth="1"/>
    <col min="3341" max="3341" width="3.44140625" style="13" customWidth="1"/>
    <col min="3342" max="3342" width="11.44140625" style="13" bestFit="1" customWidth="1"/>
    <col min="3343" max="3343" width="1.5546875" style="13" customWidth="1"/>
    <col min="3344" max="3344" width="11.44140625" style="13" bestFit="1" customWidth="1"/>
    <col min="3345" max="3345" width="2.5546875" style="13" customWidth="1"/>
    <col min="3346" max="3346" width="11.44140625" style="13" bestFit="1" customWidth="1"/>
    <col min="3347" max="3347" width="2" style="13" customWidth="1"/>
    <col min="3348" max="3348" width="11.44140625" style="13" bestFit="1" customWidth="1"/>
    <col min="3349" max="3349" width="2.5546875" style="13" customWidth="1"/>
    <col min="3350" max="3350" width="12.44140625" style="13" bestFit="1" customWidth="1"/>
    <col min="3351" max="3351" width="2" style="13" customWidth="1"/>
    <col min="3352" max="3352" width="10.5546875" style="13" bestFit="1" customWidth="1"/>
    <col min="3353" max="3353" width="2.5546875" style="13" customWidth="1"/>
    <col min="3354" max="3354" width="12.44140625" style="13" bestFit="1" customWidth="1"/>
    <col min="3355" max="3355" width="2.44140625" style="13" customWidth="1"/>
    <col min="3356" max="3585" width="10.5546875" style="13"/>
    <col min="3586" max="3586" width="48.5546875" style="13" customWidth="1"/>
    <col min="3587" max="3587" width="7.5546875" style="13" customWidth="1"/>
    <col min="3588" max="3588" width="1.5546875" style="13" customWidth="1"/>
    <col min="3589" max="3589" width="13.44140625" style="13" customWidth="1"/>
    <col min="3590" max="3590" width="1.44140625" style="13" customWidth="1"/>
    <col min="3591" max="3591" width="13.44140625" style="13" customWidth="1"/>
    <col min="3592" max="3592" width="1.44140625" style="13" customWidth="1"/>
    <col min="3593" max="3593" width="13.44140625" style="13" customWidth="1"/>
    <col min="3594" max="3594" width="1.44140625" style="13" customWidth="1"/>
    <col min="3595" max="3595" width="13.44140625" style="13" customWidth="1"/>
    <col min="3596" max="3596" width="1" style="13" customWidth="1"/>
    <col min="3597" max="3597" width="3.44140625" style="13" customWidth="1"/>
    <col min="3598" max="3598" width="11.44140625" style="13" bestFit="1" customWidth="1"/>
    <col min="3599" max="3599" width="1.5546875" style="13" customWidth="1"/>
    <col min="3600" max="3600" width="11.44140625" style="13" bestFit="1" customWidth="1"/>
    <col min="3601" max="3601" width="2.5546875" style="13" customWidth="1"/>
    <col min="3602" max="3602" width="11.44140625" style="13" bestFit="1" customWidth="1"/>
    <col min="3603" max="3603" width="2" style="13" customWidth="1"/>
    <col min="3604" max="3604" width="11.44140625" style="13" bestFit="1" customWidth="1"/>
    <col min="3605" max="3605" width="2.5546875" style="13" customWidth="1"/>
    <col min="3606" max="3606" width="12.44140625" style="13" bestFit="1" customWidth="1"/>
    <col min="3607" max="3607" width="2" style="13" customWidth="1"/>
    <col min="3608" max="3608" width="10.5546875" style="13" bestFit="1" customWidth="1"/>
    <col min="3609" max="3609" width="2.5546875" style="13" customWidth="1"/>
    <col min="3610" max="3610" width="12.44140625" style="13" bestFit="1" customWidth="1"/>
    <col min="3611" max="3611" width="2.44140625" style="13" customWidth="1"/>
    <col min="3612" max="3841" width="10.5546875" style="13"/>
    <col min="3842" max="3842" width="48.5546875" style="13" customWidth="1"/>
    <col min="3843" max="3843" width="7.5546875" style="13" customWidth="1"/>
    <col min="3844" max="3844" width="1.5546875" style="13" customWidth="1"/>
    <col min="3845" max="3845" width="13.44140625" style="13" customWidth="1"/>
    <col min="3846" max="3846" width="1.44140625" style="13" customWidth="1"/>
    <col min="3847" max="3847" width="13.44140625" style="13" customWidth="1"/>
    <col min="3848" max="3848" width="1.44140625" style="13" customWidth="1"/>
    <col min="3849" max="3849" width="13.44140625" style="13" customWidth="1"/>
    <col min="3850" max="3850" width="1.44140625" style="13" customWidth="1"/>
    <col min="3851" max="3851" width="13.44140625" style="13" customWidth="1"/>
    <col min="3852" max="3852" width="1" style="13" customWidth="1"/>
    <col min="3853" max="3853" width="3.44140625" style="13" customWidth="1"/>
    <col min="3854" max="3854" width="11.44140625" style="13" bestFit="1" customWidth="1"/>
    <col min="3855" max="3855" width="1.5546875" style="13" customWidth="1"/>
    <col min="3856" max="3856" width="11.44140625" style="13" bestFit="1" customWidth="1"/>
    <col min="3857" max="3857" width="2.5546875" style="13" customWidth="1"/>
    <col min="3858" max="3858" width="11.44140625" style="13" bestFit="1" customWidth="1"/>
    <col min="3859" max="3859" width="2" style="13" customWidth="1"/>
    <col min="3860" max="3860" width="11.44140625" style="13" bestFit="1" customWidth="1"/>
    <col min="3861" max="3861" width="2.5546875" style="13" customWidth="1"/>
    <col min="3862" max="3862" width="12.44140625" style="13" bestFit="1" customWidth="1"/>
    <col min="3863" max="3863" width="2" style="13" customWidth="1"/>
    <col min="3864" max="3864" width="10.5546875" style="13" bestFit="1" customWidth="1"/>
    <col min="3865" max="3865" width="2.5546875" style="13" customWidth="1"/>
    <col min="3866" max="3866" width="12.44140625" style="13" bestFit="1" customWidth="1"/>
    <col min="3867" max="3867" width="2.44140625" style="13" customWidth="1"/>
    <col min="3868" max="4097" width="10.5546875" style="13"/>
    <col min="4098" max="4098" width="48.5546875" style="13" customWidth="1"/>
    <col min="4099" max="4099" width="7.5546875" style="13" customWidth="1"/>
    <col min="4100" max="4100" width="1.5546875" style="13" customWidth="1"/>
    <col min="4101" max="4101" width="13.44140625" style="13" customWidth="1"/>
    <col min="4102" max="4102" width="1.44140625" style="13" customWidth="1"/>
    <col min="4103" max="4103" width="13.44140625" style="13" customWidth="1"/>
    <col min="4104" max="4104" width="1.44140625" style="13" customWidth="1"/>
    <col min="4105" max="4105" width="13.44140625" style="13" customWidth="1"/>
    <col min="4106" max="4106" width="1.44140625" style="13" customWidth="1"/>
    <col min="4107" max="4107" width="13.44140625" style="13" customWidth="1"/>
    <col min="4108" max="4108" width="1" style="13" customWidth="1"/>
    <col min="4109" max="4109" width="3.44140625" style="13" customWidth="1"/>
    <col min="4110" max="4110" width="11.44140625" style="13" bestFit="1" customWidth="1"/>
    <col min="4111" max="4111" width="1.5546875" style="13" customWidth="1"/>
    <col min="4112" max="4112" width="11.44140625" style="13" bestFit="1" customWidth="1"/>
    <col min="4113" max="4113" width="2.5546875" style="13" customWidth="1"/>
    <col min="4114" max="4114" width="11.44140625" style="13" bestFit="1" customWidth="1"/>
    <col min="4115" max="4115" width="2" style="13" customWidth="1"/>
    <col min="4116" max="4116" width="11.44140625" style="13" bestFit="1" customWidth="1"/>
    <col min="4117" max="4117" width="2.5546875" style="13" customWidth="1"/>
    <col min="4118" max="4118" width="12.44140625" style="13" bestFit="1" customWidth="1"/>
    <col min="4119" max="4119" width="2" style="13" customWidth="1"/>
    <col min="4120" max="4120" width="10.5546875" style="13" bestFit="1" customWidth="1"/>
    <col min="4121" max="4121" width="2.5546875" style="13" customWidth="1"/>
    <col min="4122" max="4122" width="12.44140625" style="13" bestFit="1" customWidth="1"/>
    <col min="4123" max="4123" width="2.44140625" style="13" customWidth="1"/>
    <col min="4124" max="4353" width="10.5546875" style="13"/>
    <col min="4354" max="4354" width="48.5546875" style="13" customWidth="1"/>
    <col min="4355" max="4355" width="7.5546875" style="13" customWidth="1"/>
    <col min="4356" max="4356" width="1.5546875" style="13" customWidth="1"/>
    <col min="4357" max="4357" width="13.44140625" style="13" customWidth="1"/>
    <col min="4358" max="4358" width="1.44140625" style="13" customWidth="1"/>
    <col min="4359" max="4359" width="13.44140625" style="13" customWidth="1"/>
    <col min="4360" max="4360" width="1.44140625" style="13" customWidth="1"/>
    <col min="4361" max="4361" width="13.44140625" style="13" customWidth="1"/>
    <col min="4362" max="4362" width="1.44140625" style="13" customWidth="1"/>
    <col min="4363" max="4363" width="13.44140625" style="13" customWidth="1"/>
    <col min="4364" max="4364" width="1" style="13" customWidth="1"/>
    <col min="4365" max="4365" width="3.44140625" style="13" customWidth="1"/>
    <col min="4366" max="4366" width="11.44140625" style="13" bestFit="1" customWidth="1"/>
    <col min="4367" max="4367" width="1.5546875" style="13" customWidth="1"/>
    <col min="4368" max="4368" width="11.44140625" style="13" bestFit="1" customWidth="1"/>
    <col min="4369" max="4369" width="2.5546875" style="13" customWidth="1"/>
    <col min="4370" max="4370" width="11.44140625" style="13" bestFit="1" customWidth="1"/>
    <col min="4371" max="4371" width="2" style="13" customWidth="1"/>
    <col min="4372" max="4372" width="11.44140625" style="13" bestFit="1" customWidth="1"/>
    <col min="4373" max="4373" width="2.5546875" style="13" customWidth="1"/>
    <col min="4374" max="4374" width="12.44140625" style="13" bestFit="1" customWidth="1"/>
    <col min="4375" max="4375" width="2" style="13" customWidth="1"/>
    <col min="4376" max="4376" width="10.5546875" style="13" bestFit="1" customWidth="1"/>
    <col min="4377" max="4377" width="2.5546875" style="13" customWidth="1"/>
    <col min="4378" max="4378" width="12.44140625" style="13" bestFit="1" customWidth="1"/>
    <col min="4379" max="4379" width="2.44140625" style="13" customWidth="1"/>
    <col min="4380" max="4609" width="10.5546875" style="13"/>
    <col min="4610" max="4610" width="48.5546875" style="13" customWidth="1"/>
    <col min="4611" max="4611" width="7.5546875" style="13" customWidth="1"/>
    <col min="4612" max="4612" width="1.5546875" style="13" customWidth="1"/>
    <col min="4613" max="4613" width="13.44140625" style="13" customWidth="1"/>
    <col min="4614" max="4614" width="1.44140625" style="13" customWidth="1"/>
    <col min="4615" max="4615" width="13.44140625" style="13" customWidth="1"/>
    <col min="4616" max="4616" width="1.44140625" style="13" customWidth="1"/>
    <col min="4617" max="4617" width="13.44140625" style="13" customWidth="1"/>
    <col min="4618" max="4618" width="1.44140625" style="13" customWidth="1"/>
    <col min="4619" max="4619" width="13.44140625" style="13" customWidth="1"/>
    <col min="4620" max="4620" width="1" style="13" customWidth="1"/>
    <col min="4621" max="4621" width="3.44140625" style="13" customWidth="1"/>
    <col min="4622" max="4622" width="11.44140625" style="13" bestFit="1" customWidth="1"/>
    <col min="4623" max="4623" width="1.5546875" style="13" customWidth="1"/>
    <col min="4624" max="4624" width="11.44140625" style="13" bestFit="1" customWidth="1"/>
    <col min="4625" max="4625" width="2.5546875" style="13" customWidth="1"/>
    <col min="4626" max="4626" width="11.44140625" style="13" bestFit="1" customWidth="1"/>
    <col min="4627" max="4627" width="2" style="13" customWidth="1"/>
    <col min="4628" max="4628" width="11.44140625" style="13" bestFit="1" customWidth="1"/>
    <col min="4629" max="4629" width="2.5546875" style="13" customWidth="1"/>
    <col min="4630" max="4630" width="12.44140625" style="13" bestFit="1" customWidth="1"/>
    <col min="4631" max="4631" width="2" style="13" customWidth="1"/>
    <col min="4632" max="4632" width="10.5546875" style="13" bestFit="1" customWidth="1"/>
    <col min="4633" max="4633" width="2.5546875" style="13" customWidth="1"/>
    <col min="4634" max="4634" width="12.44140625" style="13" bestFit="1" customWidth="1"/>
    <col min="4635" max="4635" width="2.44140625" style="13" customWidth="1"/>
    <col min="4636" max="4865" width="10.5546875" style="13"/>
    <col min="4866" max="4866" width="48.5546875" style="13" customWidth="1"/>
    <col min="4867" max="4867" width="7.5546875" style="13" customWidth="1"/>
    <col min="4868" max="4868" width="1.5546875" style="13" customWidth="1"/>
    <col min="4869" max="4869" width="13.44140625" style="13" customWidth="1"/>
    <col min="4870" max="4870" width="1.44140625" style="13" customWidth="1"/>
    <col min="4871" max="4871" width="13.44140625" style="13" customWidth="1"/>
    <col min="4872" max="4872" width="1.44140625" style="13" customWidth="1"/>
    <col min="4873" max="4873" width="13.44140625" style="13" customWidth="1"/>
    <col min="4874" max="4874" width="1.44140625" style="13" customWidth="1"/>
    <col min="4875" max="4875" width="13.44140625" style="13" customWidth="1"/>
    <col min="4876" max="4876" width="1" style="13" customWidth="1"/>
    <col min="4877" max="4877" width="3.44140625" style="13" customWidth="1"/>
    <col min="4878" max="4878" width="11.44140625" style="13" bestFit="1" customWidth="1"/>
    <col min="4879" max="4879" width="1.5546875" style="13" customWidth="1"/>
    <col min="4880" max="4880" width="11.44140625" style="13" bestFit="1" customWidth="1"/>
    <col min="4881" max="4881" width="2.5546875" style="13" customWidth="1"/>
    <col min="4882" max="4882" width="11.44140625" style="13" bestFit="1" customWidth="1"/>
    <col min="4883" max="4883" width="2" style="13" customWidth="1"/>
    <col min="4884" max="4884" width="11.44140625" style="13" bestFit="1" customWidth="1"/>
    <col min="4885" max="4885" width="2.5546875" style="13" customWidth="1"/>
    <col min="4886" max="4886" width="12.44140625" style="13" bestFit="1" customWidth="1"/>
    <col min="4887" max="4887" width="2" style="13" customWidth="1"/>
    <col min="4888" max="4888" width="10.5546875" style="13" bestFit="1" customWidth="1"/>
    <col min="4889" max="4889" width="2.5546875" style="13" customWidth="1"/>
    <col min="4890" max="4890" width="12.44140625" style="13" bestFit="1" customWidth="1"/>
    <col min="4891" max="4891" width="2.44140625" style="13" customWidth="1"/>
    <col min="4892" max="5121" width="10.5546875" style="13"/>
    <col min="5122" max="5122" width="48.5546875" style="13" customWidth="1"/>
    <col min="5123" max="5123" width="7.5546875" style="13" customWidth="1"/>
    <col min="5124" max="5124" width="1.5546875" style="13" customWidth="1"/>
    <col min="5125" max="5125" width="13.44140625" style="13" customWidth="1"/>
    <col min="5126" max="5126" width="1.44140625" style="13" customWidth="1"/>
    <col min="5127" max="5127" width="13.44140625" style="13" customWidth="1"/>
    <col min="5128" max="5128" width="1.44140625" style="13" customWidth="1"/>
    <col min="5129" max="5129" width="13.44140625" style="13" customWidth="1"/>
    <col min="5130" max="5130" width="1.44140625" style="13" customWidth="1"/>
    <col min="5131" max="5131" width="13.44140625" style="13" customWidth="1"/>
    <col min="5132" max="5132" width="1" style="13" customWidth="1"/>
    <col min="5133" max="5133" width="3.44140625" style="13" customWidth="1"/>
    <col min="5134" max="5134" width="11.44140625" style="13" bestFit="1" customWidth="1"/>
    <col min="5135" max="5135" width="1.5546875" style="13" customWidth="1"/>
    <col min="5136" max="5136" width="11.44140625" style="13" bestFit="1" customWidth="1"/>
    <col min="5137" max="5137" width="2.5546875" style="13" customWidth="1"/>
    <col min="5138" max="5138" width="11.44140625" style="13" bestFit="1" customWidth="1"/>
    <col min="5139" max="5139" width="2" style="13" customWidth="1"/>
    <col min="5140" max="5140" width="11.44140625" style="13" bestFit="1" customWidth="1"/>
    <col min="5141" max="5141" width="2.5546875" style="13" customWidth="1"/>
    <col min="5142" max="5142" width="12.44140625" style="13" bestFit="1" customWidth="1"/>
    <col min="5143" max="5143" width="2" style="13" customWidth="1"/>
    <col min="5144" max="5144" width="10.5546875" style="13" bestFit="1" customWidth="1"/>
    <col min="5145" max="5145" width="2.5546875" style="13" customWidth="1"/>
    <col min="5146" max="5146" width="12.44140625" style="13" bestFit="1" customWidth="1"/>
    <col min="5147" max="5147" width="2.44140625" style="13" customWidth="1"/>
    <col min="5148" max="5377" width="10.5546875" style="13"/>
    <col min="5378" max="5378" width="48.5546875" style="13" customWidth="1"/>
    <col min="5379" max="5379" width="7.5546875" style="13" customWidth="1"/>
    <col min="5380" max="5380" width="1.5546875" style="13" customWidth="1"/>
    <col min="5381" max="5381" width="13.44140625" style="13" customWidth="1"/>
    <col min="5382" max="5382" width="1.44140625" style="13" customWidth="1"/>
    <col min="5383" max="5383" width="13.44140625" style="13" customWidth="1"/>
    <col min="5384" max="5384" width="1.44140625" style="13" customWidth="1"/>
    <col min="5385" max="5385" width="13.44140625" style="13" customWidth="1"/>
    <col min="5386" max="5386" width="1.44140625" style="13" customWidth="1"/>
    <col min="5387" max="5387" width="13.44140625" style="13" customWidth="1"/>
    <col min="5388" max="5388" width="1" style="13" customWidth="1"/>
    <col min="5389" max="5389" width="3.44140625" style="13" customWidth="1"/>
    <col min="5390" max="5390" width="11.44140625" style="13" bestFit="1" customWidth="1"/>
    <col min="5391" max="5391" width="1.5546875" style="13" customWidth="1"/>
    <col min="5392" max="5392" width="11.44140625" style="13" bestFit="1" customWidth="1"/>
    <col min="5393" max="5393" width="2.5546875" style="13" customWidth="1"/>
    <col min="5394" max="5394" width="11.44140625" style="13" bestFit="1" customWidth="1"/>
    <col min="5395" max="5395" width="2" style="13" customWidth="1"/>
    <col min="5396" max="5396" width="11.44140625" style="13" bestFit="1" customWidth="1"/>
    <col min="5397" max="5397" width="2.5546875" style="13" customWidth="1"/>
    <col min="5398" max="5398" width="12.44140625" style="13" bestFit="1" customWidth="1"/>
    <col min="5399" max="5399" width="2" style="13" customWidth="1"/>
    <col min="5400" max="5400" width="10.5546875" style="13" bestFit="1" customWidth="1"/>
    <col min="5401" max="5401" width="2.5546875" style="13" customWidth="1"/>
    <col min="5402" max="5402" width="12.44140625" style="13" bestFit="1" customWidth="1"/>
    <col min="5403" max="5403" width="2.44140625" style="13" customWidth="1"/>
    <col min="5404" max="5633" width="10.5546875" style="13"/>
    <col min="5634" max="5634" width="48.5546875" style="13" customWidth="1"/>
    <col min="5635" max="5635" width="7.5546875" style="13" customWidth="1"/>
    <col min="5636" max="5636" width="1.5546875" style="13" customWidth="1"/>
    <col min="5637" max="5637" width="13.44140625" style="13" customWidth="1"/>
    <col min="5638" max="5638" width="1.44140625" style="13" customWidth="1"/>
    <col min="5639" max="5639" width="13.44140625" style="13" customWidth="1"/>
    <col min="5640" max="5640" width="1.44140625" style="13" customWidth="1"/>
    <col min="5641" max="5641" width="13.44140625" style="13" customWidth="1"/>
    <col min="5642" max="5642" width="1.44140625" style="13" customWidth="1"/>
    <col min="5643" max="5643" width="13.44140625" style="13" customWidth="1"/>
    <col min="5644" max="5644" width="1" style="13" customWidth="1"/>
    <col min="5645" max="5645" width="3.44140625" style="13" customWidth="1"/>
    <col min="5646" max="5646" width="11.44140625" style="13" bestFit="1" customWidth="1"/>
    <col min="5647" max="5647" width="1.5546875" style="13" customWidth="1"/>
    <col min="5648" max="5648" width="11.44140625" style="13" bestFit="1" customWidth="1"/>
    <col min="5649" max="5649" width="2.5546875" style="13" customWidth="1"/>
    <col min="5650" max="5650" width="11.44140625" style="13" bestFit="1" customWidth="1"/>
    <col min="5651" max="5651" width="2" style="13" customWidth="1"/>
    <col min="5652" max="5652" width="11.44140625" style="13" bestFit="1" customWidth="1"/>
    <col min="5653" max="5653" width="2.5546875" style="13" customWidth="1"/>
    <col min="5654" max="5654" width="12.44140625" style="13" bestFit="1" customWidth="1"/>
    <col min="5655" max="5655" width="2" style="13" customWidth="1"/>
    <col min="5656" max="5656" width="10.5546875" style="13" bestFit="1" customWidth="1"/>
    <col min="5657" max="5657" width="2.5546875" style="13" customWidth="1"/>
    <col min="5658" max="5658" width="12.44140625" style="13" bestFit="1" customWidth="1"/>
    <col min="5659" max="5659" width="2.44140625" style="13" customWidth="1"/>
    <col min="5660" max="5889" width="10.5546875" style="13"/>
    <col min="5890" max="5890" width="48.5546875" style="13" customWidth="1"/>
    <col min="5891" max="5891" width="7.5546875" style="13" customWidth="1"/>
    <col min="5892" max="5892" width="1.5546875" style="13" customWidth="1"/>
    <col min="5893" max="5893" width="13.44140625" style="13" customWidth="1"/>
    <col min="5894" max="5894" width="1.44140625" style="13" customWidth="1"/>
    <col min="5895" max="5895" width="13.44140625" style="13" customWidth="1"/>
    <col min="5896" max="5896" width="1.44140625" style="13" customWidth="1"/>
    <col min="5897" max="5897" width="13.44140625" style="13" customWidth="1"/>
    <col min="5898" max="5898" width="1.44140625" style="13" customWidth="1"/>
    <col min="5899" max="5899" width="13.44140625" style="13" customWidth="1"/>
    <col min="5900" max="5900" width="1" style="13" customWidth="1"/>
    <col min="5901" max="5901" width="3.44140625" style="13" customWidth="1"/>
    <col min="5902" max="5902" width="11.44140625" style="13" bestFit="1" customWidth="1"/>
    <col min="5903" max="5903" width="1.5546875" style="13" customWidth="1"/>
    <col min="5904" max="5904" width="11.44140625" style="13" bestFit="1" customWidth="1"/>
    <col min="5905" max="5905" width="2.5546875" style="13" customWidth="1"/>
    <col min="5906" max="5906" width="11.44140625" style="13" bestFit="1" customWidth="1"/>
    <col min="5907" max="5907" width="2" style="13" customWidth="1"/>
    <col min="5908" max="5908" width="11.44140625" style="13" bestFit="1" customWidth="1"/>
    <col min="5909" max="5909" width="2.5546875" style="13" customWidth="1"/>
    <col min="5910" max="5910" width="12.44140625" style="13" bestFit="1" customWidth="1"/>
    <col min="5911" max="5911" width="2" style="13" customWidth="1"/>
    <col min="5912" max="5912" width="10.5546875" style="13" bestFit="1" customWidth="1"/>
    <col min="5913" max="5913" width="2.5546875" style="13" customWidth="1"/>
    <col min="5914" max="5914" width="12.44140625" style="13" bestFit="1" customWidth="1"/>
    <col min="5915" max="5915" width="2.44140625" style="13" customWidth="1"/>
    <col min="5916" max="6145" width="10.5546875" style="13"/>
    <col min="6146" max="6146" width="48.5546875" style="13" customWidth="1"/>
    <col min="6147" max="6147" width="7.5546875" style="13" customWidth="1"/>
    <col min="6148" max="6148" width="1.5546875" style="13" customWidth="1"/>
    <col min="6149" max="6149" width="13.44140625" style="13" customWidth="1"/>
    <col min="6150" max="6150" width="1.44140625" style="13" customWidth="1"/>
    <col min="6151" max="6151" width="13.44140625" style="13" customWidth="1"/>
    <col min="6152" max="6152" width="1.44140625" style="13" customWidth="1"/>
    <col min="6153" max="6153" width="13.44140625" style="13" customWidth="1"/>
    <col min="6154" max="6154" width="1.44140625" style="13" customWidth="1"/>
    <col min="6155" max="6155" width="13.44140625" style="13" customWidth="1"/>
    <col min="6156" max="6156" width="1" style="13" customWidth="1"/>
    <col min="6157" max="6157" width="3.44140625" style="13" customWidth="1"/>
    <col min="6158" max="6158" width="11.44140625" style="13" bestFit="1" customWidth="1"/>
    <col min="6159" max="6159" width="1.5546875" style="13" customWidth="1"/>
    <col min="6160" max="6160" width="11.44140625" style="13" bestFit="1" customWidth="1"/>
    <col min="6161" max="6161" width="2.5546875" style="13" customWidth="1"/>
    <col min="6162" max="6162" width="11.44140625" style="13" bestFit="1" customWidth="1"/>
    <col min="6163" max="6163" width="2" style="13" customWidth="1"/>
    <col min="6164" max="6164" width="11.44140625" style="13" bestFit="1" customWidth="1"/>
    <col min="6165" max="6165" width="2.5546875" style="13" customWidth="1"/>
    <col min="6166" max="6166" width="12.44140625" style="13" bestFit="1" customWidth="1"/>
    <col min="6167" max="6167" width="2" style="13" customWidth="1"/>
    <col min="6168" max="6168" width="10.5546875" style="13" bestFit="1" customWidth="1"/>
    <col min="6169" max="6169" width="2.5546875" style="13" customWidth="1"/>
    <col min="6170" max="6170" width="12.44140625" style="13" bestFit="1" customWidth="1"/>
    <col min="6171" max="6171" width="2.44140625" style="13" customWidth="1"/>
    <col min="6172" max="6401" width="10.5546875" style="13"/>
    <col min="6402" max="6402" width="48.5546875" style="13" customWidth="1"/>
    <col min="6403" max="6403" width="7.5546875" style="13" customWidth="1"/>
    <col min="6404" max="6404" width="1.5546875" style="13" customWidth="1"/>
    <col min="6405" max="6405" width="13.44140625" style="13" customWidth="1"/>
    <col min="6406" max="6406" width="1.44140625" style="13" customWidth="1"/>
    <col min="6407" max="6407" width="13.44140625" style="13" customWidth="1"/>
    <col min="6408" max="6408" width="1.44140625" style="13" customWidth="1"/>
    <col min="6409" max="6409" width="13.44140625" style="13" customWidth="1"/>
    <col min="6410" max="6410" width="1.44140625" style="13" customWidth="1"/>
    <col min="6411" max="6411" width="13.44140625" style="13" customWidth="1"/>
    <col min="6412" max="6412" width="1" style="13" customWidth="1"/>
    <col min="6413" max="6413" width="3.44140625" style="13" customWidth="1"/>
    <col min="6414" max="6414" width="11.44140625" style="13" bestFit="1" customWidth="1"/>
    <col min="6415" max="6415" width="1.5546875" style="13" customWidth="1"/>
    <col min="6416" max="6416" width="11.44140625" style="13" bestFit="1" customWidth="1"/>
    <col min="6417" max="6417" width="2.5546875" style="13" customWidth="1"/>
    <col min="6418" max="6418" width="11.44140625" style="13" bestFit="1" customWidth="1"/>
    <col min="6419" max="6419" width="2" style="13" customWidth="1"/>
    <col min="6420" max="6420" width="11.44140625" style="13" bestFit="1" customWidth="1"/>
    <col min="6421" max="6421" width="2.5546875" style="13" customWidth="1"/>
    <col min="6422" max="6422" width="12.44140625" style="13" bestFit="1" customWidth="1"/>
    <col min="6423" max="6423" width="2" style="13" customWidth="1"/>
    <col min="6424" max="6424" width="10.5546875" style="13" bestFit="1" customWidth="1"/>
    <col min="6425" max="6425" width="2.5546875" style="13" customWidth="1"/>
    <col min="6426" max="6426" width="12.44140625" style="13" bestFit="1" customWidth="1"/>
    <col min="6427" max="6427" width="2.44140625" style="13" customWidth="1"/>
    <col min="6428" max="6657" width="10.5546875" style="13"/>
    <col min="6658" max="6658" width="48.5546875" style="13" customWidth="1"/>
    <col min="6659" max="6659" width="7.5546875" style="13" customWidth="1"/>
    <col min="6660" max="6660" width="1.5546875" style="13" customWidth="1"/>
    <col min="6661" max="6661" width="13.44140625" style="13" customWidth="1"/>
    <col min="6662" max="6662" width="1.44140625" style="13" customWidth="1"/>
    <col min="6663" max="6663" width="13.44140625" style="13" customWidth="1"/>
    <col min="6664" max="6664" width="1.44140625" style="13" customWidth="1"/>
    <col min="6665" max="6665" width="13.44140625" style="13" customWidth="1"/>
    <col min="6666" max="6666" width="1.44140625" style="13" customWidth="1"/>
    <col min="6667" max="6667" width="13.44140625" style="13" customWidth="1"/>
    <col min="6668" max="6668" width="1" style="13" customWidth="1"/>
    <col min="6669" max="6669" width="3.44140625" style="13" customWidth="1"/>
    <col min="6670" max="6670" width="11.44140625" style="13" bestFit="1" customWidth="1"/>
    <col min="6671" max="6671" width="1.5546875" style="13" customWidth="1"/>
    <col min="6672" max="6672" width="11.44140625" style="13" bestFit="1" customWidth="1"/>
    <col min="6673" max="6673" width="2.5546875" style="13" customWidth="1"/>
    <col min="6674" max="6674" width="11.44140625" style="13" bestFit="1" customWidth="1"/>
    <col min="6675" max="6675" width="2" style="13" customWidth="1"/>
    <col min="6676" max="6676" width="11.44140625" style="13" bestFit="1" customWidth="1"/>
    <col min="6677" max="6677" width="2.5546875" style="13" customWidth="1"/>
    <col min="6678" max="6678" width="12.44140625" style="13" bestFit="1" customWidth="1"/>
    <col min="6679" max="6679" width="2" style="13" customWidth="1"/>
    <col min="6680" max="6680" width="10.5546875" style="13" bestFit="1" customWidth="1"/>
    <col min="6681" max="6681" width="2.5546875" style="13" customWidth="1"/>
    <col min="6682" max="6682" width="12.44140625" style="13" bestFit="1" customWidth="1"/>
    <col min="6683" max="6683" width="2.44140625" style="13" customWidth="1"/>
    <col min="6684" max="6913" width="10.5546875" style="13"/>
    <col min="6914" max="6914" width="48.5546875" style="13" customWidth="1"/>
    <col min="6915" max="6915" width="7.5546875" style="13" customWidth="1"/>
    <col min="6916" max="6916" width="1.5546875" style="13" customWidth="1"/>
    <col min="6917" max="6917" width="13.44140625" style="13" customWidth="1"/>
    <col min="6918" max="6918" width="1.44140625" style="13" customWidth="1"/>
    <col min="6919" max="6919" width="13.44140625" style="13" customWidth="1"/>
    <col min="6920" max="6920" width="1.44140625" style="13" customWidth="1"/>
    <col min="6921" max="6921" width="13.44140625" style="13" customWidth="1"/>
    <col min="6922" max="6922" width="1.44140625" style="13" customWidth="1"/>
    <col min="6923" max="6923" width="13.44140625" style="13" customWidth="1"/>
    <col min="6924" max="6924" width="1" style="13" customWidth="1"/>
    <col min="6925" max="6925" width="3.44140625" style="13" customWidth="1"/>
    <col min="6926" max="6926" width="11.44140625" style="13" bestFit="1" customWidth="1"/>
    <col min="6927" max="6927" width="1.5546875" style="13" customWidth="1"/>
    <col min="6928" max="6928" width="11.44140625" style="13" bestFit="1" customWidth="1"/>
    <col min="6929" max="6929" width="2.5546875" style="13" customWidth="1"/>
    <col min="6930" max="6930" width="11.44140625" style="13" bestFit="1" customWidth="1"/>
    <col min="6931" max="6931" width="2" style="13" customWidth="1"/>
    <col min="6932" max="6932" width="11.44140625" style="13" bestFit="1" customWidth="1"/>
    <col min="6933" max="6933" width="2.5546875" style="13" customWidth="1"/>
    <col min="6934" max="6934" width="12.44140625" style="13" bestFit="1" customWidth="1"/>
    <col min="6935" max="6935" width="2" style="13" customWidth="1"/>
    <col min="6936" max="6936" width="10.5546875" style="13" bestFit="1" customWidth="1"/>
    <col min="6937" max="6937" width="2.5546875" style="13" customWidth="1"/>
    <col min="6938" max="6938" width="12.44140625" style="13" bestFit="1" customWidth="1"/>
    <col min="6939" max="6939" width="2.44140625" style="13" customWidth="1"/>
    <col min="6940" max="7169" width="10.5546875" style="13"/>
    <col min="7170" max="7170" width="48.5546875" style="13" customWidth="1"/>
    <col min="7171" max="7171" width="7.5546875" style="13" customWidth="1"/>
    <col min="7172" max="7172" width="1.5546875" style="13" customWidth="1"/>
    <col min="7173" max="7173" width="13.44140625" style="13" customWidth="1"/>
    <col min="7174" max="7174" width="1.44140625" style="13" customWidth="1"/>
    <col min="7175" max="7175" width="13.44140625" style="13" customWidth="1"/>
    <col min="7176" max="7176" width="1.44140625" style="13" customWidth="1"/>
    <col min="7177" max="7177" width="13.44140625" style="13" customWidth="1"/>
    <col min="7178" max="7178" width="1.44140625" style="13" customWidth="1"/>
    <col min="7179" max="7179" width="13.44140625" style="13" customWidth="1"/>
    <col min="7180" max="7180" width="1" style="13" customWidth="1"/>
    <col min="7181" max="7181" width="3.44140625" style="13" customWidth="1"/>
    <col min="7182" max="7182" width="11.44140625" style="13" bestFit="1" customWidth="1"/>
    <col min="7183" max="7183" width="1.5546875" style="13" customWidth="1"/>
    <col min="7184" max="7184" width="11.44140625" style="13" bestFit="1" customWidth="1"/>
    <col min="7185" max="7185" width="2.5546875" style="13" customWidth="1"/>
    <col min="7186" max="7186" width="11.44140625" style="13" bestFit="1" customWidth="1"/>
    <col min="7187" max="7187" width="2" style="13" customWidth="1"/>
    <col min="7188" max="7188" width="11.44140625" style="13" bestFit="1" customWidth="1"/>
    <col min="7189" max="7189" width="2.5546875" style="13" customWidth="1"/>
    <col min="7190" max="7190" width="12.44140625" style="13" bestFit="1" customWidth="1"/>
    <col min="7191" max="7191" width="2" style="13" customWidth="1"/>
    <col min="7192" max="7192" width="10.5546875" style="13" bestFit="1" customWidth="1"/>
    <col min="7193" max="7193" width="2.5546875" style="13" customWidth="1"/>
    <col min="7194" max="7194" width="12.44140625" style="13" bestFit="1" customWidth="1"/>
    <col min="7195" max="7195" width="2.44140625" style="13" customWidth="1"/>
    <col min="7196" max="7425" width="10.5546875" style="13"/>
    <col min="7426" max="7426" width="48.5546875" style="13" customWidth="1"/>
    <col min="7427" max="7427" width="7.5546875" style="13" customWidth="1"/>
    <col min="7428" max="7428" width="1.5546875" style="13" customWidth="1"/>
    <col min="7429" max="7429" width="13.44140625" style="13" customWidth="1"/>
    <col min="7430" max="7430" width="1.44140625" style="13" customWidth="1"/>
    <col min="7431" max="7431" width="13.44140625" style="13" customWidth="1"/>
    <col min="7432" max="7432" width="1.44140625" style="13" customWidth="1"/>
    <col min="7433" max="7433" width="13.44140625" style="13" customWidth="1"/>
    <col min="7434" max="7434" width="1.44140625" style="13" customWidth="1"/>
    <col min="7435" max="7435" width="13.44140625" style="13" customWidth="1"/>
    <col min="7436" max="7436" width="1" style="13" customWidth="1"/>
    <col min="7437" max="7437" width="3.44140625" style="13" customWidth="1"/>
    <col min="7438" max="7438" width="11.44140625" style="13" bestFit="1" customWidth="1"/>
    <col min="7439" max="7439" width="1.5546875" style="13" customWidth="1"/>
    <col min="7440" max="7440" width="11.44140625" style="13" bestFit="1" customWidth="1"/>
    <col min="7441" max="7441" width="2.5546875" style="13" customWidth="1"/>
    <col min="7442" max="7442" width="11.44140625" style="13" bestFit="1" customWidth="1"/>
    <col min="7443" max="7443" width="2" style="13" customWidth="1"/>
    <col min="7444" max="7444" width="11.44140625" style="13" bestFit="1" customWidth="1"/>
    <col min="7445" max="7445" width="2.5546875" style="13" customWidth="1"/>
    <col min="7446" max="7446" width="12.44140625" style="13" bestFit="1" customWidth="1"/>
    <col min="7447" max="7447" width="2" style="13" customWidth="1"/>
    <col min="7448" max="7448" width="10.5546875" style="13" bestFit="1" customWidth="1"/>
    <col min="7449" max="7449" width="2.5546875" style="13" customWidth="1"/>
    <col min="7450" max="7450" width="12.44140625" style="13" bestFit="1" customWidth="1"/>
    <col min="7451" max="7451" width="2.44140625" style="13" customWidth="1"/>
    <col min="7452" max="7681" width="10.5546875" style="13"/>
    <col min="7682" max="7682" width="48.5546875" style="13" customWidth="1"/>
    <col min="7683" max="7683" width="7.5546875" style="13" customWidth="1"/>
    <col min="7684" max="7684" width="1.5546875" style="13" customWidth="1"/>
    <col min="7685" max="7685" width="13.44140625" style="13" customWidth="1"/>
    <col min="7686" max="7686" width="1.44140625" style="13" customWidth="1"/>
    <col min="7687" max="7687" width="13.44140625" style="13" customWidth="1"/>
    <col min="7688" max="7688" width="1.44140625" style="13" customWidth="1"/>
    <col min="7689" max="7689" width="13.44140625" style="13" customWidth="1"/>
    <col min="7690" max="7690" width="1.44140625" style="13" customWidth="1"/>
    <col min="7691" max="7691" width="13.44140625" style="13" customWidth="1"/>
    <col min="7692" max="7692" width="1" style="13" customWidth="1"/>
    <col min="7693" max="7693" width="3.44140625" style="13" customWidth="1"/>
    <col min="7694" max="7694" width="11.44140625" style="13" bestFit="1" customWidth="1"/>
    <col min="7695" max="7695" width="1.5546875" style="13" customWidth="1"/>
    <col min="7696" max="7696" width="11.44140625" style="13" bestFit="1" customWidth="1"/>
    <col min="7697" max="7697" width="2.5546875" style="13" customWidth="1"/>
    <col min="7698" max="7698" width="11.44140625" style="13" bestFit="1" customWidth="1"/>
    <col min="7699" max="7699" width="2" style="13" customWidth="1"/>
    <col min="7700" max="7700" width="11.44140625" style="13" bestFit="1" customWidth="1"/>
    <col min="7701" max="7701" width="2.5546875" style="13" customWidth="1"/>
    <col min="7702" max="7702" width="12.44140625" style="13" bestFit="1" customWidth="1"/>
    <col min="7703" max="7703" width="2" style="13" customWidth="1"/>
    <col min="7704" max="7704" width="10.5546875" style="13" bestFit="1" customWidth="1"/>
    <col min="7705" max="7705" width="2.5546875" style="13" customWidth="1"/>
    <col min="7706" max="7706" width="12.44140625" style="13" bestFit="1" customWidth="1"/>
    <col min="7707" max="7707" width="2.44140625" style="13" customWidth="1"/>
    <col min="7708" max="7937" width="10.5546875" style="13"/>
    <col min="7938" max="7938" width="48.5546875" style="13" customWidth="1"/>
    <col min="7939" max="7939" width="7.5546875" style="13" customWidth="1"/>
    <col min="7940" max="7940" width="1.5546875" style="13" customWidth="1"/>
    <col min="7941" max="7941" width="13.44140625" style="13" customWidth="1"/>
    <col min="7942" max="7942" width="1.44140625" style="13" customWidth="1"/>
    <col min="7943" max="7943" width="13.44140625" style="13" customWidth="1"/>
    <col min="7944" max="7944" width="1.44140625" style="13" customWidth="1"/>
    <col min="7945" max="7945" width="13.44140625" style="13" customWidth="1"/>
    <col min="7946" max="7946" width="1.44140625" style="13" customWidth="1"/>
    <col min="7947" max="7947" width="13.44140625" style="13" customWidth="1"/>
    <col min="7948" max="7948" width="1" style="13" customWidth="1"/>
    <col min="7949" max="7949" width="3.44140625" style="13" customWidth="1"/>
    <col min="7950" max="7950" width="11.44140625" style="13" bestFit="1" customWidth="1"/>
    <col min="7951" max="7951" width="1.5546875" style="13" customWidth="1"/>
    <col min="7952" max="7952" width="11.44140625" style="13" bestFit="1" customWidth="1"/>
    <col min="7953" max="7953" width="2.5546875" style="13" customWidth="1"/>
    <col min="7954" max="7954" width="11.44140625" style="13" bestFit="1" customWidth="1"/>
    <col min="7955" max="7955" width="2" style="13" customWidth="1"/>
    <col min="7956" max="7956" width="11.44140625" style="13" bestFit="1" customWidth="1"/>
    <col min="7957" max="7957" width="2.5546875" style="13" customWidth="1"/>
    <col min="7958" max="7958" width="12.44140625" style="13" bestFit="1" customWidth="1"/>
    <col min="7959" max="7959" width="2" style="13" customWidth="1"/>
    <col min="7960" max="7960" width="10.5546875" style="13" bestFit="1" customWidth="1"/>
    <col min="7961" max="7961" width="2.5546875" style="13" customWidth="1"/>
    <col min="7962" max="7962" width="12.44140625" style="13" bestFit="1" customWidth="1"/>
    <col min="7963" max="7963" width="2.44140625" style="13" customWidth="1"/>
    <col min="7964" max="8193" width="10.5546875" style="13"/>
    <col min="8194" max="8194" width="48.5546875" style="13" customWidth="1"/>
    <col min="8195" max="8195" width="7.5546875" style="13" customWidth="1"/>
    <col min="8196" max="8196" width="1.5546875" style="13" customWidth="1"/>
    <col min="8197" max="8197" width="13.44140625" style="13" customWidth="1"/>
    <col min="8198" max="8198" width="1.44140625" style="13" customWidth="1"/>
    <col min="8199" max="8199" width="13.44140625" style="13" customWidth="1"/>
    <col min="8200" max="8200" width="1.44140625" style="13" customWidth="1"/>
    <col min="8201" max="8201" width="13.44140625" style="13" customWidth="1"/>
    <col min="8202" max="8202" width="1.44140625" style="13" customWidth="1"/>
    <col min="8203" max="8203" width="13.44140625" style="13" customWidth="1"/>
    <col min="8204" max="8204" width="1" style="13" customWidth="1"/>
    <col min="8205" max="8205" width="3.44140625" style="13" customWidth="1"/>
    <col min="8206" max="8206" width="11.44140625" style="13" bestFit="1" customWidth="1"/>
    <col min="8207" max="8207" width="1.5546875" style="13" customWidth="1"/>
    <col min="8208" max="8208" width="11.44140625" style="13" bestFit="1" customWidth="1"/>
    <col min="8209" max="8209" width="2.5546875" style="13" customWidth="1"/>
    <col min="8210" max="8210" width="11.44140625" style="13" bestFit="1" customWidth="1"/>
    <col min="8211" max="8211" width="2" style="13" customWidth="1"/>
    <col min="8212" max="8212" width="11.44140625" style="13" bestFit="1" customWidth="1"/>
    <col min="8213" max="8213" width="2.5546875" style="13" customWidth="1"/>
    <col min="8214" max="8214" width="12.44140625" style="13" bestFit="1" customWidth="1"/>
    <col min="8215" max="8215" width="2" style="13" customWidth="1"/>
    <col min="8216" max="8216" width="10.5546875" style="13" bestFit="1" customWidth="1"/>
    <col min="8217" max="8217" width="2.5546875" style="13" customWidth="1"/>
    <col min="8218" max="8218" width="12.44140625" style="13" bestFit="1" customWidth="1"/>
    <col min="8219" max="8219" width="2.44140625" style="13" customWidth="1"/>
    <col min="8220" max="8449" width="10.5546875" style="13"/>
    <col min="8450" max="8450" width="48.5546875" style="13" customWidth="1"/>
    <col min="8451" max="8451" width="7.5546875" style="13" customWidth="1"/>
    <col min="8452" max="8452" width="1.5546875" style="13" customWidth="1"/>
    <col min="8453" max="8453" width="13.44140625" style="13" customWidth="1"/>
    <col min="8454" max="8454" width="1.44140625" style="13" customWidth="1"/>
    <col min="8455" max="8455" width="13.44140625" style="13" customWidth="1"/>
    <col min="8456" max="8456" width="1.44140625" style="13" customWidth="1"/>
    <col min="8457" max="8457" width="13.44140625" style="13" customWidth="1"/>
    <col min="8458" max="8458" width="1.44140625" style="13" customWidth="1"/>
    <col min="8459" max="8459" width="13.44140625" style="13" customWidth="1"/>
    <col min="8460" max="8460" width="1" style="13" customWidth="1"/>
    <col min="8461" max="8461" width="3.44140625" style="13" customWidth="1"/>
    <col min="8462" max="8462" width="11.44140625" style="13" bestFit="1" customWidth="1"/>
    <col min="8463" max="8463" width="1.5546875" style="13" customWidth="1"/>
    <col min="8464" max="8464" width="11.44140625" style="13" bestFit="1" customWidth="1"/>
    <col min="8465" max="8465" width="2.5546875" style="13" customWidth="1"/>
    <col min="8466" max="8466" width="11.44140625" style="13" bestFit="1" customWidth="1"/>
    <col min="8467" max="8467" width="2" style="13" customWidth="1"/>
    <col min="8468" max="8468" width="11.44140625" style="13" bestFit="1" customWidth="1"/>
    <col min="8469" max="8469" width="2.5546875" style="13" customWidth="1"/>
    <col min="8470" max="8470" width="12.44140625" style="13" bestFit="1" customWidth="1"/>
    <col min="8471" max="8471" width="2" style="13" customWidth="1"/>
    <col min="8472" max="8472" width="10.5546875" style="13" bestFit="1" customWidth="1"/>
    <col min="8473" max="8473" width="2.5546875" style="13" customWidth="1"/>
    <col min="8474" max="8474" width="12.44140625" style="13" bestFit="1" customWidth="1"/>
    <col min="8475" max="8475" width="2.44140625" style="13" customWidth="1"/>
    <col min="8476" max="8705" width="10.5546875" style="13"/>
    <col min="8706" max="8706" width="48.5546875" style="13" customWidth="1"/>
    <col min="8707" max="8707" width="7.5546875" style="13" customWidth="1"/>
    <col min="8708" max="8708" width="1.5546875" style="13" customWidth="1"/>
    <col min="8709" max="8709" width="13.44140625" style="13" customWidth="1"/>
    <col min="8710" max="8710" width="1.44140625" style="13" customWidth="1"/>
    <col min="8711" max="8711" width="13.44140625" style="13" customWidth="1"/>
    <col min="8712" max="8712" width="1.44140625" style="13" customWidth="1"/>
    <col min="8713" max="8713" width="13.44140625" style="13" customWidth="1"/>
    <col min="8714" max="8714" width="1.44140625" style="13" customWidth="1"/>
    <col min="8715" max="8715" width="13.44140625" style="13" customWidth="1"/>
    <col min="8716" max="8716" width="1" style="13" customWidth="1"/>
    <col min="8717" max="8717" width="3.44140625" style="13" customWidth="1"/>
    <col min="8718" max="8718" width="11.44140625" style="13" bestFit="1" customWidth="1"/>
    <col min="8719" max="8719" width="1.5546875" style="13" customWidth="1"/>
    <col min="8720" max="8720" width="11.44140625" style="13" bestFit="1" customWidth="1"/>
    <col min="8721" max="8721" width="2.5546875" style="13" customWidth="1"/>
    <col min="8722" max="8722" width="11.44140625" style="13" bestFit="1" customWidth="1"/>
    <col min="8723" max="8723" width="2" style="13" customWidth="1"/>
    <col min="8724" max="8724" width="11.44140625" style="13" bestFit="1" customWidth="1"/>
    <col min="8725" max="8725" width="2.5546875" style="13" customWidth="1"/>
    <col min="8726" max="8726" width="12.44140625" style="13" bestFit="1" customWidth="1"/>
    <col min="8727" max="8727" width="2" style="13" customWidth="1"/>
    <col min="8728" max="8728" width="10.5546875" style="13" bestFit="1" customWidth="1"/>
    <col min="8729" max="8729" width="2.5546875" style="13" customWidth="1"/>
    <col min="8730" max="8730" width="12.44140625" style="13" bestFit="1" customWidth="1"/>
    <col min="8731" max="8731" width="2.44140625" style="13" customWidth="1"/>
    <col min="8732" max="8961" width="10.5546875" style="13"/>
    <col min="8962" max="8962" width="48.5546875" style="13" customWidth="1"/>
    <col min="8963" max="8963" width="7.5546875" style="13" customWidth="1"/>
    <col min="8964" max="8964" width="1.5546875" style="13" customWidth="1"/>
    <col min="8965" max="8965" width="13.44140625" style="13" customWidth="1"/>
    <col min="8966" max="8966" width="1.44140625" style="13" customWidth="1"/>
    <col min="8967" max="8967" width="13.44140625" style="13" customWidth="1"/>
    <col min="8968" max="8968" width="1.44140625" style="13" customWidth="1"/>
    <col min="8969" max="8969" width="13.44140625" style="13" customWidth="1"/>
    <col min="8970" max="8970" width="1.44140625" style="13" customWidth="1"/>
    <col min="8971" max="8971" width="13.44140625" style="13" customWidth="1"/>
    <col min="8972" max="8972" width="1" style="13" customWidth="1"/>
    <col min="8973" max="8973" width="3.44140625" style="13" customWidth="1"/>
    <col min="8974" max="8974" width="11.44140625" style="13" bestFit="1" customWidth="1"/>
    <col min="8975" max="8975" width="1.5546875" style="13" customWidth="1"/>
    <col min="8976" max="8976" width="11.44140625" style="13" bestFit="1" customWidth="1"/>
    <col min="8977" max="8977" width="2.5546875" style="13" customWidth="1"/>
    <col min="8978" max="8978" width="11.44140625" style="13" bestFit="1" customWidth="1"/>
    <col min="8979" max="8979" width="2" style="13" customWidth="1"/>
    <col min="8980" max="8980" width="11.44140625" style="13" bestFit="1" customWidth="1"/>
    <col min="8981" max="8981" width="2.5546875" style="13" customWidth="1"/>
    <col min="8982" max="8982" width="12.44140625" style="13" bestFit="1" customWidth="1"/>
    <col min="8983" max="8983" width="2" style="13" customWidth="1"/>
    <col min="8984" max="8984" width="10.5546875" style="13" bestFit="1" customWidth="1"/>
    <col min="8985" max="8985" width="2.5546875" style="13" customWidth="1"/>
    <col min="8986" max="8986" width="12.44140625" style="13" bestFit="1" customWidth="1"/>
    <col min="8987" max="8987" width="2.44140625" style="13" customWidth="1"/>
    <col min="8988" max="9217" width="10.5546875" style="13"/>
    <col min="9218" max="9218" width="48.5546875" style="13" customWidth="1"/>
    <col min="9219" max="9219" width="7.5546875" style="13" customWidth="1"/>
    <col min="9220" max="9220" width="1.5546875" style="13" customWidth="1"/>
    <col min="9221" max="9221" width="13.44140625" style="13" customWidth="1"/>
    <col min="9222" max="9222" width="1.44140625" style="13" customWidth="1"/>
    <col min="9223" max="9223" width="13.44140625" style="13" customWidth="1"/>
    <col min="9224" max="9224" width="1.44140625" style="13" customWidth="1"/>
    <col min="9225" max="9225" width="13.44140625" style="13" customWidth="1"/>
    <col min="9226" max="9226" width="1.44140625" style="13" customWidth="1"/>
    <col min="9227" max="9227" width="13.44140625" style="13" customWidth="1"/>
    <col min="9228" max="9228" width="1" style="13" customWidth="1"/>
    <col min="9229" max="9229" width="3.44140625" style="13" customWidth="1"/>
    <col min="9230" max="9230" width="11.44140625" style="13" bestFit="1" customWidth="1"/>
    <col min="9231" max="9231" width="1.5546875" style="13" customWidth="1"/>
    <col min="9232" max="9232" width="11.44140625" style="13" bestFit="1" customWidth="1"/>
    <col min="9233" max="9233" width="2.5546875" style="13" customWidth="1"/>
    <col min="9234" max="9234" width="11.44140625" style="13" bestFit="1" customWidth="1"/>
    <col min="9235" max="9235" width="2" style="13" customWidth="1"/>
    <col min="9236" max="9236" width="11.44140625" style="13" bestFit="1" customWidth="1"/>
    <col min="9237" max="9237" width="2.5546875" style="13" customWidth="1"/>
    <col min="9238" max="9238" width="12.44140625" style="13" bestFit="1" customWidth="1"/>
    <col min="9239" max="9239" width="2" style="13" customWidth="1"/>
    <col min="9240" max="9240" width="10.5546875" style="13" bestFit="1" customWidth="1"/>
    <col min="9241" max="9241" width="2.5546875" style="13" customWidth="1"/>
    <col min="9242" max="9242" width="12.44140625" style="13" bestFit="1" customWidth="1"/>
    <col min="9243" max="9243" width="2.44140625" style="13" customWidth="1"/>
    <col min="9244" max="9473" width="10.5546875" style="13"/>
    <col min="9474" max="9474" width="48.5546875" style="13" customWidth="1"/>
    <col min="9475" max="9475" width="7.5546875" style="13" customWidth="1"/>
    <col min="9476" max="9476" width="1.5546875" style="13" customWidth="1"/>
    <col min="9477" max="9477" width="13.44140625" style="13" customWidth="1"/>
    <col min="9478" max="9478" width="1.44140625" style="13" customWidth="1"/>
    <col min="9479" max="9479" width="13.44140625" style="13" customWidth="1"/>
    <col min="9480" max="9480" width="1.44140625" style="13" customWidth="1"/>
    <col min="9481" max="9481" width="13.44140625" style="13" customWidth="1"/>
    <col min="9482" max="9482" width="1.44140625" style="13" customWidth="1"/>
    <col min="9483" max="9483" width="13.44140625" style="13" customWidth="1"/>
    <col min="9484" max="9484" width="1" style="13" customWidth="1"/>
    <col min="9485" max="9485" width="3.44140625" style="13" customWidth="1"/>
    <col min="9486" max="9486" width="11.44140625" style="13" bestFit="1" customWidth="1"/>
    <col min="9487" max="9487" width="1.5546875" style="13" customWidth="1"/>
    <col min="9488" max="9488" width="11.44140625" style="13" bestFit="1" customWidth="1"/>
    <col min="9489" max="9489" width="2.5546875" style="13" customWidth="1"/>
    <col min="9490" max="9490" width="11.44140625" style="13" bestFit="1" customWidth="1"/>
    <col min="9491" max="9491" width="2" style="13" customWidth="1"/>
    <col min="9492" max="9492" width="11.44140625" style="13" bestFit="1" customWidth="1"/>
    <col min="9493" max="9493" width="2.5546875" style="13" customWidth="1"/>
    <col min="9494" max="9494" width="12.44140625" style="13" bestFit="1" customWidth="1"/>
    <col min="9495" max="9495" width="2" style="13" customWidth="1"/>
    <col min="9496" max="9496" width="10.5546875" style="13" bestFit="1" customWidth="1"/>
    <col min="9497" max="9497" width="2.5546875" style="13" customWidth="1"/>
    <col min="9498" max="9498" width="12.44140625" style="13" bestFit="1" customWidth="1"/>
    <col min="9499" max="9499" width="2.44140625" style="13" customWidth="1"/>
    <col min="9500" max="9729" width="10.5546875" style="13"/>
    <col min="9730" max="9730" width="48.5546875" style="13" customWidth="1"/>
    <col min="9731" max="9731" width="7.5546875" style="13" customWidth="1"/>
    <col min="9732" max="9732" width="1.5546875" style="13" customWidth="1"/>
    <col min="9733" max="9733" width="13.44140625" style="13" customWidth="1"/>
    <col min="9734" max="9734" width="1.44140625" style="13" customWidth="1"/>
    <col min="9735" max="9735" width="13.44140625" style="13" customWidth="1"/>
    <col min="9736" max="9736" width="1.44140625" style="13" customWidth="1"/>
    <col min="9737" max="9737" width="13.44140625" style="13" customWidth="1"/>
    <col min="9738" max="9738" width="1.44140625" style="13" customWidth="1"/>
    <col min="9739" max="9739" width="13.44140625" style="13" customWidth="1"/>
    <col min="9740" max="9740" width="1" style="13" customWidth="1"/>
    <col min="9741" max="9741" width="3.44140625" style="13" customWidth="1"/>
    <col min="9742" max="9742" width="11.44140625" style="13" bestFit="1" customWidth="1"/>
    <col min="9743" max="9743" width="1.5546875" style="13" customWidth="1"/>
    <col min="9744" max="9744" width="11.44140625" style="13" bestFit="1" customWidth="1"/>
    <col min="9745" max="9745" width="2.5546875" style="13" customWidth="1"/>
    <col min="9746" max="9746" width="11.44140625" style="13" bestFit="1" customWidth="1"/>
    <col min="9747" max="9747" width="2" style="13" customWidth="1"/>
    <col min="9748" max="9748" width="11.44140625" style="13" bestFit="1" customWidth="1"/>
    <col min="9749" max="9749" width="2.5546875" style="13" customWidth="1"/>
    <col min="9750" max="9750" width="12.44140625" style="13" bestFit="1" customWidth="1"/>
    <col min="9751" max="9751" width="2" style="13" customWidth="1"/>
    <col min="9752" max="9752" width="10.5546875" style="13" bestFit="1" customWidth="1"/>
    <col min="9753" max="9753" width="2.5546875" style="13" customWidth="1"/>
    <col min="9754" max="9754" width="12.44140625" style="13" bestFit="1" customWidth="1"/>
    <col min="9755" max="9755" width="2.44140625" style="13" customWidth="1"/>
    <col min="9756" max="9985" width="10.5546875" style="13"/>
    <col min="9986" max="9986" width="48.5546875" style="13" customWidth="1"/>
    <col min="9987" max="9987" width="7.5546875" style="13" customWidth="1"/>
    <col min="9988" max="9988" width="1.5546875" style="13" customWidth="1"/>
    <col min="9989" max="9989" width="13.44140625" style="13" customWidth="1"/>
    <col min="9990" max="9990" width="1.44140625" style="13" customWidth="1"/>
    <col min="9991" max="9991" width="13.44140625" style="13" customWidth="1"/>
    <col min="9992" max="9992" width="1.44140625" style="13" customWidth="1"/>
    <col min="9993" max="9993" width="13.44140625" style="13" customWidth="1"/>
    <col min="9994" max="9994" width="1.44140625" style="13" customWidth="1"/>
    <col min="9995" max="9995" width="13.44140625" style="13" customWidth="1"/>
    <col min="9996" max="9996" width="1" style="13" customWidth="1"/>
    <col min="9997" max="9997" width="3.44140625" style="13" customWidth="1"/>
    <col min="9998" max="9998" width="11.44140625" style="13" bestFit="1" customWidth="1"/>
    <col min="9999" max="9999" width="1.5546875" style="13" customWidth="1"/>
    <col min="10000" max="10000" width="11.44140625" style="13" bestFit="1" customWidth="1"/>
    <col min="10001" max="10001" width="2.5546875" style="13" customWidth="1"/>
    <col min="10002" max="10002" width="11.44140625" style="13" bestFit="1" customWidth="1"/>
    <col min="10003" max="10003" width="2" style="13" customWidth="1"/>
    <col min="10004" max="10004" width="11.44140625" style="13" bestFit="1" customWidth="1"/>
    <col min="10005" max="10005" width="2.5546875" style="13" customWidth="1"/>
    <col min="10006" max="10006" width="12.44140625" style="13" bestFit="1" customWidth="1"/>
    <col min="10007" max="10007" width="2" style="13" customWidth="1"/>
    <col min="10008" max="10008" width="10.5546875" style="13" bestFit="1" customWidth="1"/>
    <col min="10009" max="10009" width="2.5546875" style="13" customWidth="1"/>
    <col min="10010" max="10010" width="12.44140625" style="13" bestFit="1" customWidth="1"/>
    <col min="10011" max="10011" width="2.44140625" style="13" customWidth="1"/>
    <col min="10012" max="10241" width="10.5546875" style="13"/>
    <col min="10242" max="10242" width="48.5546875" style="13" customWidth="1"/>
    <col min="10243" max="10243" width="7.5546875" style="13" customWidth="1"/>
    <col min="10244" max="10244" width="1.5546875" style="13" customWidth="1"/>
    <col min="10245" max="10245" width="13.44140625" style="13" customWidth="1"/>
    <col min="10246" max="10246" width="1.44140625" style="13" customWidth="1"/>
    <col min="10247" max="10247" width="13.44140625" style="13" customWidth="1"/>
    <col min="10248" max="10248" width="1.44140625" style="13" customWidth="1"/>
    <col min="10249" max="10249" width="13.44140625" style="13" customWidth="1"/>
    <col min="10250" max="10250" width="1.44140625" style="13" customWidth="1"/>
    <col min="10251" max="10251" width="13.44140625" style="13" customWidth="1"/>
    <col min="10252" max="10252" width="1" style="13" customWidth="1"/>
    <col min="10253" max="10253" width="3.44140625" style="13" customWidth="1"/>
    <col min="10254" max="10254" width="11.44140625" style="13" bestFit="1" customWidth="1"/>
    <col min="10255" max="10255" width="1.5546875" style="13" customWidth="1"/>
    <col min="10256" max="10256" width="11.44140625" style="13" bestFit="1" customWidth="1"/>
    <col min="10257" max="10257" width="2.5546875" style="13" customWidth="1"/>
    <col min="10258" max="10258" width="11.44140625" style="13" bestFit="1" customWidth="1"/>
    <col min="10259" max="10259" width="2" style="13" customWidth="1"/>
    <col min="10260" max="10260" width="11.44140625" style="13" bestFit="1" customWidth="1"/>
    <col min="10261" max="10261" width="2.5546875" style="13" customWidth="1"/>
    <col min="10262" max="10262" width="12.44140625" style="13" bestFit="1" customWidth="1"/>
    <col min="10263" max="10263" width="2" style="13" customWidth="1"/>
    <col min="10264" max="10264" width="10.5546875" style="13" bestFit="1" customWidth="1"/>
    <col min="10265" max="10265" width="2.5546875" style="13" customWidth="1"/>
    <col min="10266" max="10266" width="12.44140625" style="13" bestFit="1" customWidth="1"/>
    <col min="10267" max="10267" width="2.44140625" style="13" customWidth="1"/>
    <col min="10268" max="10497" width="10.5546875" style="13"/>
    <col min="10498" max="10498" width="48.5546875" style="13" customWidth="1"/>
    <col min="10499" max="10499" width="7.5546875" style="13" customWidth="1"/>
    <col min="10500" max="10500" width="1.5546875" style="13" customWidth="1"/>
    <col min="10501" max="10501" width="13.44140625" style="13" customWidth="1"/>
    <col min="10502" max="10502" width="1.44140625" style="13" customWidth="1"/>
    <col min="10503" max="10503" width="13.44140625" style="13" customWidth="1"/>
    <col min="10504" max="10504" width="1.44140625" style="13" customWidth="1"/>
    <col min="10505" max="10505" width="13.44140625" style="13" customWidth="1"/>
    <col min="10506" max="10506" width="1.44140625" style="13" customWidth="1"/>
    <col min="10507" max="10507" width="13.44140625" style="13" customWidth="1"/>
    <col min="10508" max="10508" width="1" style="13" customWidth="1"/>
    <col min="10509" max="10509" width="3.44140625" style="13" customWidth="1"/>
    <col min="10510" max="10510" width="11.44140625" style="13" bestFit="1" customWidth="1"/>
    <col min="10511" max="10511" width="1.5546875" style="13" customWidth="1"/>
    <col min="10512" max="10512" width="11.44140625" style="13" bestFit="1" customWidth="1"/>
    <col min="10513" max="10513" width="2.5546875" style="13" customWidth="1"/>
    <col min="10514" max="10514" width="11.44140625" style="13" bestFit="1" customWidth="1"/>
    <col min="10515" max="10515" width="2" style="13" customWidth="1"/>
    <col min="10516" max="10516" width="11.44140625" style="13" bestFit="1" customWidth="1"/>
    <col min="10517" max="10517" width="2.5546875" style="13" customWidth="1"/>
    <col min="10518" max="10518" width="12.44140625" style="13" bestFit="1" customWidth="1"/>
    <col min="10519" max="10519" width="2" style="13" customWidth="1"/>
    <col min="10520" max="10520" width="10.5546875" style="13" bestFit="1" customWidth="1"/>
    <col min="10521" max="10521" width="2.5546875" style="13" customWidth="1"/>
    <col min="10522" max="10522" width="12.44140625" style="13" bestFit="1" customWidth="1"/>
    <col min="10523" max="10523" width="2.44140625" style="13" customWidth="1"/>
    <col min="10524" max="10753" width="10.5546875" style="13"/>
    <col min="10754" max="10754" width="48.5546875" style="13" customWidth="1"/>
    <col min="10755" max="10755" width="7.5546875" style="13" customWidth="1"/>
    <col min="10756" max="10756" width="1.5546875" style="13" customWidth="1"/>
    <col min="10757" max="10757" width="13.44140625" style="13" customWidth="1"/>
    <col min="10758" max="10758" width="1.44140625" style="13" customWidth="1"/>
    <col min="10759" max="10759" width="13.44140625" style="13" customWidth="1"/>
    <col min="10760" max="10760" width="1.44140625" style="13" customWidth="1"/>
    <col min="10761" max="10761" width="13.44140625" style="13" customWidth="1"/>
    <col min="10762" max="10762" width="1.44140625" style="13" customWidth="1"/>
    <col min="10763" max="10763" width="13.44140625" style="13" customWidth="1"/>
    <col min="10764" max="10764" width="1" style="13" customWidth="1"/>
    <col min="10765" max="10765" width="3.44140625" style="13" customWidth="1"/>
    <col min="10766" max="10766" width="11.44140625" style="13" bestFit="1" customWidth="1"/>
    <col min="10767" max="10767" width="1.5546875" style="13" customWidth="1"/>
    <col min="10768" max="10768" width="11.44140625" style="13" bestFit="1" customWidth="1"/>
    <col min="10769" max="10769" width="2.5546875" style="13" customWidth="1"/>
    <col min="10770" max="10770" width="11.44140625" style="13" bestFit="1" customWidth="1"/>
    <col min="10771" max="10771" width="2" style="13" customWidth="1"/>
    <col min="10772" max="10772" width="11.44140625" style="13" bestFit="1" customWidth="1"/>
    <col min="10773" max="10773" width="2.5546875" style="13" customWidth="1"/>
    <col min="10774" max="10774" width="12.44140625" style="13" bestFit="1" customWidth="1"/>
    <col min="10775" max="10775" width="2" style="13" customWidth="1"/>
    <col min="10776" max="10776" width="10.5546875" style="13" bestFit="1" customWidth="1"/>
    <col min="10777" max="10777" width="2.5546875" style="13" customWidth="1"/>
    <col min="10778" max="10778" width="12.44140625" style="13" bestFit="1" customWidth="1"/>
    <col min="10779" max="10779" width="2.44140625" style="13" customWidth="1"/>
    <col min="10780" max="11009" width="10.5546875" style="13"/>
    <col min="11010" max="11010" width="48.5546875" style="13" customWidth="1"/>
    <col min="11011" max="11011" width="7.5546875" style="13" customWidth="1"/>
    <col min="11012" max="11012" width="1.5546875" style="13" customWidth="1"/>
    <col min="11013" max="11013" width="13.44140625" style="13" customWidth="1"/>
    <col min="11014" max="11014" width="1.44140625" style="13" customWidth="1"/>
    <col min="11015" max="11015" width="13.44140625" style="13" customWidth="1"/>
    <col min="11016" max="11016" width="1.44140625" style="13" customWidth="1"/>
    <col min="11017" max="11017" width="13.44140625" style="13" customWidth="1"/>
    <col min="11018" max="11018" width="1.44140625" style="13" customWidth="1"/>
    <col min="11019" max="11019" width="13.44140625" style="13" customWidth="1"/>
    <col min="11020" max="11020" width="1" style="13" customWidth="1"/>
    <col min="11021" max="11021" width="3.44140625" style="13" customWidth="1"/>
    <col min="11022" max="11022" width="11.44140625" style="13" bestFit="1" customWidth="1"/>
    <col min="11023" max="11023" width="1.5546875" style="13" customWidth="1"/>
    <col min="11024" max="11024" width="11.44140625" style="13" bestFit="1" customWidth="1"/>
    <col min="11025" max="11025" width="2.5546875" style="13" customWidth="1"/>
    <col min="11026" max="11026" width="11.44140625" style="13" bestFit="1" customWidth="1"/>
    <col min="11027" max="11027" width="2" style="13" customWidth="1"/>
    <col min="11028" max="11028" width="11.44140625" style="13" bestFit="1" customWidth="1"/>
    <col min="11029" max="11029" width="2.5546875" style="13" customWidth="1"/>
    <col min="11030" max="11030" width="12.44140625" style="13" bestFit="1" customWidth="1"/>
    <col min="11031" max="11031" width="2" style="13" customWidth="1"/>
    <col min="11032" max="11032" width="10.5546875" style="13" bestFit="1" customWidth="1"/>
    <col min="11033" max="11033" width="2.5546875" style="13" customWidth="1"/>
    <col min="11034" max="11034" width="12.44140625" style="13" bestFit="1" customWidth="1"/>
    <col min="11035" max="11035" width="2.44140625" style="13" customWidth="1"/>
    <col min="11036" max="11265" width="10.5546875" style="13"/>
    <col min="11266" max="11266" width="48.5546875" style="13" customWidth="1"/>
    <col min="11267" max="11267" width="7.5546875" style="13" customWidth="1"/>
    <col min="11268" max="11268" width="1.5546875" style="13" customWidth="1"/>
    <col min="11269" max="11269" width="13.44140625" style="13" customWidth="1"/>
    <col min="11270" max="11270" width="1.44140625" style="13" customWidth="1"/>
    <col min="11271" max="11271" width="13.44140625" style="13" customWidth="1"/>
    <col min="11272" max="11272" width="1.44140625" style="13" customWidth="1"/>
    <col min="11273" max="11273" width="13.44140625" style="13" customWidth="1"/>
    <col min="11274" max="11274" width="1.44140625" style="13" customWidth="1"/>
    <col min="11275" max="11275" width="13.44140625" style="13" customWidth="1"/>
    <col min="11276" max="11276" width="1" style="13" customWidth="1"/>
    <col min="11277" max="11277" width="3.44140625" style="13" customWidth="1"/>
    <col min="11278" max="11278" width="11.44140625" style="13" bestFit="1" customWidth="1"/>
    <col min="11279" max="11279" width="1.5546875" style="13" customWidth="1"/>
    <col min="11280" max="11280" width="11.44140625" style="13" bestFit="1" customWidth="1"/>
    <col min="11281" max="11281" width="2.5546875" style="13" customWidth="1"/>
    <col min="11282" max="11282" width="11.44140625" style="13" bestFit="1" customWidth="1"/>
    <col min="11283" max="11283" width="2" style="13" customWidth="1"/>
    <col min="11284" max="11284" width="11.44140625" style="13" bestFit="1" customWidth="1"/>
    <col min="11285" max="11285" width="2.5546875" style="13" customWidth="1"/>
    <col min="11286" max="11286" width="12.44140625" style="13" bestFit="1" customWidth="1"/>
    <col min="11287" max="11287" width="2" style="13" customWidth="1"/>
    <col min="11288" max="11288" width="10.5546875" style="13" bestFit="1" customWidth="1"/>
    <col min="11289" max="11289" width="2.5546875" style="13" customWidth="1"/>
    <col min="11290" max="11290" width="12.44140625" style="13" bestFit="1" customWidth="1"/>
    <col min="11291" max="11291" width="2.44140625" style="13" customWidth="1"/>
    <col min="11292" max="11521" width="10.5546875" style="13"/>
    <col min="11522" max="11522" width="48.5546875" style="13" customWidth="1"/>
    <col min="11523" max="11523" width="7.5546875" style="13" customWidth="1"/>
    <col min="11524" max="11524" width="1.5546875" style="13" customWidth="1"/>
    <col min="11525" max="11525" width="13.44140625" style="13" customWidth="1"/>
    <col min="11526" max="11526" width="1.44140625" style="13" customWidth="1"/>
    <col min="11527" max="11527" width="13.44140625" style="13" customWidth="1"/>
    <col min="11528" max="11528" width="1.44140625" style="13" customWidth="1"/>
    <col min="11529" max="11529" width="13.44140625" style="13" customWidth="1"/>
    <col min="11530" max="11530" width="1.44140625" style="13" customWidth="1"/>
    <col min="11531" max="11531" width="13.44140625" style="13" customWidth="1"/>
    <col min="11532" max="11532" width="1" style="13" customWidth="1"/>
    <col min="11533" max="11533" width="3.44140625" style="13" customWidth="1"/>
    <col min="11534" max="11534" width="11.44140625" style="13" bestFit="1" customWidth="1"/>
    <col min="11535" max="11535" width="1.5546875" style="13" customWidth="1"/>
    <col min="11536" max="11536" width="11.44140625" style="13" bestFit="1" customWidth="1"/>
    <col min="11537" max="11537" width="2.5546875" style="13" customWidth="1"/>
    <col min="11538" max="11538" width="11.44140625" style="13" bestFit="1" customWidth="1"/>
    <col min="11539" max="11539" width="2" style="13" customWidth="1"/>
    <col min="11540" max="11540" width="11.44140625" style="13" bestFit="1" customWidth="1"/>
    <col min="11541" max="11541" width="2.5546875" style="13" customWidth="1"/>
    <col min="11542" max="11542" width="12.44140625" style="13" bestFit="1" customWidth="1"/>
    <col min="11543" max="11543" width="2" style="13" customWidth="1"/>
    <col min="11544" max="11544" width="10.5546875" style="13" bestFit="1" customWidth="1"/>
    <col min="11545" max="11545" width="2.5546875" style="13" customWidth="1"/>
    <col min="11546" max="11546" width="12.44140625" style="13" bestFit="1" customWidth="1"/>
    <col min="11547" max="11547" width="2.44140625" style="13" customWidth="1"/>
    <col min="11548" max="11777" width="10.5546875" style="13"/>
    <col min="11778" max="11778" width="48.5546875" style="13" customWidth="1"/>
    <col min="11779" max="11779" width="7.5546875" style="13" customWidth="1"/>
    <col min="11780" max="11780" width="1.5546875" style="13" customWidth="1"/>
    <col min="11781" max="11781" width="13.44140625" style="13" customWidth="1"/>
    <col min="11782" max="11782" width="1.44140625" style="13" customWidth="1"/>
    <col min="11783" max="11783" width="13.44140625" style="13" customWidth="1"/>
    <col min="11784" max="11784" width="1.44140625" style="13" customWidth="1"/>
    <col min="11785" max="11785" width="13.44140625" style="13" customWidth="1"/>
    <col min="11786" max="11786" width="1.44140625" style="13" customWidth="1"/>
    <col min="11787" max="11787" width="13.44140625" style="13" customWidth="1"/>
    <col min="11788" max="11788" width="1" style="13" customWidth="1"/>
    <col min="11789" max="11789" width="3.44140625" style="13" customWidth="1"/>
    <col min="11790" max="11790" width="11.44140625" style="13" bestFit="1" customWidth="1"/>
    <col min="11791" max="11791" width="1.5546875" style="13" customWidth="1"/>
    <col min="11792" max="11792" width="11.44140625" style="13" bestFit="1" customWidth="1"/>
    <col min="11793" max="11793" width="2.5546875" style="13" customWidth="1"/>
    <col min="11794" max="11794" width="11.44140625" style="13" bestFit="1" customWidth="1"/>
    <col min="11795" max="11795" width="2" style="13" customWidth="1"/>
    <col min="11796" max="11796" width="11.44140625" style="13" bestFit="1" customWidth="1"/>
    <col min="11797" max="11797" width="2.5546875" style="13" customWidth="1"/>
    <col min="11798" max="11798" width="12.44140625" style="13" bestFit="1" customWidth="1"/>
    <col min="11799" max="11799" width="2" style="13" customWidth="1"/>
    <col min="11800" max="11800" width="10.5546875" style="13" bestFit="1" customWidth="1"/>
    <col min="11801" max="11801" width="2.5546875" style="13" customWidth="1"/>
    <col min="11802" max="11802" width="12.44140625" style="13" bestFit="1" customWidth="1"/>
    <col min="11803" max="11803" width="2.44140625" style="13" customWidth="1"/>
    <col min="11804" max="12033" width="10.5546875" style="13"/>
    <col min="12034" max="12034" width="48.5546875" style="13" customWidth="1"/>
    <col min="12035" max="12035" width="7.5546875" style="13" customWidth="1"/>
    <col min="12036" max="12036" width="1.5546875" style="13" customWidth="1"/>
    <col min="12037" max="12037" width="13.44140625" style="13" customWidth="1"/>
    <col min="12038" max="12038" width="1.44140625" style="13" customWidth="1"/>
    <col min="12039" max="12039" width="13.44140625" style="13" customWidth="1"/>
    <col min="12040" max="12040" width="1.44140625" style="13" customWidth="1"/>
    <col min="12041" max="12041" width="13.44140625" style="13" customWidth="1"/>
    <col min="12042" max="12042" width="1.44140625" style="13" customWidth="1"/>
    <col min="12043" max="12043" width="13.44140625" style="13" customWidth="1"/>
    <col min="12044" max="12044" width="1" style="13" customWidth="1"/>
    <col min="12045" max="12045" width="3.44140625" style="13" customWidth="1"/>
    <col min="12046" max="12046" width="11.44140625" style="13" bestFit="1" customWidth="1"/>
    <col min="12047" max="12047" width="1.5546875" style="13" customWidth="1"/>
    <col min="12048" max="12048" width="11.44140625" style="13" bestFit="1" customWidth="1"/>
    <col min="12049" max="12049" width="2.5546875" style="13" customWidth="1"/>
    <col min="12050" max="12050" width="11.44140625" style="13" bestFit="1" customWidth="1"/>
    <col min="12051" max="12051" width="2" style="13" customWidth="1"/>
    <col min="12052" max="12052" width="11.44140625" style="13" bestFit="1" customWidth="1"/>
    <col min="12053" max="12053" width="2.5546875" style="13" customWidth="1"/>
    <col min="12054" max="12054" width="12.44140625" style="13" bestFit="1" customWidth="1"/>
    <col min="12055" max="12055" width="2" style="13" customWidth="1"/>
    <col min="12056" max="12056" width="10.5546875" style="13" bestFit="1" customWidth="1"/>
    <col min="12057" max="12057" width="2.5546875" style="13" customWidth="1"/>
    <col min="12058" max="12058" width="12.44140625" style="13" bestFit="1" customWidth="1"/>
    <col min="12059" max="12059" width="2.44140625" style="13" customWidth="1"/>
    <col min="12060" max="12289" width="10.5546875" style="13"/>
    <col min="12290" max="12290" width="48.5546875" style="13" customWidth="1"/>
    <col min="12291" max="12291" width="7.5546875" style="13" customWidth="1"/>
    <col min="12292" max="12292" width="1.5546875" style="13" customWidth="1"/>
    <col min="12293" max="12293" width="13.44140625" style="13" customWidth="1"/>
    <col min="12294" max="12294" width="1.44140625" style="13" customWidth="1"/>
    <col min="12295" max="12295" width="13.44140625" style="13" customWidth="1"/>
    <col min="12296" max="12296" width="1.44140625" style="13" customWidth="1"/>
    <col min="12297" max="12297" width="13.44140625" style="13" customWidth="1"/>
    <col min="12298" max="12298" width="1.44140625" style="13" customWidth="1"/>
    <col min="12299" max="12299" width="13.44140625" style="13" customWidth="1"/>
    <col min="12300" max="12300" width="1" style="13" customWidth="1"/>
    <col min="12301" max="12301" width="3.44140625" style="13" customWidth="1"/>
    <col min="12302" max="12302" width="11.44140625" style="13" bestFit="1" customWidth="1"/>
    <col min="12303" max="12303" width="1.5546875" style="13" customWidth="1"/>
    <col min="12304" max="12304" width="11.44140625" style="13" bestFit="1" customWidth="1"/>
    <col min="12305" max="12305" width="2.5546875" style="13" customWidth="1"/>
    <col min="12306" max="12306" width="11.44140625" style="13" bestFit="1" customWidth="1"/>
    <col min="12307" max="12307" width="2" style="13" customWidth="1"/>
    <col min="12308" max="12308" width="11.44140625" style="13" bestFit="1" customWidth="1"/>
    <col min="12309" max="12309" width="2.5546875" style="13" customWidth="1"/>
    <col min="12310" max="12310" width="12.44140625" style="13" bestFit="1" customWidth="1"/>
    <col min="12311" max="12311" width="2" style="13" customWidth="1"/>
    <col min="12312" max="12312" width="10.5546875" style="13" bestFit="1" customWidth="1"/>
    <col min="12313" max="12313" width="2.5546875" style="13" customWidth="1"/>
    <col min="12314" max="12314" width="12.44140625" style="13" bestFit="1" customWidth="1"/>
    <col min="12315" max="12315" width="2.44140625" style="13" customWidth="1"/>
    <col min="12316" max="12545" width="10.5546875" style="13"/>
    <col min="12546" max="12546" width="48.5546875" style="13" customWidth="1"/>
    <col min="12547" max="12547" width="7.5546875" style="13" customWidth="1"/>
    <col min="12548" max="12548" width="1.5546875" style="13" customWidth="1"/>
    <col min="12549" max="12549" width="13.44140625" style="13" customWidth="1"/>
    <col min="12550" max="12550" width="1.44140625" style="13" customWidth="1"/>
    <col min="12551" max="12551" width="13.44140625" style="13" customWidth="1"/>
    <col min="12552" max="12552" width="1.44140625" style="13" customWidth="1"/>
    <col min="12553" max="12553" width="13.44140625" style="13" customWidth="1"/>
    <col min="12554" max="12554" width="1.44140625" style="13" customWidth="1"/>
    <col min="12555" max="12555" width="13.44140625" style="13" customWidth="1"/>
    <col min="12556" max="12556" width="1" style="13" customWidth="1"/>
    <col min="12557" max="12557" width="3.44140625" style="13" customWidth="1"/>
    <col min="12558" max="12558" width="11.44140625" style="13" bestFit="1" customWidth="1"/>
    <col min="12559" max="12559" width="1.5546875" style="13" customWidth="1"/>
    <col min="12560" max="12560" width="11.44140625" style="13" bestFit="1" customWidth="1"/>
    <col min="12561" max="12561" width="2.5546875" style="13" customWidth="1"/>
    <col min="12562" max="12562" width="11.44140625" style="13" bestFit="1" customWidth="1"/>
    <col min="12563" max="12563" width="2" style="13" customWidth="1"/>
    <col min="12564" max="12564" width="11.44140625" style="13" bestFit="1" customWidth="1"/>
    <col min="12565" max="12565" width="2.5546875" style="13" customWidth="1"/>
    <col min="12566" max="12566" width="12.44140625" style="13" bestFit="1" customWidth="1"/>
    <col min="12567" max="12567" width="2" style="13" customWidth="1"/>
    <col min="12568" max="12568" width="10.5546875" style="13" bestFit="1" customWidth="1"/>
    <col min="12569" max="12569" width="2.5546875" style="13" customWidth="1"/>
    <col min="12570" max="12570" width="12.44140625" style="13" bestFit="1" customWidth="1"/>
    <col min="12571" max="12571" width="2.44140625" style="13" customWidth="1"/>
    <col min="12572" max="12801" width="10.5546875" style="13"/>
    <col min="12802" max="12802" width="48.5546875" style="13" customWidth="1"/>
    <col min="12803" max="12803" width="7.5546875" style="13" customWidth="1"/>
    <col min="12804" max="12804" width="1.5546875" style="13" customWidth="1"/>
    <col min="12805" max="12805" width="13.44140625" style="13" customWidth="1"/>
    <col min="12806" max="12806" width="1.44140625" style="13" customWidth="1"/>
    <col min="12807" max="12807" width="13.44140625" style="13" customWidth="1"/>
    <col min="12808" max="12808" width="1.44140625" style="13" customWidth="1"/>
    <col min="12809" max="12809" width="13.44140625" style="13" customWidth="1"/>
    <col min="12810" max="12810" width="1.44140625" style="13" customWidth="1"/>
    <col min="12811" max="12811" width="13.44140625" style="13" customWidth="1"/>
    <col min="12812" max="12812" width="1" style="13" customWidth="1"/>
    <col min="12813" max="12813" width="3.44140625" style="13" customWidth="1"/>
    <col min="12814" max="12814" width="11.44140625" style="13" bestFit="1" customWidth="1"/>
    <col min="12815" max="12815" width="1.5546875" style="13" customWidth="1"/>
    <col min="12816" max="12816" width="11.44140625" style="13" bestFit="1" customWidth="1"/>
    <col min="12817" max="12817" width="2.5546875" style="13" customWidth="1"/>
    <col min="12818" max="12818" width="11.44140625" style="13" bestFit="1" customWidth="1"/>
    <col min="12819" max="12819" width="2" style="13" customWidth="1"/>
    <col min="12820" max="12820" width="11.44140625" style="13" bestFit="1" customWidth="1"/>
    <col min="12821" max="12821" width="2.5546875" style="13" customWidth="1"/>
    <col min="12822" max="12822" width="12.44140625" style="13" bestFit="1" customWidth="1"/>
    <col min="12823" max="12823" width="2" style="13" customWidth="1"/>
    <col min="12824" max="12824" width="10.5546875" style="13" bestFit="1" customWidth="1"/>
    <col min="12825" max="12825" width="2.5546875" style="13" customWidth="1"/>
    <col min="12826" max="12826" width="12.44140625" style="13" bestFit="1" customWidth="1"/>
    <col min="12827" max="12827" width="2.44140625" style="13" customWidth="1"/>
    <col min="12828" max="13057" width="10.5546875" style="13"/>
    <col min="13058" max="13058" width="48.5546875" style="13" customWidth="1"/>
    <col min="13059" max="13059" width="7.5546875" style="13" customWidth="1"/>
    <col min="13060" max="13060" width="1.5546875" style="13" customWidth="1"/>
    <col min="13061" max="13061" width="13.44140625" style="13" customWidth="1"/>
    <col min="13062" max="13062" width="1.44140625" style="13" customWidth="1"/>
    <col min="13063" max="13063" width="13.44140625" style="13" customWidth="1"/>
    <col min="13064" max="13064" width="1.44140625" style="13" customWidth="1"/>
    <col min="13065" max="13065" width="13.44140625" style="13" customWidth="1"/>
    <col min="13066" max="13066" width="1.44140625" style="13" customWidth="1"/>
    <col min="13067" max="13067" width="13.44140625" style="13" customWidth="1"/>
    <col min="13068" max="13068" width="1" style="13" customWidth="1"/>
    <col min="13069" max="13069" width="3.44140625" style="13" customWidth="1"/>
    <col min="13070" max="13070" width="11.44140625" style="13" bestFit="1" customWidth="1"/>
    <col min="13071" max="13071" width="1.5546875" style="13" customWidth="1"/>
    <col min="13072" max="13072" width="11.44140625" style="13" bestFit="1" customWidth="1"/>
    <col min="13073" max="13073" width="2.5546875" style="13" customWidth="1"/>
    <col min="13074" max="13074" width="11.44140625" style="13" bestFit="1" customWidth="1"/>
    <col min="13075" max="13075" width="2" style="13" customWidth="1"/>
    <col min="13076" max="13076" width="11.44140625" style="13" bestFit="1" customWidth="1"/>
    <col min="13077" max="13077" width="2.5546875" style="13" customWidth="1"/>
    <col min="13078" max="13078" width="12.44140625" style="13" bestFit="1" customWidth="1"/>
    <col min="13079" max="13079" width="2" style="13" customWidth="1"/>
    <col min="13080" max="13080" width="10.5546875" style="13" bestFit="1" customWidth="1"/>
    <col min="13081" max="13081" width="2.5546875" style="13" customWidth="1"/>
    <col min="13082" max="13082" width="12.44140625" style="13" bestFit="1" customWidth="1"/>
    <col min="13083" max="13083" width="2.44140625" style="13" customWidth="1"/>
    <col min="13084" max="13313" width="10.5546875" style="13"/>
    <col min="13314" max="13314" width="48.5546875" style="13" customWidth="1"/>
    <col min="13315" max="13315" width="7.5546875" style="13" customWidth="1"/>
    <col min="13316" max="13316" width="1.5546875" style="13" customWidth="1"/>
    <col min="13317" max="13317" width="13.44140625" style="13" customWidth="1"/>
    <col min="13318" max="13318" width="1.44140625" style="13" customWidth="1"/>
    <col min="13319" max="13319" width="13.44140625" style="13" customWidth="1"/>
    <col min="13320" max="13320" width="1.44140625" style="13" customWidth="1"/>
    <col min="13321" max="13321" width="13.44140625" style="13" customWidth="1"/>
    <col min="13322" max="13322" width="1.44140625" style="13" customWidth="1"/>
    <col min="13323" max="13323" width="13.44140625" style="13" customWidth="1"/>
    <col min="13324" max="13324" width="1" style="13" customWidth="1"/>
    <col min="13325" max="13325" width="3.44140625" style="13" customWidth="1"/>
    <col min="13326" max="13326" width="11.44140625" style="13" bestFit="1" customWidth="1"/>
    <col min="13327" max="13327" width="1.5546875" style="13" customWidth="1"/>
    <col min="13328" max="13328" width="11.44140625" style="13" bestFit="1" customWidth="1"/>
    <col min="13329" max="13329" width="2.5546875" style="13" customWidth="1"/>
    <col min="13330" max="13330" width="11.44140625" style="13" bestFit="1" customWidth="1"/>
    <col min="13331" max="13331" width="2" style="13" customWidth="1"/>
    <col min="13332" max="13332" width="11.44140625" style="13" bestFit="1" customWidth="1"/>
    <col min="13333" max="13333" width="2.5546875" style="13" customWidth="1"/>
    <col min="13334" max="13334" width="12.44140625" style="13" bestFit="1" customWidth="1"/>
    <col min="13335" max="13335" width="2" style="13" customWidth="1"/>
    <col min="13336" max="13336" width="10.5546875" style="13" bestFit="1" customWidth="1"/>
    <col min="13337" max="13337" width="2.5546875" style="13" customWidth="1"/>
    <col min="13338" max="13338" width="12.44140625" style="13" bestFit="1" customWidth="1"/>
    <col min="13339" max="13339" width="2.44140625" style="13" customWidth="1"/>
    <col min="13340" max="13569" width="10.5546875" style="13"/>
    <col min="13570" max="13570" width="48.5546875" style="13" customWidth="1"/>
    <col min="13571" max="13571" width="7.5546875" style="13" customWidth="1"/>
    <col min="13572" max="13572" width="1.5546875" style="13" customWidth="1"/>
    <col min="13573" max="13573" width="13.44140625" style="13" customWidth="1"/>
    <col min="13574" max="13574" width="1.44140625" style="13" customWidth="1"/>
    <col min="13575" max="13575" width="13.44140625" style="13" customWidth="1"/>
    <col min="13576" max="13576" width="1.44140625" style="13" customWidth="1"/>
    <col min="13577" max="13577" width="13.44140625" style="13" customWidth="1"/>
    <col min="13578" max="13578" width="1.44140625" style="13" customWidth="1"/>
    <col min="13579" max="13579" width="13.44140625" style="13" customWidth="1"/>
    <col min="13580" max="13580" width="1" style="13" customWidth="1"/>
    <col min="13581" max="13581" width="3.44140625" style="13" customWidth="1"/>
    <col min="13582" max="13582" width="11.44140625" style="13" bestFit="1" customWidth="1"/>
    <col min="13583" max="13583" width="1.5546875" style="13" customWidth="1"/>
    <col min="13584" max="13584" width="11.44140625" style="13" bestFit="1" customWidth="1"/>
    <col min="13585" max="13585" width="2.5546875" style="13" customWidth="1"/>
    <col min="13586" max="13586" width="11.44140625" style="13" bestFit="1" customWidth="1"/>
    <col min="13587" max="13587" width="2" style="13" customWidth="1"/>
    <col min="13588" max="13588" width="11.44140625" style="13" bestFit="1" customWidth="1"/>
    <col min="13589" max="13589" width="2.5546875" style="13" customWidth="1"/>
    <col min="13590" max="13590" width="12.44140625" style="13" bestFit="1" customWidth="1"/>
    <col min="13591" max="13591" width="2" style="13" customWidth="1"/>
    <col min="13592" max="13592" width="10.5546875" style="13" bestFit="1" customWidth="1"/>
    <col min="13593" max="13593" width="2.5546875" style="13" customWidth="1"/>
    <col min="13594" max="13594" width="12.44140625" style="13" bestFit="1" customWidth="1"/>
    <col min="13595" max="13595" width="2.44140625" style="13" customWidth="1"/>
    <col min="13596" max="13825" width="10.5546875" style="13"/>
    <col min="13826" max="13826" width="48.5546875" style="13" customWidth="1"/>
    <col min="13827" max="13827" width="7.5546875" style="13" customWidth="1"/>
    <col min="13828" max="13828" width="1.5546875" style="13" customWidth="1"/>
    <col min="13829" max="13829" width="13.44140625" style="13" customWidth="1"/>
    <col min="13830" max="13830" width="1.44140625" style="13" customWidth="1"/>
    <col min="13831" max="13831" width="13.44140625" style="13" customWidth="1"/>
    <col min="13832" max="13832" width="1.44140625" style="13" customWidth="1"/>
    <col min="13833" max="13833" width="13.44140625" style="13" customWidth="1"/>
    <col min="13834" max="13834" width="1.44140625" style="13" customWidth="1"/>
    <col min="13835" max="13835" width="13.44140625" style="13" customWidth="1"/>
    <col min="13836" max="13836" width="1" style="13" customWidth="1"/>
    <col min="13837" max="13837" width="3.44140625" style="13" customWidth="1"/>
    <col min="13838" max="13838" width="11.44140625" style="13" bestFit="1" customWidth="1"/>
    <col min="13839" max="13839" width="1.5546875" style="13" customWidth="1"/>
    <col min="13840" max="13840" width="11.44140625" style="13" bestFit="1" customWidth="1"/>
    <col min="13841" max="13841" width="2.5546875" style="13" customWidth="1"/>
    <col min="13842" max="13842" width="11.44140625" style="13" bestFit="1" customWidth="1"/>
    <col min="13843" max="13843" width="2" style="13" customWidth="1"/>
    <col min="13844" max="13844" width="11.44140625" style="13" bestFit="1" customWidth="1"/>
    <col min="13845" max="13845" width="2.5546875" style="13" customWidth="1"/>
    <col min="13846" max="13846" width="12.44140625" style="13" bestFit="1" customWidth="1"/>
    <col min="13847" max="13847" width="2" style="13" customWidth="1"/>
    <col min="13848" max="13848" width="10.5546875" style="13" bestFit="1" customWidth="1"/>
    <col min="13849" max="13849" width="2.5546875" style="13" customWidth="1"/>
    <col min="13850" max="13850" width="12.44140625" style="13" bestFit="1" customWidth="1"/>
    <col min="13851" max="13851" width="2.44140625" style="13" customWidth="1"/>
    <col min="13852" max="14081" width="10.5546875" style="13"/>
    <col min="14082" max="14082" width="48.5546875" style="13" customWidth="1"/>
    <col min="14083" max="14083" width="7.5546875" style="13" customWidth="1"/>
    <col min="14084" max="14084" width="1.5546875" style="13" customWidth="1"/>
    <col min="14085" max="14085" width="13.44140625" style="13" customWidth="1"/>
    <col min="14086" max="14086" width="1.44140625" style="13" customWidth="1"/>
    <col min="14087" max="14087" width="13.44140625" style="13" customWidth="1"/>
    <col min="14088" max="14088" width="1.44140625" style="13" customWidth="1"/>
    <col min="14089" max="14089" width="13.44140625" style="13" customWidth="1"/>
    <col min="14090" max="14090" width="1.44140625" style="13" customWidth="1"/>
    <col min="14091" max="14091" width="13.44140625" style="13" customWidth="1"/>
    <col min="14092" max="14092" width="1" style="13" customWidth="1"/>
    <col min="14093" max="14093" width="3.44140625" style="13" customWidth="1"/>
    <col min="14094" max="14094" width="11.44140625" style="13" bestFit="1" customWidth="1"/>
    <col min="14095" max="14095" width="1.5546875" style="13" customWidth="1"/>
    <col min="14096" max="14096" width="11.44140625" style="13" bestFit="1" customWidth="1"/>
    <col min="14097" max="14097" width="2.5546875" style="13" customWidth="1"/>
    <col min="14098" max="14098" width="11.44140625" style="13" bestFit="1" customWidth="1"/>
    <col min="14099" max="14099" width="2" style="13" customWidth="1"/>
    <col min="14100" max="14100" width="11.44140625" style="13" bestFit="1" customWidth="1"/>
    <col min="14101" max="14101" width="2.5546875" style="13" customWidth="1"/>
    <col min="14102" max="14102" width="12.44140625" style="13" bestFit="1" customWidth="1"/>
    <col min="14103" max="14103" width="2" style="13" customWidth="1"/>
    <col min="14104" max="14104" width="10.5546875" style="13" bestFit="1" customWidth="1"/>
    <col min="14105" max="14105" width="2.5546875" style="13" customWidth="1"/>
    <col min="14106" max="14106" width="12.44140625" style="13" bestFit="1" customWidth="1"/>
    <col min="14107" max="14107" width="2.44140625" style="13" customWidth="1"/>
    <col min="14108" max="14337" width="10.5546875" style="13"/>
    <col min="14338" max="14338" width="48.5546875" style="13" customWidth="1"/>
    <col min="14339" max="14339" width="7.5546875" style="13" customWidth="1"/>
    <col min="14340" max="14340" width="1.5546875" style="13" customWidth="1"/>
    <col min="14341" max="14341" width="13.44140625" style="13" customWidth="1"/>
    <col min="14342" max="14342" width="1.44140625" style="13" customWidth="1"/>
    <col min="14343" max="14343" width="13.44140625" style="13" customWidth="1"/>
    <col min="14344" max="14344" width="1.44140625" style="13" customWidth="1"/>
    <col min="14345" max="14345" width="13.44140625" style="13" customWidth="1"/>
    <col min="14346" max="14346" width="1.44140625" style="13" customWidth="1"/>
    <col min="14347" max="14347" width="13.44140625" style="13" customWidth="1"/>
    <col min="14348" max="14348" width="1" style="13" customWidth="1"/>
    <col min="14349" max="14349" width="3.44140625" style="13" customWidth="1"/>
    <col min="14350" max="14350" width="11.44140625" style="13" bestFit="1" customWidth="1"/>
    <col min="14351" max="14351" width="1.5546875" style="13" customWidth="1"/>
    <col min="14352" max="14352" width="11.44140625" style="13" bestFit="1" customWidth="1"/>
    <col min="14353" max="14353" width="2.5546875" style="13" customWidth="1"/>
    <col min="14354" max="14354" width="11.44140625" style="13" bestFit="1" customWidth="1"/>
    <col min="14355" max="14355" width="2" style="13" customWidth="1"/>
    <col min="14356" max="14356" width="11.44140625" style="13" bestFit="1" customWidth="1"/>
    <col min="14357" max="14357" width="2.5546875" style="13" customWidth="1"/>
    <col min="14358" max="14358" width="12.44140625" style="13" bestFit="1" customWidth="1"/>
    <col min="14359" max="14359" width="2" style="13" customWidth="1"/>
    <col min="14360" max="14360" width="10.5546875" style="13" bestFit="1" customWidth="1"/>
    <col min="14361" max="14361" width="2.5546875" style="13" customWidth="1"/>
    <col min="14362" max="14362" width="12.44140625" style="13" bestFit="1" customWidth="1"/>
    <col min="14363" max="14363" width="2.44140625" style="13" customWidth="1"/>
    <col min="14364" max="14593" width="10.5546875" style="13"/>
    <col min="14594" max="14594" width="48.5546875" style="13" customWidth="1"/>
    <col min="14595" max="14595" width="7.5546875" style="13" customWidth="1"/>
    <col min="14596" max="14596" width="1.5546875" style="13" customWidth="1"/>
    <col min="14597" max="14597" width="13.44140625" style="13" customWidth="1"/>
    <col min="14598" max="14598" width="1.44140625" style="13" customWidth="1"/>
    <col min="14599" max="14599" width="13.44140625" style="13" customWidth="1"/>
    <col min="14600" max="14600" width="1.44140625" style="13" customWidth="1"/>
    <col min="14601" max="14601" width="13.44140625" style="13" customWidth="1"/>
    <col min="14602" max="14602" width="1.44140625" style="13" customWidth="1"/>
    <col min="14603" max="14603" width="13.44140625" style="13" customWidth="1"/>
    <col min="14604" max="14604" width="1" style="13" customWidth="1"/>
    <col min="14605" max="14605" width="3.44140625" style="13" customWidth="1"/>
    <col min="14606" max="14606" width="11.44140625" style="13" bestFit="1" customWidth="1"/>
    <col min="14607" max="14607" width="1.5546875" style="13" customWidth="1"/>
    <col min="14608" max="14608" width="11.44140625" style="13" bestFit="1" customWidth="1"/>
    <col min="14609" max="14609" width="2.5546875" style="13" customWidth="1"/>
    <col min="14610" max="14610" width="11.44140625" style="13" bestFit="1" customWidth="1"/>
    <col min="14611" max="14611" width="2" style="13" customWidth="1"/>
    <col min="14612" max="14612" width="11.44140625" style="13" bestFit="1" customWidth="1"/>
    <col min="14613" max="14613" width="2.5546875" style="13" customWidth="1"/>
    <col min="14614" max="14614" width="12.44140625" style="13" bestFit="1" customWidth="1"/>
    <col min="14615" max="14615" width="2" style="13" customWidth="1"/>
    <col min="14616" max="14616" width="10.5546875" style="13" bestFit="1" customWidth="1"/>
    <col min="14617" max="14617" width="2.5546875" style="13" customWidth="1"/>
    <col min="14618" max="14618" width="12.44140625" style="13" bestFit="1" customWidth="1"/>
    <col min="14619" max="14619" width="2.44140625" style="13" customWidth="1"/>
    <col min="14620" max="14849" width="10.5546875" style="13"/>
    <col min="14850" max="14850" width="48.5546875" style="13" customWidth="1"/>
    <col min="14851" max="14851" width="7.5546875" style="13" customWidth="1"/>
    <col min="14852" max="14852" width="1.5546875" style="13" customWidth="1"/>
    <col min="14853" max="14853" width="13.44140625" style="13" customWidth="1"/>
    <col min="14854" max="14854" width="1.44140625" style="13" customWidth="1"/>
    <col min="14855" max="14855" width="13.44140625" style="13" customWidth="1"/>
    <col min="14856" max="14856" width="1.44140625" style="13" customWidth="1"/>
    <col min="14857" max="14857" width="13.44140625" style="13" customWidth="1"/>
    <col min="14858" max="14858" width="1.44140625" style="13" customWidth="1"/>
    <col min="14859" max="14859" width="13.44140625" style="13" customWidth="1"/>
    <col min="14860" max="14860" width="1" style="13" customWidth="1"/>
    <col min="14861" max="14861" width="3.44140625" style="13" customWidth="1"/>
    <col min="14862" max="14862" width="11.44140625" style="13" bestFit="1" customWidth="1"/>
    <col min="14863" max="14863" width="1.5546875" style="13" customWidth="1"/>
    <col min="14864" max="14864" width="11.44140625" style="13" bestFit="1" customWidth="1"/>
    <col min="14865" max="14865" width="2.5546875" style="13" customWidth="1"/>
    <col min="14866" max="14866" width="11.44140625" style="13" bestFit="1" customWidth="1"/>
    <col min="14867" max="14867" width="2" style="13" customWidth="1"/>
    <col min="14868" max="14868" width="11.44140625" style="13" bestFit="1" customWidth="1"/>
    <col min="14869" max="14869" width="2.5546875" style="13" customWidth="1"/>
    <col min="14870" max="14870" width="12.44140625" style="13" bestFit="1" customWidth="1"/>
    <col min="14871" max="14871" width="2" style="13" customWidth="1"/>
    <col min="14872" max="14872" width="10.5546875" style="13" bestFit="1" customWidth="1"/>
    <col min="14873" max="14873" width="2.5546875" style="13" customWidth="1"/>
    <col min="14874" max="14874" width="12.44140625" style="13" bestFit="1" customWidth="1"/>
    <col min="14875" max="14875" width="2.44140625" style="13" customWidth="1"/>
    <col min="14876" max="15105" width="10.5546875" style="13"/>
    <col min="15106" max="15106" width="48.5546875" style="13" customWidth="1"/>
    <col min="15107" max="15107" width="7.5546875" style="13" customWidth="1"/>
    <col min="15108" max="15108" width="1.5546875" style="13" customWidth="1"/>
    <col min="15109" max="15109" width="13.44140625" style="13" customWidth="1"/>
    <col min="15110" max="15110" width="1.44140625" style="13" customWidth="1"/>
    <col min="15111" max="15111" width="13.44140625" style="13" customWidth="1"/>
    <col min="15112" max="15112" width="1.44140625" style="13" customWidth="1"/>
    <col min="15113" max="15113" width="13.44140625" style="13" customWidth="1"/>
    <col min="15114" max="15114" width="1.44140625" style="13" customWidth="1"/>
    <col min="15115" max="15115" width="13.44140625" style="13" customWidth="1"/>
    <col min="15116" max="15116" width="1" style="13" customWidth="1"/>
    <col min="15117" max="15117" width="3.44140625" style="13" customWidth="1"/>
    <col min="15118" max="15118" width="11.44140625" style="13" bestFit="1" customWidth="1"/>
    <col min="15119" max="15119" width="1.5546875" style="13" customWidth="1"/>
    <col min="15120" max="15120" width="11.44140625" style="13" bestFit="1" customWidth="1"/>
    <col min="15121" max="15121" width="2.5546875" style="13" customWidth="1"/>
    <col min="15122" max="15122" width="11.44140625" style="13" bestFit="1" customWidth="1"/>
    <col min="15123" max="15123" width="2" style="13" customWidth="1"/>
    <col min="15124" max="15124" width="11.44140625" style="13" bestFit="1" customWidth="1"/>
    <col min="15125" max="15125" width="2.5546875" style="13" customWidth="1"/>
    <col min="15126" max="15126" width="12.44140625" style="13" bestFit="1" customWidth="1"/>
    <col min="15127" max="15127" width="2" style="13" customWidth="1"/>
    <col min="15128" max="15128" width="10.5546875" style="13" bestFit="1" customWidth="1"/>
    <col min="15129" max="15129" width="2.5546875" style="13" customWidth="1"/>
    <col min="15130" max="15130" width="12.44140625" style="13" bestFit="1" customWidth="1"/>
    <col min="15131" max="15131" width="2.44140625" style="13" customWidth="1"/>
    <col min="15132" max="15361" width="10.5546875" style="13"/>
    <col min="15362" max="15362" width="48.5546875" style="13" customWidth="1"/>
    <col min="15363" max="15363" width="7.5546875" style="13" customWidth="1"/>
    <col min="15364" max="15364" width="1.5546875" style="13" customWidth="1"/>
    <col min="15365" max="15365" width="13.44140625" style="13" customWidth="1"/>
    <col min="15366" max="15366" width="1.44140625" style="13" customWidth="1"/>
    <col min="15367" max="15367" width="13.44140625" style="13" customWidth="1"/>
    <col min="15368" max="15368" width="1.44140625" style="13" customWidth="1"/>
    <col min="15369" max="15369" width="13.44140625" style="13" customWidth="1"/>
    <col min="15370" max="15370" width="1.44140625" style="13" customWidth="1"/>
    <col min="15371" max="15371" width="13.44140625" style="13" customWidth="1"/>
    <col min="15372" max="15372" width="1" style="13" customWidth="1"/>
    <col min="15373" max="15373" width="3.44140625" style="13" customWidth="1"/>
    <col min="15374" max="15374" width="11.44140625" style="13" bestFit="1" customWidth="1"/>
    <col min="15375" max="15375" width="1.5546875" style="13" customWidth="1"/>
    <col min="15376" max="15376" width="11.44140625" style="13" bestFit="1" customWidth="1"/>
    <col min="15377" max="15377" width="2.5546875" style="13" customWidth="1"/>
    <col min="15378" max="15378" width="11.44140625" style="13" bestFit="1" customWidth="1"/>
    <col min="15379" max="15379" width="2" style="13" customWidth="1"/>
    <col min="15380" max="15380" width="11.44140625" style="13" bestFit="1" customWidth="1"/>
    <col min="15381" max="15381" width="2.5546875" style="13" customWidth="1"/>
    <col min="15382" max="15382" width="12.44140625" style="13" bestFit="1" customWidth="1"/>
    <col min="15383" max="15383" width="2" style="13" customWidth="1"/>
    <col min="15384" max="15384" width="10.5546875" style="13" bestFit="1" customWidth="1"/>
    <col min="15385" max="15385" width="2.5546875" style="13" customWidth="1"/>
    <col min="15386" max="15386" width="12.44140625" style="13" bestFit="1" customWidth="1"/>
    <col min="15387" max="15387" width="2.44140625" style="13" customWidth="1"/>
    <col min="15388" max="15617" width="10.5546875" style="13"/>
    <col min="15618" max="15618" width="48.5546875" style="13" customWidth="1"/>
    <col min="15619" max="15619" width="7.5546875" style="13" customWidth="1"/>
    <col min="15620" max="15620" width="1.5546875" style="13" customWidth="1"/>
    <col min="15621" max="15621" width="13.44140625" style="13" customWidth="1"/>
    <col min="15622" max="15622" width="1.44140625" style="13" customWidth="1"/>
    <col min="15623" max="15623" width="13.44140625" style="13" customWidth="1"/>
    <col min="15624" max="15624" width="1.44140625" style="13" customWidth="1"/>
    <col min="15625" max="15625" width="13.44140625" style="13" customWidth="1"/>
    <col min="15626" max="15626" width="1.44140625" style="13" customWidth="1"/>
    <col min="15627" max="15627" width="13.44140625" style="13" customWidth="1"/>
    <col min="15628" max="15628" width="1" style="13" customWidth="1"/>
    <col min="15629" max="15629" width="3.44140625" style="13" customWidth="1"/>
    <col min="15630" max="15630" width="11.44140625" style="13" bestFit="1" customWidth="1"/>
    <col min="15631" max="15631" width="1.5546875" style="13" customWidth="1"/>
    <col min="15632" max="15632" width="11.44140625" style="13" bestFit="1" customWidth="1"/>
    <col min="15633" max="15633" width="2.5546875" style="13" customWidth="1"/>
    <col min="15634" max="15634" width="11.44140625" style="13" bestFit="1" customWidth="1"/>
    <col min="15635" max="15635" width="2" style="13" customWidth="1"/>
    <col min="15636" max="15636" width="11.44140625" style="13" bestFit="1" customWidth="1"/>
    <col min="15637" max="15637" width="2.5546875" style="13" customWidth="1"/>
    <col min="15638" max="15638" width="12.44140625" style="13" bestFit="1" customWidth="1"/>
    <col min="15639" max="15639" width="2" style="13" customWidth="1"/>
    <col min="15640" max="15640" width="10.5546875" style="13" bestFit="1" customWidth="1"/>
    <col min="15641" max="15641" width="2.5546875" style="13" customWidth="1"/>
    <col min="15642" max="15642" width="12.44140625" style="13" bestFit="1" customWidth="1"/>
    <col min="15643" max="15643" width="2.44140625" style="13" customWidth="1"/>
    <col min="15644" max="15873" width="10.5546875" style="13"/>
    <col min="15874" max="15874" width="48.5546875" style="13" customWidth="1"/>
    <col min="15875" max="15875" width="7.5546875" style="13" customWidth="1"/>
    <col min="15876" max="15876" width="1.5546875" style="13" customWidth="1"/>
    <col min="15877" max="15877" width="13.44140625" style="13" customWidth="1"/>
    <col min="15878" max="15878" width="1.44140625" style="13" customWidth="1"/>
    <col min="15879" max="15879" width="13.44140625" style="13" customWidth="1"/>
    <col min="15880" max="15880" width="1.44140625" style="13" customWidth="1"/>
    <col min="15881" max="15881" width="13.44140625" style="13" customWidth="1"/>
    <col min="15882" max="15882" width="1.44140625" style="13" customWidth="1"/>
    <col min="15883" max="15883" width="13.44140625" style="13" customWidth="1"/>
    <col min="15884" max="15884" width="1" style="13" customWidth="1"/>
    <col min="15885" max="15885" width="3.44140625" style="13" customWidth="1"/>
    <col min="15886" max="15886" width="11.44140625" style="13" bestFit="1" customWidth="1"/>
    <col min="15887" max="15887" width="1.5546875" style="13" customWidth="1"/>
    <col min="15888" max="15888" width="11.44140625" style="13" bestFit="1" customWidth="1"/>
    <col min="15889" max="15889" width="2.5546875" style="13" customWidth="1"/>
    <col min="15890" max="15890" width="11.44140625" style="13" bestFit="1" customWidth="1"/>
    <col min="15891" max="15891" width="2" style="13" customWidth="1"/>
    <col min="15892" max="15892" width="11.44140625" style="13" bestFit="1" customWidth="1"/>
    <col min="15893" max="15893" width="2.5546875" style="13" customWidth="1"/>
    <col min="15894" max="15894" width="12.44140625" style="13" bestFit="1" customWidth="1"/>
    <col min="15895" max="15895" width="2" style="13" customWidth="1"/>
    <col min="15896" max="15896" width="10.5546875" style="13" bestFit="1" customWidth="1"/>
    <col min="15897" max="15897" width="2.5546875" style="13" customWidth="1"/>
    <col min="15898" max="15898" width="12.44140625" style="13" bestFit="1" customWidth="1"/>
    <col min="15899" max="15899" width="2.44140625" style="13" customWidth="1"/>
    <col min="15900" max="16129" width="10.5546875" style="13"/>
    <col min="16130" max="16130" width="48.5546875" style="13" customWidth="1"/>
    <col min="16131" max="16131" width="7.5546875" style="13" customWidth="1"/>
    <col min="16132" max="16132" width="1.5546875" style="13" customWidth="1"/>
    <col min="16133" max="16133" width="13.44140625" style="13" customWidth="1"/>
    <col min="16134" max="16134" width="1.44140625" style="13" customWidth="1"/>
    <col min="16135" max="16135" width="13.44140625" style="13" customWidth="1"/>
    <col min="16136" max="16136" width="1.44140625" style="13" customWidth="1"/>
    <col min="16137" max="16137" width="13.44140625" style="13" customWidth="1"/>
    <col min="16138" max="16138" width="1.44140625" style="13" customWidth="1"/>
    <col min="16139" max="16139" width="13.44140625" style="13" customWidth="1"/>
    <col min="16140" max="16140" width="1" style="13" customWidth="1"/>
    <col min="16141" max="16141" width="3.44140625" style="13" customWidth="1"/>
    <col min="16142" max="16142" width="11.44140625" style="13" bestFit="1" customWidth="1"/>
    <col min="16143" max="16143" width="1.5546875" style="13" customWidth="1"/>
    <col min="16144" max="16144" width="11.44140625" style="13" bestFit="1" customWidth="1"/>
    <col min="16145" max="16145" width="2.5546875" style="13" customWidth="1"/>
    <col min="16146" max="16146" width="11.44140625" style="13" bestFit="1" customWidth="1"/>
    <col min="16147" max="16147" width="2" style="13" customWidth="1"/>
    <col min="16148" max="16148" width="11.44140625" style="13" bestFit="1" customWidth="1"/>
    <col min="16149" max="16149" width="2.5546875" style="13" customWidth="1"/>
    <col min="16150" max="16150" width="12.44140625" style="13" bestFit="1" customWidth="1"/>
    <col min="16151" max="16151" width="2" style="13" customWidth="1"/>
    <col min="16152" max="16152" width="10.5546875" style="13" bestFit="1" customWidth="1"/>
    <col min="16153" max="16153" width="2.5546875" style="13" customWidth="1"/>
    <col min="16154" max="16154" width="12.44140625" style="13" bestFit="1" customWidth="1"/>
    <col min="16155" max="16155" width="2.44140625" style="13" customWidth="1"/>
    <col min="16156" max="16384" width="10.5546875" style="13"/>
  </cols>
  <sheetData>
    <row r="1" spans="1:10" ht="24" customHeight="1">
      <c r="A1" s="260" t="s">
        <v>0</v>
      </c>
      <c r="B1" s="247"/>
      <c r="C1" s="19"/>
      <c r="D1" s="209"/>
      <c r="E1" s="209"/>
      <c r="F1" s="209"/>
      <c r="G1" s="209"/>
      <c r="H1" s="209"/>
      <c r="I1" s="209"/>
    </row>
    <row r="2" spans="1:10" ht="24" customHeight="1">
      <c r="A2" s="260" t="s">
        <v>1</v>
      </c>
      <c r="B2" s="248"/>
      <c r="C2" s="22"/>
      <c r="D2" s="210"/>
      <c r="E2" s="210"/>
      <c r="F2" s="210"/>
      <c r="G2" s="210"/>
      <c r="H2" s="209"/>
      <c r="I2" s="209"/>
    </row>
    <row r="3" spans="1:10" ht="24" customHeight="1">
      <c r="A3" s="259" t="s">
        <v>193</v>
      </c>
      <c r="B3" s="248"/>
      <c r="C3" s="22"/>
      <c r="D3" s="210"/>
      <c r="E3" s="210"/>
      <c r="F3" s="210"/>
      <c r="G3" s="210"/>
      <c r="H3" s="209"/>
      <c r="I3" s="209"/>
    </row>
    <row r="4" spans="1:10" ht="24" customHeight="1">
      <c r="A4" s="175"/>
      <c r="B4" s="211" t="s">
        <v>4</v>
      </c>
      <c r="C4" s="175"/>
      <c r="D4" s="268" t="s">
        <v>2</v>
      </c>
      <c r="E4" s="268"/>
      <c r="F4" s="268"/>
      <c r="G4" s="212"/>
      <c r="H4" s="268" t="s">
        <v>3</v>
      </c>
      <c r="I4" s="268"/>
      <c r="J4" s="268"/>
    </row>
    <row r="5" spans="1:10" ht="24" customHeight="1">
      <c r="A5" s="175"/>
      <c r="C5" s="175"/>
      <c r="D5" s="255">
        <v>2564</v>
      </c>
      <c r="E5" s="137"/>
      <c r="F5" s="255">
        <v>2563</v>
      </c>
      <c r="G5" s="178"/>
      <c r="H5" s="255">
        <v>2564</v>
      </c>
      <c r="I5" s="137"/>
      <c r="J5" s="255">
        <v>2563</v>
      </c>
    </row>
    <row r="6" spans="1:10" ht="24" customHeight="1">
      <c r="A6" s="15"/>
      <c r="B6" s="250"/>
      <c r="C6" s="175"/>
      <c r="D6" s="269" t="s">
        <v>183</v>
      </c>
      <c r="E6" s="269"/>
      <c r="F6" s="269"/>
      <c r="G6" s="269"/>
      <c r="H6" s="269"/>
      <c r="I6" s="269"/>
      <c r="J6" s="269"/>
    </row>
    <row r="7" spans="1:10" ht="24" customHeight="1">
      <c r="A7" s="15" t="s">
        <v>165</v>
      </c>
      <c r="B7" s="250"/>
      <c r="C7" s="175"/>
      <c r="D7" s="245"/>
      <c r="E7" s="245"/>
      <c r="F7" s="245"/>
      <c r="G7" s="245"/>
      <c r="H7" s="245"/>
      <c r="I7" s="245"/>
      <c r="J7" s="245"/>
    </row>
    <row r="8" spans="1:10" ht="24" customHeight="1">
      <c r="A8" s="64" t="s">
        <v>5</v>
      </c>
    </row>
    <row r="9" spans="1:10" ht="24" customHeight="1">
      <c r="A9" s="13" t="s">
        <v>6</v>
      </c>
      <c r="C9" s="2"/>
      <c r="D9" s="213">
        <v>679371</v>
      </c>
      <c r="E9" s="76"/>
      <c r="F9" s="214">
        <v>653414</v>
      </c>
      <c r="H9" s="213">
        <v>560277</v>
      </c>
      <c r="J9" s="214">
        <v>520131</v>
      </c>
    </row>
    <row r="10" spans="1:10" ht="24" customHeight="1">
      <c r="A10" s="13" t="s">
        <v>7</v>
      </c>
      <c r="C10" s="2"/>
      <c r="D10" s="215">
        <v>13494</v>
      </c>
      <c r="E10" s="76"/>
      <c r="F10" s="214">
        <v>11219</v>
      </c>
      <c r="H10" s="215">
        <v>19440</v>
      </c>
      <c r="J10" s="214">
        <v>10253</v>
      </c>
    </row>
    <row r="11" spans="1:10" ht="24" customHeight="1">
      <c r="A11" s="13" t="s">
        <v>171</v>
      </c>
      <c r="C11" s="2"/>
      <c r="D11" s="215">
        <v>40870</v>
      </c>
      <c r="E11" s="76"/>
      <c r="F11" s="214">
        <v>28461</v>
      </c>
      <c r="H11" s="215">
        <v>43858</v>
      </c>
      <c r="J11" s="214">
        <v>38082</v>
      </c>
    </row>
    <row r="12" spans="1:10" ht="24" customHeight="1">
      <c r="A12" s="15" t="s">
        <v>8</v>
      </c>
      <c r="C12" s="2"/>
      <c r="D12" s="216">
        <f>SUM(D9:D11)</f>
        <v>733735</v>
      </c>
      <c r="E12" s="73"/>
      <c r="F12" s="216">
        <f>SUM(F9:F11)</f>
        <v>693094</v>
      </c>
      <c r="G12" s="85"/>
      <c r="H12" s="216">
        <f>SUM(H9:H11)</f>
        <v>623575</v>
      </c>
      <c r="I12" s="85"/>
      <c r="J12" s="216">
        <f>SUM(J9:J11)</f>
        <v>568466</v>
      </c>
    </row>
    <row r="13" spans="1:10" ht="24" customHeight="1">
      <c r="A13" s="15"/>
      <c r="C13" s="2"/>
      <c r="D13" s="215"/>
      <c r="E13" s="76"/>
      <c r="F13" s="215"/>
      <c r="H13" s="215"/>
      <c r="J13" s="215"/>
    </row>
    <row r="14" spans="1:10" ht="24" customHeight="1">
      <c r="A14" s="64" t="s">
        <v>9</v>
      </c>
      <c r="C14" s="2"/>
      <c r="D14" s="83"/>
      <c r="E14" s="76"/>
      <c r="F14" s="83"/>
      <c r="H14" s="83"/>
      <c r="J14" s="83"/>
    </row>
    <row r="15" spans="1:10" ht="24" customHeight="1">
      <c r="A15" s="13" t="s">
        <v>10</v>
      </c>
      <c r="C15" s="2"/>
      <c r="D15" s="217">
        <v>388566</v>
      </c>
      <c r="E15" s="76"/>
      <c r="F15" s="214">
        <v>426078</v>
      </c>
      <c r="H15" s="217">
        <v>331541</v>
      </c>
      <c r="J15" s="214">
        <v>338437</v>
      </c>
    </row>
    <row r="16" spans="1:10" ht="24" customHeight="1">
      <c r="A16" s="13" t="s">
        <v>143</v>
      </c>
      <c r="C16" s="2"/>
      <c r="D16" s="217">
        <v>182717</v>
      </c>
      <c r="E16" s="76"/>
      <c r="F16" s="214">
        <v>135987</v>
      </c>
      <c r="H16" s="217">
        <v>126299</v>
      </c>
      <c r="J16" s="214">
        <v>103387</v>
      </c>
    </row>
    <row r="17" spans="1:10" ht="24" customHeight="1">
      <c r="A17" s="13" t="s">
        <v>11</v>
      </c>
      <c r="C17" s="2"/>
      <c r="D17" s="217">
        <v>81628</v>
      </c>
      <c r="E17" s="76"/>
      <c r="F17" s="214">
        <v>62210</v>
      </c>
      <c r="H17" s="217">
        <v>60579</v>
      </c>
      <c r="J17" s="214">
        <v>46914</v>
      </c>
    </row>
    <row r="18" spans="1:10" ht="24" customHeight="1">
      <c r="A18" s="15" t="s">
        <v>12</v>
      </c>
      <c r="C18" s="2"/>
      <c r="D18" s="216">
        <f>SUM(D15:D17)</f>
        <v>652911</v>
      </c>
      <c r="E18" s="73"/>
      <c r="F18" s="216">
        <f>SUM(F15:F17)</f>
        <v>624275</v>
      </c>
      <c r="G18" s="85"/>
      <c r="H18" s="216">
        <f>SUM(H15:H17)</f>
        <v>518419</v>
      </c>
      <c r="I18" s="85"/>
      <c r="J18" s="216">
        <f>SUM(J15:J17)</f>
        <v>488738</v>
      </c>
    </row>
    <row r="19" spans="1:10" ht="24" customHeight="1">
      <c r="A19" s="15" t="s">
        <v>207</v>
      </c>
      <c r="C19" s="2"/>
      <c r="D19" s="81">
        <f>D12-D18</f>
        <v>80824</v>
      </c>
      <c r="E19" s="73"/>
      <c r="F19" s="81">
        <f>F12-F18</f>
        <v>68819</v>
      </c>
      <c r="G19" s="85"/>
      <c r="H19" s="81">
        <f>H12-H18</f>
        <v>105156</v>
      </c>
      <c r="I19" s="85"/>
      <c r="J19" s="81">
        <f>J12-J18</f>
        <v>79728</v>
      </c>
    </row>
    <row r="20" spans="1:10" ht="24" customHeight="1">
      <c r="A20" s="13" t="s">
        <v>214</v>
      </c>
      <c r="B20" s="14">
        <v>8.1999999999999993</v>
      </c>
      <c r="C20" s="2"/>
      <c r="D20" s="213">
        <v>1708</v>
      </c>
      <c r="E20" s="76"/>
      <c r="F20" s="218">
        <v>3003</v>
      </c>
      <c r="H20" s="83">
        <v>0</v>
      </c>
      <c r="J20" s="83">
        <v>0</v>
      </c>
    </row>
    <row r="21" spans="1:10" ht="24" customHeight="1">
      <c r="A21" s="13" t="s">
        <v>158</v>
      </c>
      <c r="C21" s="2"/>
      <c r="D21" s="213">
        <v>-23550</v>
      </c>
      <c r="E21" s="265"/>
      <c r="F21" s="219">
        <v>-28198</v>
      </c>
      <c r="G21" s="227"/>
      <c r="H21" s="213">
        <v>-20208</v>
      </c>
      <c r="I21" s="227"/>
      <c r="J21" s="214">
        <v>-16624</v>
      </c>
    </row>
    <row r="22" spans="1:10" ht="24" customHeight="1">
      <c r="A22" s="15" t="s">
        <v>203</v>
      </c>
      <c r="C22" s="2"/>
      <c r="D22" s="220">
        <f>SUM(D19:D21)</f>
        <v>58982</v>
      </c>
      <c r="E22" s="82">
        <f t="shared" ref="E22" si="0">SUM(E19:E21)</f>
        <v>0</v>
      </c>
      <c r="F22" s="220">
        <f>SUM(F19:F21)</f>
        <v>43624</v>
      </c>
      <c r="G22" s="82">
        <f t="shared" ref="G22:I22" si="1">SUM(G19:G21)</f>
        <v>0</v>
      </c>
      <c r="H22" s="220">
        <f t="shared" si="1"/>
        <v>84948</v>
      </c>
      <c r="I22" s="82">
        <f t="shared" si="1"/>
        <v>0</v>
      </c>
      <c r="J22" s="220">
        <f>SUM(J19:J21)</f>
        <v>63104</v>
      </c>
    </row>
    <row r="23" spans="1:10" ht="24" customHeight="1">
      <c r="A23" s="13" t="s">
        <v>202</v>
      </c>
      <c r="B23" s="14">
        <v>17</v>
      </c>
      <c r="C23" s="2"/>
      <c r="D23" s="213">
        <v>-4172</v>
      </c>
      <c r="E23" s="76"/>
      <c r="F23" s="214">
        <v>-11855</v>
      </c>
      <c r="H23" s="213">
        <v>-8648</v>
      </c>
      <c r="J23" s="214">
        <v>-6308</v>
      </c>
    </row>
    <row r="24" spans="1:10" ht="24" customHeight="1" thickBot="1">
      <c r="A24" s="221" t="s">
        <v>188</v>
      </c>
      <c r="C24" s="2"/>
      <c r="D24" s="80">
        <f>SUM(D22:D23)</f>
        <v>54810</v>
      </c>
      <c r="E24" s="73"/>
      <c r="F24" s="80">
        <f>SUM(F22:F23)</f>
        <v>31769</v>
      </c>
      <c r="G24" s="85"/>
      <c r="H24" s="80">
        <f>SUM(H22:H23)</f>
        <v>76300</v>
      </c>
      <c r="I24" s="85"/>
      <c r="J24" s="80">
        <f>SUM(J22:J23)</f>
        <v>56796</v>
      </c>
    </row>
    <row r="25" spans="1:10" ht="24" customHeight="1" thickTop="1">
      <c r="A25" s="221"/>
      <c r="C25" s="2"/>
      <c r="D25" s="83"/>
      <c r="E25" s="76"/>
      <c r="F25" s="83"/>
      <c r="H25" s="83"/>
      <c r="J25" s="83"/>
    </row>
    <row r="26" spans="1:10" ht="24" customHeight="1">
      <c r="A26" s="222" t="s">
        <v>13</v>
      </c>
      <c r="C26" s="2"/>
      <c r="D26" s="83"/>
      <c r="E26" s="76"/>
      <c r="F26" s="83"/>
      <c r="H26" s="83"/>
      <c r="J26" s="83"/>
    </row>
    <row r="27" spans="1:10" ht="24" customHeight="1">
      <c r="A27" s="223" t="s">
        <v>14</v>
      </c>
      <c r="C27" s="2"/>
      <c r="D27" s="83"/>
      <c r="E27" s="76"/>
      <c r="F27" s="83"/>
      <c r="H27" s="83"/>
      <c r="J27" s="83"/>
    </row>
    <row r="28" spans="1:10" ht="24" customHeight="1">
      <c r="A28" s="224" t="s">
        <v>15</v>
      </c>
      <c r="C28" s="2"/>
      <c r="D28" s="83"/>
      <c r="E28" s="76"/>
      <c r="F28" s="83"/>
      <c r="H28" s="83"/>
      <c r="J28" s="83"/>
    </row>
    <row r="29" spans="1:10" ht="24" customHeight="1">
      <c r="A29" s="224" t="s">
        <v>16</v>
      </c>
      <c r="C29" s="2"/>
      <c r="D29" s="213">
        <f>'Consolidated_31.03.2564'!Z25</f>
        <v>16406</v>
      </c>
      <c r="E29" s="76"/>
      <c r="F29" s="214">
        <v>20260</v>
      </c>
      <c r="H29" s="213">
        <v>0</v>
      </c>
      <c r="J29" s="83">
        <v>0</v>
      </c>
    </row>
    <row r="30" spans="1:10" ht="24" customHeight="1">
      <c r="A30" s="225" t="s">
        <v>184</v>
      </c>
      <c r="C30" s="2"/>
      <c r="D30" s="216">
        <f>SUM(D29:D29)</f>
        <v>16406</v>
      </c>
      <c r="E30" s="73"/>
      <c r="F30" s="216">
        <f>SUM(F29:F29)</f>
        <v>20260</v>
      </c>
      <c r="G30" s="85"/>
      <c r="H30" s="216">
        <f>SUM(H29:H29)</f>
        <v>0</v>
      </c>
      <c r="I30" s="85"/>
      <c r="J30" s="216">
        <f>SUM(J29:J29)</f>
        <v>0</v>
      </c>
    </row>
    <row r="31" spans="1:10" ht="24" customHeight="1">
      <c r="A31" s="221"/>
      <c r="C31" s="2"/>
      <c r="D31" s="81"/>
      <c r="E31" s="73"/>
      <c r="F31" s="81"/>
      <c r="G31" s="85"/>
      <c r="H31" s="81"/>
      <c r="I31" s="85"/>
      <c r="J31" s="81"/>
    </row>
    <row r="32" spans="1:10" ht="24" customHeight="1" thickBot="1">
      <c r="A32" s="225" t="s">
        <v>185</v>
      </c>
      <c r="D32" s="226">
        <f>+D24+D30</f>
        <v>71216</v>
      </c>
      <c r="E32" s="85"/>
      <c r="F32" s="226">
        <f>+F24+F30</f>
        <v>52029</v>
      </c>
      <c r="G32" s="85"/>
      <c r="H32" s="226">
        <f>+H24+H30</f>
        <v>76300</v>
      </c>
      <c r="I32" s="85"/>
      <c r="J32" s="226">
        <f>+J24+J30</f>
        <v>56796</v>
      </c>
    </row>
    <row r="33" spans="1:12" ht="24" customHeight="1" thickTop="1"/>
    <row r="34" spans="1:12" ht="24" customHeight="1">
      <c r="A34" s="65" t="s">
        <v>0</v>
      </c>
      <c r="B34" s="65"/>
      <c r="C34" s="65"/>
      <c r="D34" s="65"/>
      <c r="E34" s="65"/>
      <c r="F34" s="65"/>
      <c r="G34" s="65"/>
      <c r="H34" s="65"/>
      <c r="I34" s="209"/>
    </row>
    <row r="35" spans="1:12" ht="24" customHeight="1">
      <c r="A35" s="65" t="s">
        <v>17</v>
      </c>
      <c r="B35" s="65"/>
      <c r="C35" s="65"/>
      <c r="D35" s="65"/>
      <c r="E35" s="65"/>
      <c r="F35" s="65"/>
      <c r="G35" s="65"/>
      <c r="H35" s="65"/>
      <c r="I35" s="209"/>
    </row>
    <row r="36" spans="1:12" ht="24" customHeight="1">
      <c r="A36" s="202" t="s">
        <v>178</v>
      </c>
      <c r="B36" s="202"/>
      <c r="C36" s="202"/>
      <c r="D36" s="202"/>
      <c r="E36" s="202"/>
      <c r="F36" s="202"/>
      <c r="G36" s="202"/>
      <c r="H36" s="202"/>
      <c r="I36" s="209"/>
    </row>
    <row r="37" spans="1:12" ht="24" customHeight="1">
      <c r="A37" s="175"/>
      <c r="B37" s="211" t="s">
        <v>4</v>
      </c>
      <c r="C37" s="175"/>
      <c r="D37" s="268" t="s">
        <v>2</v>
      </c>
      <c r="E37" s="268"/>
      <c r="F37" s="268"/>
      <c r="G37" s="212"/>
      <c r="H37" s="268" t="s">
        <v>3</v>
      </c>
      <c r="I37" s="268"/>
      <c r="J37" s="268"/>
    </row>
    <row r="38" spans="1:12" ht="24" customHeight="1">
      <c r="A38" s="175"/>
      <c r="C38" s="175"/>
      <c r="D38" s="255">
        <v>2564</v>
      </c>
      <c r="E38" s="137"/>
      <c r="F38" s="255">
        <v>2563</v>
      </c>
      <c r="G38" s="178"/>
      <c r="H38" s="255">
        <v>2564</v>
      </c>
      <c r="I38" s="137"/>
      <c r="J38" s="255">
        <v>2563</v>
      </c>
      <c r="K38" s="227"/>
      <c r="L38" s="227"/>
    </row>
    <row r="39" spans="1:12" ht="24" customHeight="1">
      <c r="A39" s="175"/>
      <c r="B39" s="251"/>
      <c r="C39" s="175"/>
      <c r="D39" s="269" t="s">
        <v>183</v>
      </c>
      <c r="E39" s="269"/>
      <c r="F39" s="269"/>
      <c r="G39" s="269"/>
      <c r="H39" s="269"/>
      <c r="I39" s="269"/>
      <c r="J39" s="269"/>
    </row>
    <row r="40" spans="1:12" ht="24" customHeight="1">
      <c r="A40" s="228" t="s">
        <v>142</v>
      </c>
    </row>
    <row r="41" spans="1:12" ht="24" customHeight="1" thickBot="1">
      <c r="A41" s="36" t="s">
        <v>186</v>
      </c>
      <c r="D41" s="126">
        <f>+D43-D42</f>
        <v>57000</v>
      </c>
      <c r="E41" s="126">
        <f t="shared" ref="E41" si="2">+E43-E42</f>
        <v>0</v>
      </c>
      <c r="F41" s="126">
        <f>+F43-F42</f>
        <v>37959</v>
      </c>
      <c r="H41" s="229">
        <f>H24</f>
        <v>76300</v>
      </c>
      <c r="J41" s="229">
        <v>56796</v>
      </c>
    </row>
    <row r="42" spans="1:12" ht="24" customHeight="1" thickTop="1">
      <c r="A42" s="36" t="s">
        <v>18</v>
      </c>
      <c r="D42" s="213">
        <v>-2190</v>
      </c>
      <c r="F42" s="126">
        <v>-6190</v>
      </c>
    </row>
    <row r="43" spans="1:12" ht="24" customHeight="1" thickBot="1">
      <c r="A43" s="225"/>
      <c r="D43" s="258">
        <f>D24</f>
        <v>54810</v>
      </c>
      <c r="E43" s="85"/>
      <c r="F43" s="230">
        <f>F24</f>
        <v>31769</v>
      </c>
    </row>
    <row r="44" spans="1:12" ht="24" customHeight="1" thickTop="1">
      <c r="A44" s="225"/>
      <c r="D44" s="231"/>
      <c r="F44" s="231"/>
    </row>
    <row r="45" spans="1:12" ht="24" customHeight="1">
      <c r="A45" s="222" t="s">
        <v>19</v>
      </c>
      <c r="B45" s="252"/>
      <c r="C45" s="232"/>
      <c r="D45" s="233"/>
      <c r="E45" s="234"/>
      <c r="F45" s="233"/>
      <c r="G45" s="235"/>
      <c r="H45" s="234"/>
      <c r="I45" s="235"/>
      <c r="J45" s="234"/>
    </row>
    <row r="46" spans="1:12" ht="24" customHeight="1" thickBot="1">
      <c r="A46" s="36" t="s">
        <v>186</v>
      </c>
      <c r="B46" s="252"/>
      <c r="C46" s="232"/>
      <c r="D46" s="213">
        <f>D32-D47</f>
        <v>71561</v>
      </c>
      <c r="E46" s="234"/>
      <c r="F46" s="126">
        <f>'Consolidated_31.03.2564'!V20</f>
        <v>54908</v>
      </c>
      <c r="H46" s="236">
        <f>H32</f>
        <v>76300</v>
      </c>
      <c r="J46" s="236">
        <v>56796</v>
      </c>
    </row>
    <row r="47" spans="1:12" ht="24" customHeight="1" thickTop="1">
      <c r="A47" s="36" t="s">
        <v>18</v>
      </c>
      <c r="B47" s="252"/>
      <c r="C47" s="232"/>
      <c r="D47" s="213">
        <v>-345</v>
      </c>
      <c r="E47" s="234"/>
      <c r="F47" s="126">
        <v>-2879</v>
      </c>
    </row>
    <row r="48" spans="1:12" ht="24" customHeight="1" thickBot="1">
      <c r="A48" s="224"/>
      <c r="B48" s="252"/>
      <c r="C48" s="232"/>
      <c r="D48" s="258">
        <f>D32</f>
        <v>71216</v>
      </c>
      <c r="E48" s="237"/>
      <c r="F48" s="230">
        <f>SUM(F46:F47)</f>
        <v>52029</v>
      </c>
    </row>
    <row r="49" spans="1:10" ht="24" customHeight="1" thickTop="1">
      <c r="A49" s="225"/>
      <c r="D49" s="231"/>
      <c r="F49" s="231"/>
    </row>
    <row r="50" spans="1:10" ht="24" customHeight="1">
      <c r="A50" s="228" t="s">
        <v>204</v>
      </c>
      <c r="B50" s="14">
        <v>18</v>
      </c>
    </row>
    <row r="51" spans="1:10" ht="24" customHeight="1">
      <c r="A51" s="238" t="s">
        <v>205</v>
      </c>
      <c r="D51" s="227"/>
    </row>
    <row r="52" spans="1:10" ht="24" customHeight="1" thickBot="1">
      <c r="A52" s="239" t="s">
        <v>206</v>
      </c>
      <c r="B52" s="64"/>
      <c r="C52" s="15"/>
      <c r="D52" s="253">
        <f>D41/'BS_31.03.2564'!E82</f>
        <v>5.9374999999999997E-2</v>
      </c>
      <c r="E52" s="240"/>
      <c r="F52" s="256">
        <f>F41/'BS_31.03.2564'!G82</f>
        <v>3.9540625000000003E-2</v>
      </c>
      <c r="G52" s="240"/>
      <c r="H52" s="253">
        <f>H46/'BS_31.03.2564'!I82</f>
        <v>7.947916666666667E-2</v>
      </c>
      <c r="I52" s="240"/>
      <c r="J52" s="243">
        <f>J46/'BS_31.03.2564'!K82</f>
        <v>5.91625E-2</v>
      </c>
    </row>
    <row r="53" spans="1:10" ht="24" customHeight="1" thickTop="1">
      <c r="A53" s="239"/>
      <c r="B53" s="64"/>
      <c r="C53" s="15"/>
      <c r="D53" s="241"/>
      <c r="E53" s="85"/>
      <c r="F53" s="242"/>
      <c r="G53" s="85"/>
      <c r="H53" s="241"/>
      <c r="I53" s="85"/>
      <c r="J53" s="242"/>
    </row>
  </sheetData>
  <mergeCells count="6">
    <mergeCell ref="D4:F4"/>
    <mergeCell ref="H4:J4"/>
    <mergeCell ref="D39:J39"/>
    <mergeCell ref="D6:J6"/>
    <mergeCell ref="D37:F37"/>
    <mergeCell ref="H37:J37"/>
  </mergeCells>
  <pageMargins left="0.90551181102362199" right="0.43307086614173201" top="0.511811023622047" bottom="0.31496062992126" header="0.31496062992126" footer="0.31496062992126"/>
  <pageSetup paperSize="9" scale="81" firstPageNumber="5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</sheetPr>
  <dimension ref="A1:AF31"/>
  <sheetViews>
    <sheetView showGridLines="0" view="pageBreakPreview" zoomScale="58" zoomScaleNormal="70" zoomScaleSheetLayoutView="58" workbookViewId="0">
      <selection activeCell="K65" sqref="K65"/>
    </sheetView>
  </sheetViews>
  <sheetFormatPr defaultColWidth="9.44140625" defaultRowHeight="23.25" customHeight="1"/>
  <cols>
    <col min="1" max="1" width="12.5546875" style="25" customWidth="1"/>
    <col min="2" max="2" width="9.5546875" style="25" customWidth="1"/>
    <col min="3" max="3" width="12.109375" style="25" customWidth="1"/>
    <col min="4" max="4" width="3.33203125" style="25" customWidth="1"/>
    <col min="5" max="5" width="0.88671875" style="25" customWidth="1"/>
    <col min="6" max="6" width="13.6640625" style="25" customWidth="1"/>
    <col min="7" max="7" width="1.44140625" style="25" customWidth="1"/>
    <col min="8" max="8" width="10.33203125" style="25" customWidth="1"/>
    <col min="9" max="9" width="1.44140625" style="25" customWidth="1"/>
    <col min="10" max="10" width="12.6640625" style="25" customWidth="1"/>
    <col min="11" max="11" width="1.44140625" style="25" customWidth="1"/>
    <col min="12" max="12" width="16" style="25" customWidth="1"/>
    <col min="13" max="13" width="1.44140625" style="25" customWidth="1"/>
    <col min="14" max="14" width="12" style="25" customWidth="1"/>
    <col min="15" max="15" width="1.44140625" style="25" customWidth="1"/>
    <col min="16" max="16" width="16.33203125" style="25" customWidth="1"/>
    <col min="17" max="17" width="1.44140625" style="25" customWidth="1"/>
    <col min="18" max="18" width="21.33203125" style="25" customWidth="1"/>
    <col min="19" max="19" width="1.5546875" style="44" customWidth="1"/>
    <col min="20" max="20" width="12.44140625" style="25" customWidth="1"/>
    <col min="21" max="21" width="1.5546875" style="25" customWidth="1"/>
    <col min="22" max="22" width="12" style="25" customWidth="1"/>
    <col min="23" max="23" width="1.44140625" style="25" customWidth="1"/>
    <col min="24" max="24" width="16.33203125" style="25" customWidth="1"/>
    <col min="25" max="25" width="1.44140625" style="25" customWidth="1"/>
    <col min="26" max="26" width="12" style="25" customWidth="1"/>
    <col min="27" max="27" width="0.5546875" style="25" customWidth="1"/>
    <col min="28" max="28" width="10.5546875" style="25" bestFit="1" customWidth="1"/>
    <col min="29" max="261" width="9.44140625" style="25"/>
    <col min="262" max="262" width="12.5546875" style="25" customWidth="1"/>
    <col min="263" max="263" width="9.5546875" style="25" customWidth="1"/>
    <col min="264" max="264" width="11.5546875" style="25" customWidth="1"/>
    <col min="265" max="265" width="1.44140625" style="25" customWidth="1"/>
    <col min="266" max="266" width="18.44140625" style="25" customWidth="1"/>
    <col min="267" max="267" width="1.44140625" style="25" customWidth="1"/>
    <col min="268" max="268" width="18.44140625" style="25" customWidth="1"/>
    <col min="269" max="269" width="1.44140625" style="25" customWidth="1"/>
    <col min="270" max="270" width="18.44140625" style="25" customWidth="1"/>
    <col min="271" max="271" width="1.44140625" style="25" customWidth="1"/>
    <col min="272" max="272" width="18.44140625" style="25" customWidth="1"/>
    <col min="273" max="273" width="1.44140625" style="25" customWidth="1"/>
    <col min="274" max="274" width="18.44140625" style="25" customWidth="1"/>
    <col min="275" max="275" width="1.44140625" style="25" customWidth="1"/>
    <col min="276" max="276" width="19.5546875" style="25" customWidth="1"/>
    <col min="277" max="277" width="1.44140625" style="25" customWidth="1"/>
    <col min="278" max="278" width="18.44140625" style="25" customWidth="1"/>
    <col min="279" max="279" width="1.44140625" style="25" customWidth="1"/>
    <col min="280" max="280" width="18.44140625" style="25" customWidth="1"/>
    <col min="281" max="281" width="1.44140625" style="25" customWidth="1"/>
    <col min="282" max="282" width="18.44140625" style="25" customWidth="1"/>
    <col min="283" max="283" width="0.5546875" style="25" customWidth="1"/>
    <col min="284" max="517" width="9.44140625" style="25"/>
    <col min="518" max="518" width="12.5546875" style="25" customWidth="1"/>
    <col min="519" max="519" width="9.5546875" style="25" customWidth="1"/>
    <col min="520" max="520" width="11.5546875" style="25" customWidth="1"/>
    <col min="521" max="521" width="1.44140625" style="25" customWidth="1"/>
    <col min="522" max="522" width="18.44140625" style="25" customWidth="1"/>
    <col min="523" max="523" width="1.44140625" style="25" customWidth="1"/>
    <col min="524" max="524" width="18.44140625" style="25" customWidth="1"/>
    <col min="525" max="525" width="1.44140625" style="25" customWidth="1"/>
    <col min="526" max="526" width="18.44140625" style="25" customWidth="1"/>
    <col min="527" max="527" width="1.44140625" style="25" customWidth="1"/>
    <col min="528" max="528" width="18.44140625" style="25" customWidth="1"/>
    <col min="529" max="529" width="1.44140625" style="25" customWidth="1"/>
    <col min="530" max="530" width="18.44140625" style="25" customWidth="1"/>
    <col min="531" max="531" width="1.44140625" style="25" customWidth="1"/>
    <col min="532" max="532" width="19.5546875" style="25" customWidth="1"/>
    <col min="533" max="533" width="1.44140625" style="25" customWidth="1"/>
    <col min="534" max="534" width="18.44140625" style="25" customWidth="1"/>
    <col min="535" max="535" width="1.44140625" style="25" customWidth="1"/>
    <col min="536" max="536" width="18.44140625" style="25" customWidth="1"/>
    <col min="537" max="537" width="1.44140625" style="25" customWidth="1"/>
    <col min="538" max="538" width="18.44140625" style="25" customWidth="1"/>
    <col min="539" max="539" width="0.5546875" style="25" customWidth="1"/>
    <col min="540" max="773" width="9.44140625" style="25"/>
    <col min="774" max="774" width="12.5546875" style="25" customWidth="1"/>
    <col min="775" max="775" width="9.5546875" style="25" customWidth="1"/>
    <col min="776" max="776" width="11.5546875" style="25" customWidth="1"/>
    <col min="777" max="777" width="1.44140625" style="25" customWidth="1"/>
    <col min="778" max="778" width="18.44140625" style="25" customWidth="1"/>
    <col min="779" max="779" width="1.44140625" style="25" customWidth="1"/>
    <col min="780" max="780" width="18.44140625" style="25" customWidth="1"/>
    <col min="781" max="781" width="1.44140625" style="25" customWidth="1"/>
    <col min="782" max="782" width="18.44140625" style="25" customWidth="1"/>
    <col min="783" max="783" width="1.44140625" style="25" customWidth="1"/>
    <col min="784" max="784" width="18.44140625" style="25" customWidth="1"/>
    <col min="785" max="785" width="1.44140625" style="25" customWidth="1"/>
    <col min="786" max="786" width="18.44140625" style="25" customWidth="1"/>
    <col min="787" max="787" width="1.44140625" style="25" customWidth="1"/>
    <col min="788" max="788" width="19.5546875" style="25" customWidth="1"/>
    <col min="789" max="789" width="1.44140625" style="25" customWidth="1"/>
    <col min="790" max="790" width="18.44140625" style="25" customWidth="1"/>
    <col min="791" max="791" width="1.44140625" style="25" customWidth="1"/>
    <col min="792" max="792" width="18.44140625" style="25" customWidth="1"/>
    <col min="793" max="793" width="1.44140625" style="25" customWidth="1"/>
    <col min="794" max="794" width="18.44140625" style="25" customWidth="1"/>
    <col min="795" max="795" width="0.5546875" style="25" customWidth="1"/>
    <col min="796" max="1029" width="9.44140625" style="25"/>
    <col min="1030" max="1030" width="12.5546875" style="25" customWidth="1"/>
    <col min="1031" max="1031" width="9.5546875" style="25" customWidth="1"/>
    <col min="1032" max="1032" width="11.5546875" style="25" customWidth="1"/>
    <col min="1033" max="1033" width="1.44140625" style="25" customWidth="1"/>
    <col min="1034" max="1034" width="18.44140625" style="25" customWidth="1"/>
    <col min="1035" max="1035" width="1.44140625" style="25" customWidth="1"/>
    <col min="1036" max="1036" width="18.44140625" style="25" customWidth="1"/>
    <col min="1037" max="1037" width="1.44140625" style="25" customWidth="1"/>
    <col min="1038" max="1038" width="18.44140625" style="25" customWidth="1"/>
    <col min="1039" max="1039" width="1.44140625" style="25" customWidth="1"/>
    <col min="1040" max="1040" width="18.44140625" style="25" customWidth="1"/>
    <col min="1041" max="1041" width="1.44140625" style="25" customWidth="1"/>
    <col min="1042" max="1042" width="18.44140625" style="25" customWidth="1"/>
    <col min="1043" max="1043" width="1.44140625" style="25" customWidth="1"/>
    <col min="1044" max="1044" width="19.5546875" style="25" customWidth="1"/>
    <col min="1045" max="1045" width="1.44140625" style="25" customWidth="1"/>
    <col min="1046" max="1046" width="18.44140625" style="25" customWidth="1"/>
    <col min="1047" max="1047" width="1.44140625" style="25" customWidth="1"/>
    <col min="1048" max="1048" width="18.44140625" style="25" customWidth="1"/>
    <col min="1049" max="1049" width="1.44140625" style="25" customWidth="1"/>
    <col min="1050" max="1050" width="18.44140625" style="25" customWidth="1"/>
    <col min="1051" max="1051" width="0.5546875" style="25" customWidth="1"/>
    <col min="1052" max="1285" width="9.44140625" style="25"/>
    <col min="1286" max="1286" width="12.5546875" style="25" customWidth="1"/>
    <col min="1287" max="1287" width="9.5546875" style="25" customWidth="1"/>
    <col min="1288" max="1288" width="11.5546875" style="25" customWidth="1"/>
    <col min="1289" max="1289" width="1.44140625" style="25" customWidth="1"/>
    <col min="1290" max="1290" width="18.44140625" style="25" customWidth="1"/>
    <col min="1291" max="1291" width="1.44140625" style="25" customWidth="1"/>
    <col min="1292" max="1292" width="18.44140625" style="25" customWidth="1"/>
    <col min="1293" max="1293" width="1.44140625" style="25" customWidth="1"/>
    <col min="1294" max="1294" width="18.44140625" style="25" customWidth="1"/>
    <col min="1295" max="1295" width="1.44140625" style="25" customWidth="1"/>
    <col min="1296" max="1296" width="18.44140625" style="25" customWidth="1"/>
    <col min="1297" max="1297" width="1.44140625" style="25" customWidth="1"/>
    <col min="1298" max="1298" width="18.44140625" style="25" customWidth="1"/>
    <col min="1299" max="1299" width="1.44140625" style="25" customWidth="1"/>
    <col min="1300" max="1300" width="19.5546875" style="25" customWidth="1"/>
    <col min="1301" max="1301" width="1.44140625" style="25" customWidth="1"/>
    <col min="1302" max="1302" width="18.44140625" style="25" customWidth="1"/>
    <col min="1303" max="1303" width="1.44140625" style="25" customWidth="1"/>
    <col min="1304" max="1304" width="18.44140625" style="25" customWidth="1"/>
    <col min="1305" max="1305" width="1.44140625" style="25" customWidth="1"/>
    <col min="1306" max="1306" width="18.44140625" style="25" customWidth="1"/>
    <col min="1307" max="1307" width="0.5546875" style="25" customWidth="1"/>
    <col min="1308" max="1541" width="9.44140625" style="25"/>
    <col min="1542" max="1542" width="12.5546875" style="25" customWidth="1"/>
    <col min="1543" max="1543" width="9.5546875" style="25" customWidth="1"/>
    <col min="1544" max="1544" width="11.5546875" style="25" customWidth="1"/>
    <col min="1545" max="1545" width="1.44140625" style="25" customWidth="1"/>
    <col min="1546" max="1546" width="18.44140625" style="25" customWidth="1"/>
    <col min="1547" max="1547" width="1.44140625" style="25" customWidth="1"/>
    <col min="1548" max="1548" width="18.44140625" style="25" customWidth="1"/>
    <col min="1549" max="1549" width="1.44140625" style="25" customWidth="1"/>
    <col min="1550" max="1550" width="18.44140625" style="25" customWidth="1"/>
    <col min="1551" max="1551" width="1.44140625" style="25" customWidth="1"/>
    <col min="1552" max="1552" width="18.44140625" style="25" customWidth="1"/>
    <col min="1553" max="1553" width="1.44140625" style="25" customWidth="1"/>
    <col min="1554" max="1554" width="18.44140625" style="25" customWidth="1"/>
    <col min="1555" max="1555" width="1.44140625" style="25" customWidth="1"/>
    <col min="1556" max="1556" width="19.5546875" style="25" customWidth="1"/>
    <col min="1557" max="1557" width="1.44140625" style="25" customWidth="1"/>
    <col min="1558" max="1558" width="18.44140625" style="25" customWidth="1"/>
    <col min="1559" max="1559" width="1.44140625" style="25" customWidth="1"/>
    <col min="1560" max="1560" width="18.44140625" style="25" customWidth="1"/>
    <col min="1561" max="1561" width="1.44140625" style="25" customWidth="1"/>
    <col min="1562" max="1562" width="18.44140625" style="25" customWidth="1"/>
    <col min="1563" max="1563" width="0.5546875" style="25" customWidth="1"/>
    <col min="1564" max="1797" width="9.44140625" style="25"/>
    <col min="1798" max="1798" width="12.5546875" style="25" customWidth="1"/>
    <col min="1799" max="1799" width="9.5546875" style="25" customWidth="1"/>
    <col min="1800" max="1800" width="11.5546875" style="25" customWidth="1"/>
    <col min="1801" max="1801" width="1.44140625" style="25" customWidth="1"/>
    <col min="1802" max="1802" width="18.44140625" style="25" customWidth="1"/>
    <col min="1803" max="1803" width="1.44140625" style="25" customWidth="1"/>
    <col min="1804" max="1804" width="18.44140625" style="25" customWidth="1"/>
    <col min="1805" max="1805" width="1.44140625" style="25" customWidth="1"/>
    <col min="1806" max="1806" width="18.44140625" style="25" customWidth="1"/>
    <col min="1807" max="1807" width="1.44140625" style="25" customWidth="1"/>
    <col min="1808" max="1808" width="18.44140625" style="25" customWidth="1"/>
    <col min="1809" max="1809" width="1.44140625" style="25" customWidth="1"/>
    <col min="1810" max="1810" width="18.44140625" style="25" customWidth="1"/>
    <col min="1811" max="1811" width="1.44140625" style="25" customWidth="1"/>
    <col min="1812" max="1812" width="19.5546875" style="25" customWidth="1"/>
    <col min="1813" max="1813" width="1.44140625" style="25" customWidth="1"/>
    <col min="1814" max="1814" width="18.44140625" style="25" customWidth="1"/>
    <col min="1815" max="1815" width="1.44140625" style="25" customWidth="1"/>
    <col min="1816" max="1816" width="18.44140625" style="25" customWidth="1"/>
    <col min="1817" max="1817" width="1.44140625" style="25" customWidth="1"/>
    <col min="1818" max="1818" width="18.44140625" style="25" customWidth="1"/>
    <col min="1819" max="1819" width="0.5546875" style="25" customWidth="1"/>
    <col min="1820" max="2053" width="9.44140625" style="25"/>
    <col min="2054" max="2054" width="12.5546875" style="25" customWidth="1"/>
    <col min="2055" max="2055" width="9.5546875" style="25" customWidth="1"/>
    <col min="2056" max="2056" width="11.5546875" style="25" customWidth="1"/>
    <col min="2057" max="2057" width="1.44140625" style="25" customWidth="1"/>
    <col min="2058" max="2058" width="18.44140625" style="25" customWidth="1"/>
    <col min="2059" max="2059" width="1.44140625" style="25" customWidth="1"/>
    <col min="2060" max="2060" width="18.44140625" style="25" customWidth="1"/>
    <col min="2061" max="2061" width="1.44140625" style="25" customWidth="1"/>
    <col min="2062" max="2062" width="18.44140625" style="25" customWidth="1"/>
    <col min="2063" max="2063" width="1.44140625" style="25" customWidth="1"/>
    <col min="2064" max="2064" width="18.44140625" style="25" customWidth="1"/>
    <col min="2065" max="2065" width="1.44140625" style="25" customWidth="1"/>
    <col min="2066" max="2066" width="18.44140625" style="25" customWidth="1"/>
    <col min="2067" max="2067" width="1.44140625" style="25" customWidth="1"/>
    <col min="2068" max="2068" width="19.5546875" style="25" customWidth="1"/>
    <col min="2069" max="2069" width="1.44140625" style="25" customWidth="1"/>
    <col min="2070" max="2070" width="18.44140625" style="25" customWidth="1"/>
    <col min="2071" max="2071" width="1.44140625" style="25" customWidth="1"/>
    <col min="2072" max="2072" width="18.44140625" style="25" customWidth="1"/>
    <col min="2073" max="2073" width="1.44140625" style="25" customWidth="1"/>
    <col min="2074" max="2074" width="18.44140625" style="25" customWidth="1"/>
    <col min="2075" max="2075" width="0.5546875" style="25" customWidth="1"/>
    <col min="2076" max="2309" width="9.44140625" style="25"/>
    <col min="2310" max="2310" width="12.5546875" style="25" customWidth="1"/>
    <col min="2311" max="2311" width="9.5546875" style="25" customWidth="1"/>
    <col min="2312" max="2312" width="11.5546875" style="25" customWidth="1"/>
    <col min="2313" max="2313" width="1.44140625" style="25" customWidth="1"/>
    <col min="2314" max="2314" width="18.44140625" style="25" customWidth="1"/>
    <col min="2315" max="2315" width="1.44140625" style="25" customWidth="1"/>
    <col min="2316" max="2316" width="18.44140625" style="25" customWidth="1"/>
    <col min="2317" max="2317" width="1.44140625" style="25" customWidth="1"/>
    <col min="2318" max="2318" width="18.44140625" style="25" customWidth="1"/>
    <col min="2319" max="2319" width="1.44140625" style="25" customWidth="1"/>
    <col min="2320" max="2320" width="18.44140625" style="25" customWidth="1"/>
    <col min="2321" max="2321" width="1.44140625" style="25" customWidth="1"/>
    <col min="2322" max="2322" width="18.44140625" style="25" customWidth="1"/>
    <col min="2323" max="2323" width="1.44140625" style="25" customWidth="1"/>
    <col min="2324" max="2324" width="19.5546875" style="25" customWidth="1"/>
    <col min="2325" max="2325" width="1.44140625" style="25" customWidth="1"/>
    <col min="2326" max="2326" width="18.44140625" style="25" customWidth="1"/>
    <col min="2327" max="2327" width="1.44140625" style="25" customWidth="1"/>
    <col min="2328" max="2328" width="18.44140625" style="25" customWidth="1"/>
    <col min="2329" max="2329" width="1.44140625" style="25" customWidth="1"/>
    <col min="2330" max="2330" width="18.44140625" style="25" customWidth="1"/>
    <col min="2331" max="2331" width="0.5546875" style="25" customWidth="1"/>
    <col min="2332" max="2565" width="9.44140625" style="25"/>
    <col min="2566" max="2566" width="12.5546875" style="25" customWidth="1"/>
    <col min="2567" max="2567" width="9.5546875" style="25" customWidth="1"/>
    <col min="2568" max="2568" width="11.5546875" style="25" customWidth="1"/>
    <col min="2569" max="2569" width="1.44140625" style="25" customWidth="1"/>
    <col min="2570" max="2570" width="18.44140625" style="25" customWidth="1"/>
    <col min="2571" max="2571" width="1.44140625" style="25" customWidth="1"/>
    <col min="2572" max="2572" width="18.44140625" style="25" customWidth="1"/>
    <col min="2573" max="2573" width="1.44140625" style="25" customWidth="1"/>
    <col min="2574" max="2574" width="18.44140625" style="25" customWidth="1"/>
    <col min="2575" max="2575" width="1.44140625" style="25" customWidth="1"/>
    <col min="2576" max="2576" width="18.44140625" style="25" customWidth="1"/>
    <col min="2577" max="2577" width="1.44140625" style="25" customWidth="1"/>
    <col min="2578" max="2578" width="18.44140625" style="25" customWidth="1"/>
    <col min="2579" max="2579" width="1.44140625" style="25" customWidth="1"/>
    <col min="2580" max="2580" width="19.5546875" style="25" customWidth="1"/>
    <col min="2581" max="2581" width="1.44140625" style="25" customWidth="1"/>
    <col min="2582" max="2582" width="18.44140625" style="25" customWidth="1"/>
    <col min="2583" max="2583" width="1.44140625" style="25" customWidth="1"/>
    <col min="2584" max="2584" width="18.44140625" style="25" customWidth="1"/>
    <col min="2585" max="2585" width="1.44140625" style="25" customWidth="1"/>
    <col min="2586" max="2586" width="18.44140625" style="25" customWidth="1"/>
    <col min="2587" max="2587" width="0.5546875" style="25" customWidth="1"/>
    <col min="2588" max="2821" width="9.44140625" style="25"/>
    <col min="2822" max="2822" width="12.5546875" style="25" customWidth="1"/>
    <col min="2823" max="2823" width="9.5546875" style="25" customWidth="1"/>
    <col min="2824" max="2824" width="11.5546875" style="25" customWidth="1"/>
    <col min="2825" max="2825" width="1.44140625" style="25" customWidth="1"/>
    <col min="2826" max="2826" width="18.44140625" style="25" customWidth="1"/>
    <col min="2827" max="2827" width="1.44140625" style="25" customWidth="1"/>
    <col min="2828" max="2828" width="18.44140625" style="25" customWidth="1"/>
    <col min="2829" max="2829" width="1.44140625" style="25" customWidth="1"/>
    <col min="2830" max="2830" width="18.44140625" style="25" customWidth="1"/>
    <col min="2831" max="2831" width="1.44140625" style="25" customWidth="1"/>
    <col min="2832" max="2832" width="18.44140625" style="25" customWidth="1"/>
    <col min="2833" max="2833" width="1.44140625" style="25" customWidth="1"/>
    <col min="2834" max="2834" width="18.44140625" style="25" customWidth="1"/>
    <col min="2835" max="2835" width="1.44140625" style="25" customWidth="1"/>
    <col min="2836" max="2836" width="19.5546875" style="25" customWidth="1"/>
    <col min="2837" max="2837" width="1.44140625" style="25" customWidth="1"/>
    <col min="2838" max="2838" width="18.44140625" style="25" customWidth="1"/>
    <col min="2839" max="2839" width="1.44140625" style="25" customWidth="1"/>
    <col min="2840" max="2840" width="18.44140625" style="25" customWidth="1"/>
    <col min="2841" max="2841" width="1.44140625" style="25" customWidth="1"/>
    <col min="2842" max="2842" width="18.44140625" style="25" customWidth="1"/>
    <col min="2843" max="2843" width="0.5546875" style="25" customWidth="1"/>
    <col min="2844" max="3077" width="9.44140625" style="25"/>
    <col min="3078" max="3078" width="12.5546875" style="25" customWidth="1"/>
    <col min="3079" max="3079" width="9.5546875" style="25" customWidth="1"/>
    <col min="3080" max="3080" width="11.5546875" style="25" customWidth="1"/>
    <col min="3081" max="3081" width="1.44140625" style="25" customWidth="1"/>
    <col min="3082" max="3082" width="18.44140625" style="25" customWidth="1"/>
    <col min="3083" max="3083" width="1.44140625" style="25" customWidth="1"/>
    <col min="3084" max="3084" width="18.44140625" style="25" customWidth="1"/>
    <col min="3085" max="3085" width="1.44140625" style="25" customWidth="1"/>
    <col min="3086" max="3086" width="18.44140625" style="25" customWidth="1"/>
    <col min="3087" max="3087" width="1.44140625" style="25" customWidth="1"/>
    <col min="3088" max="3088" width="18.44140625" style="25" customWidth="1"/>
    <col min="3089" max="3089" width="1.44140625" style="25" customWidth="1"/>
    <col min="3090" max="3090" width="18.44140625" style="25" customWidth="1"/>
    <col min="3091" max="3091" width="1.44140625" style="25" customWidth="1"/>
    <col min="3092" max="3092" width="19.5546875" style="25" customWidth="1"/>
    <col min="3093" max="3093" width="1.44140625" style="25" customWidth="1"/>
    <col min="3094" max="3094" width="18.44140625" style="25" customWidth="1"/>
    <col min="3095" max="3095" width="1.44140625" style="25" customWidth="1"/>
    <col min="3096" max="3096" width="18.44140625" style="25" customWidth="1"/>
    <col min="3097" max="3097" width="1.44140625" style="25" customWidth="1"/>
    <col min="3098" max="3098" width="18.44140625" style="25" customWidth="1"/>
    <col min="3099" max="3099" width="0.5546875" style="25" customWidth="1"/>
    <col min="3100" max="3333" width="9.44140625" style="25"/>
    <col min="3334" max="3334" width="12.5546875" style="25" customWidth="1"/>
    <col min="3335" max="3335" width="9.5546875" style="25" customWidth="1"/>
    <col min="3336" max="3336" width="11.5546875" style="25" customWidth="1"/>
    <col min="3337" max="3337" width="1.44140625" style="25" customWidth="1"/>
    <col min="3338" max="3338" width="18.44140625" style="25" customWidth="1"/>
    <col min="3339" max="3339" width="1.44140625" style="25" customWidth="1"/>
    <col min="3340" max="3340" width="18.44140625" style="25" customWidth="1"/>
    <col min="3341" max="3341" width="1.44140625" style="25" customWidth="1"/>
    <col min="3342" max="3342" width="18.44140625" style="25" customWidth="1"/>
    <col min="3343" max="3343" width="1.44140625" style="25" customWidth="1"/>
    <col min="3344" max="3344" width="18.44140625" style="25" customWidth="1"/>
    <col min="3345" max="3345" width="1.44140625" style="25" customWidth="1"/>
    <col min="3346" max="3346" width="18.44140625" style="25" customWidth="1"/>
    <col min="3347" max="3347" width="1.44140625" style="25" customWidth="1"/>
    <col min="3348" max="3348" width="19.5546875" style="25" customWidth="1"/>
    <col min="3349" max="3349" width="1.44140625" style="25" customWidth="1"/>
    <col min="3350" max="3350" width="18.44140625" style="25" customWidth="1"/>
    <col min="3351" max="3351" width="1.44140625" style="25" customWidth="1"/>
    <col min="3352" max="3352" width="18.44140625" style="25" customWidth="1"/>
    <col min="3353" max="3353" width="1.44140625" style="25" customWidth="1"/>
    <col min="3354" max="3354" width="18.44140625" style="25" customWidth="1"/>
    <col min="3355" max="3355" width="0.5546875" style="25" customWidth="1"/>
    <col min="3356" max="3589" width="9.44140625" style="25"/>
    <col min="3590" max="3590" width="12.5546875" style="25" customWidth="1"/>
    <col min="3591" max="3591" width="9.5546875" style="25" customWidth="1"/>
    <col min="3592" max="3592" width="11.5546875" style="25" customWidth="1"/>
    <col min="3593" max="3593" width="1.44140625" style="25" customWidth="1"/>
    <col min="3594" max="3594" width="18.44140625" style="25" customWidth="1"/>
    <col min="3595" max="3595" width="1.44140625" style="25" customWidth="1"/>
    <col min="3596" max="3596" width="18.44140625" style="25" customWidth="1"/>
    <col min="3597" max="3597" width="1.44140625" style="25" customWidth="1"/>
    <col min="3598" max="3598" width="18.44140625" style="25" customWidth="1"/>
    <col min="3599" max="3599" width="1.44140625" style="25" customWidth="1"/>
    <col min="3600" max="3600" width="18.44140625" style="25" customWidth="1"/>
    <col min="3601" max="3601" width="1.44140625" style="25" customWidth="1"/>
    <col min="3602" max="3602" width="18.44140625" style="25" customWidth="1"/>
    <col min="3603" max="3603" width="1.44140625" style="25" customWidth="1"/>
    <col min="3604" max="3604" width="19.5546875" style="25" customWidth="1"/>
    <col min="3605" max="3605" width="1.44140625" style="25" customWidth="1"/>
    <col min="3606" max="3606" width="18.44140625" style="25" customWidth="1"/>
    <col min="3607" max="3607" width="1.44140625" style="25" customWidth="1"/>
    <col min="3608" max="3608" width="18.44140625" style="25" customWidth="1"/>
    <col min="3609" max="3609" width="1.44140625" style="25" customWidth="1"/>
    <col min="3610" max="3610" width="18.44140625" style="25" customWidth="1"/>
    <col min="3611" max="3611" width="0.5546875" style="25" customWidth="1"/>
    <col min="3612" max="3845" width="9.44140625" style="25"/>
    <col min="3846" max="3846" width="12.5546875" style="25" customWidth="1"/>
    <col min="3847" max="3847" width="9.5546875" style="25" customWidth="1"/>
    <col min="3848" max="3848" width="11.5546875" style="25" customWidth="1"/>
    <col min="3849" max="3849" width="1.44140625" style="25" customWidth="1"/>
    <col min="3850" max="3850" width="18.44140625" style="25" customWidth="1"/>
    <col min="3851" max="3851" width="1.44140625" style="25" customWidth="1"/>
    <col min="3852" max="3852" width="18.44140625" style="25" customWidth="1"/>
    <col min="3853" max="3853" width="1.44140625" style="25" customWidth="1"/>
    <col min="3854" max="3854" width="18.44140625" style="25" customWidth="1"/>
    <col min="3855" max="3855" width="1.44140625" style="25" customWidth="1"/>
    <col min="3856" max="3856" width="18.44140625" style="25" customWidth="1"/>
    <col min="3857" max="3857" width="1.44140625" style="25" customWidth="1"/>
    <col min="3858" max="3858" width="18.44140625" style="25" customWidth="1"/>
    <col min="3859" max="3859" width="1.44140625" style="25" customWidth="1"/>
    <col min="3860" max="3860" width="19.5546875" style="25" customWidth="1"/>
    <col min="3861" max="3861" width="1.44140625" style="25" customWidth="1"/>
    <col min="3862" max="3862" width="18.44140625" style="25" customWidth="1"/>
    <col min="3863" max="3863" width="1.44140625" style="25" customWidth="1"/>
    <col min="3864" max="3864" width="18.44140625" style="25" customWidth="1"/>
    <col min="3865" max="3865" width="1.44140625" style="25" customWidth="1"/>
    <col min="3866" max="3866" width="18.44140625" style="25" customWidth="1"/>
    <col min="3867" max="3867" width="0.5546875" style="25" customWidth="1"/>
    <col min="3868" max="4101" width="9.44140625" style="25"/>
    <col min="4102" max="4102" width="12.5546875" style="25" customWidth="1"/>
    <col min="4103" max="4103" width="9.5546875" style="25" customWidth="1"/>
    <col min="4104" max="4104" width="11.5546875" style="25" customWidth="1"/>
    <col min="4105" max="4105" width="1.44140625" style="25" customWidth="1"/>
    <col min="4106" max="4106" width="18.44140625" style="25" customWidth="1"/>
    <col min="4107" max="4107" width="1.44140625" style="25" customWidth="1"/>
    <col min="4108" max="4108" width="18.44140625" style="25" customWidth="1"/>
    <col min="4109" max="4109" width="1.44140625" style="25" customWidth="1"/>
    <col min="4110" max="4110" width="18.44140625" style="25" customWidth="1"/>
    <col min="4111" max="4111" width="1.44140625" style="25" customWidth="1"/>
    <col min="4112" max="4112" width="18.44140625" style="25" customWidth="1"/>
    <col min="4113" max="4113" width="1.44140625" style="25" customWidth="1"/>
    <col min="4114" max="4114" width="18.44140625" style="25" customWidth="1"/>
    <col min="4115" max="4115" width="1.44140625" style="25" customWidth="1"/>
    <col min="4116" max="4116" width="19.5546875" style="25" customWidth="1"/>
    <col min="4117" max="4117" width="1.44140625" style="25" customWidth="1"/>
    <col min="4118" max="4118" width="18.44140625" style="25" customWidth="1"/>
    <col min="4119" max="4119" width="1.44140625" style="25" customWidth="1"/>
    <col min="4120" max="4120" width="18.44140625" style="25" customWidth="1"/>
    <col min="4121" max="4121" width="1.44140625" style="25" customWidth="1"/>
    <col min="4122" max="4122" width="18.44140625" style="25" customWidth="1"/>
    <col min="4123" max="4123" width="0.5546875" style="25" customWidth="1"/>
    <col min="4124" max="4357" width="9.44140625" style="25"/>
    <col min="4358" max="4358" width="12.5546875" style="25" customWidth="1"/>
    <col min="4359" max="4359" width="9.5546875" style="25" customWidth="1"/>
    <col min="4360" max="4360" width="11.5546875" style="25" customWidth="1"/>
    <col min="4361" max="4361" width="1.44140625" style="25" customWidth="1"/>
    <col min="4362" max="4362" width="18.44140625" style="25" customWidth="1"/>
    <col min="4363" max="4363" width="1.44140625" style="25" customWidth="1"/>
    <col min="4364" max="4364" width="18.44140625" style="25" customWidth="1"/>
    <col min="4365" max="4365" width="1.44140625" style="25" customWidth="1"/>
    <col min="4366" max="4366" width="18.44140625" style="25" customWidth="1"/>
    <col min="4367" max="4367" width="1.44140625" style="25" customWidth="1"/>
    <col min="4368" max="4368" width="18.44140625" style="25" customWidth="1"/>
    <col min="4369" max="4369" width="1.44140625" style="25" customWidth="1"/>
    <col min="4370" max="4370" width="18.44140625" style="25" customWidth="1"/>
    <col min="4371" max="4371" width="1.44140625" style="25" customWidth="1"/>
    <col min="4372" max="4372" width="19.5546875" style="25" customWidth="1"/>
    <col min="4373" max="4373" width="1.44140625" style="25" customWidth="1"/>
    <col min="4374" max="4374" width="18.44140625" style="25" customWidth="1"/>
    <col min="4375" max="4375" width="1.44140625" style="25" customWidth="1"/>
    <col min="4376" max="4376" width="18.44140625" style="25" customWidth="1"/>
    <col min="4377" max="4377" width="1.44140625" style="25" customWidth="1"/>
    <col min="4378" max="4378" width="18.44140625" style="25" customWidth="1"/>
    <col min="4379" max="4379" width="0.5546875" style="25" customWidth="1"/>
    <col min="4380" max="4613" width="9.44140625" style="25"/>
    <col min="4614" max="4614" width="12.5546875" style="25" customWidth="1"/>
    <col min="4615" max="4615" width="9.5546875" style="25" customWidth="1"/>
    <col min="4616" max="4616" width="11.5546875" style="25" customWidth="1"/>
    <col min="4617" max="4617" width="1.44140625" style="25" customWidth="1"/>
    <col min="4618" max="4618" width="18.44140625" style="25" customWidth="1"/>
    <col min="4619" max="4619" width="1.44140625" style="25" customWidth="1"/>
    <col min="4620" max="4620" width="18.44140625" style="25" customWidth="1"/>
    <col min="4621" max="4621" width="1.44140625" style="25" customWidth="1"/>
    <col min="4622" max="4622" width="18.44140625" style="25" customWidth="1"/>
    <col min="4623" max="4623" width="1.44140625" style="25" customWidth="1"/>
    <col min="4624" max="4624" width="18.44140625" style="25" customWidth="1"/>
    <col min="4625" max="4625" width="1.44140625" style="25" customWidth="1"/>
    <col min="4626" max="4626" width="18.44140625" style="25" customWidth="1"/>
    <col min="4627" max="4627" width="1.44140625" style="25" customWidth="1"/>
    <col min="4628" max="4628" width="19.5546875" style="25" customWidth="1"/>
    <col min="4629" max="4629" width="1.44140625" style="25" customWidth="1"/>
    <col min="4630" max="4630" width="18.44140625" style="25" customWidth="1"/>
    <col min="4631" max="4631" width="1.44140625" style="25" customWidth="1"/>
    <col min="4632" max="4632" width="18.44140625" style="25" customWidth="1"/>
    <col min="4633" max="4633" width="1.44140625" style="25" customWidth="1"/>
    <col min="4634" max="4634" width="18.44140625" style="25" customWidth="1"/>
    <col min="4635" max="4635" width="0.5546875" style="25" customWidth="1"/>
    <col min="4636" max="4869" width="9.44140625" style="25"/>
    <col min="4870" max="4870" width="12.5546875" style="25" customWidth="1"/>
    <col min="4871" max="4871" width="9.5546875" style="25" customWidth="1"/>
    <col min="4872" max="4872" width="11.5546875" style="25" customWidth="1"/>
    <col min="4873" max="4873" width="1.44140625" style="25" customWidth="1"/>
    <col min="4874" max="4874" width="18.44140625" style="25" customWidth="1"/>
    <col min="4875" max="4875" width="1.44140625" style="25" customWidth="1"/>
    <col min="4876" max="4876" width="18.44140625" style="25" customWidth="1"/>
    <col min="4877" max="4877" width="1.44140625" style="25" customWidth="1"/>
    <col min="4878" max="4878" width="18.44140625" style="25" customWidth="1"/>
    <col min="4879" max="4879" width="1.44140625" style="25" customWidth="1"/>
    <col min="4880" max="4880" width="18.44140625" style="25" customWidth="1"/>
    <col min="4881" max="4881" width="1.44140625" style="25" customWidth="1"/>
    <col min="4882" max="4882" width="18.44140625" style="25" customWidth="1"/>
    <col min="4883" max="4883" width="1.44140625" style="25" customWidth="1"/>
    <col min="4884" max="4884" width="19.5546875" style="25" customWidth="1"/>
    <col min="4885" max="4885" width="1.44140625" style="25" customWidth="1"/>
    <col min="4886" max="4886" width="18.44140625" style="25" customWidth="1"/>
    <col min="4887" max="4887" width="1.44140625" style="25" customWidth="1"/>
    <col min="4888" max="4888" width="18.44140625" style="25" customWidth="1"/>
    <col min="4889" max="4889" width="1.44140625" style="25" customWidth="1"/>
    <col min="4890" max="4890" width="18.44140625" style="25" customWidth="1"/>
    <col min="4891" max="4891" width="0.5546875" style="25" customWidth="1"/>
    <col min="4892" max="5125" width="9.44140625" style="25"/>
    <col min="5126" max="5126" width="12.5546875" style="25" customWidth="1"/>
    <col min="5127" max="5127" width="9.5546875" style="25" customWidth="1"/>
    <col min="5128" max="5128" width="11.5546875" style="25" customWidth="1"/>
    <col min="5129" max="5129" width="1.44140625" style="25" customWidth="1"/>
    <col min="5130" max="5130" width="18.44140625" style="25" customWidth="1"/>
    <col min="5131" max="5131" width="1.44140625" style="25" customWidth="1"/>
    <col min="5132" max="5132" width="18.44140625" style="25" customWidth="1"/>
    <col min="5133" max="5133" width="1.44140625" style="25" customWidth="1"/>
    <col min="5134" max="5134" width="18.44140625" style="25" customWidth="1"/>
    <col min="5135" max="5135" width="1.44140625" style="25" customWidth="1"/>
    <col min="5136" max="5136" width="18.44140625" style="25" customWidth="1"/>
    <col min="5137" max="5137" width="1.44140625" style="25" customWidth="1"/>
    <col min="5138" max="5138" width="18.44140625" style="25" customWidth="1"/>
    <col min="5139" max="5139" width="1.44140625" style="25" customWidth="1"/>
    <col min="5140" max="5140" width="19.5546875" style="25" customWidth="1"/>
    <col min="5141" max="5141" width="1.44140625" style="25" customWidth="1"/>
    <col min="5142" max="5142" width="18.44140625" style="25" customWidth="1"/>
    <col min="5143" max="5143" width="1.44140625" style="25" customWidth="1"/>
    <col min="5144" max="5144" width="18.44140625" style="25" customWidth="1"/>
    <col min="5145" max="5145" width="1.44140625" style="25" customWidth="1"/>
    <col min="5146" max="5146" width="18.44140625" style="25" customWidth="1"/>
    <col min="5147" max="5147" width="0.5546875" style="25" customWidth="1"/>
    <col min="5148" max="5381" width="9.44140625" style="25"/>
    <col min="5382" max="5382" width="12.5546875" style="25" customWidth="1"/>
    <col min="5383" max="5383" width="9.5546875" style="25" customWidth="1"/>
    <col min="5384" max="5384" width="11.5546875" style="25" customWidth="1"/>
    <col min="5385" max="5385" width="1.44140625" style="25" customWidth="1"/>
    <col min="5386" max="5386" width="18.44140625" style="25" customWidth="1"/>
    <col min="5387" max="5387" width="1.44140625" style="25" customWidth="1"/>
    <col min="5388" max="5388" width="18.44140625" style="25" customWidth="1"/>
    <col min="5389" max="5389" width="1.44140625" style="25" customWidth="1"/>
    <col min="5390" max="5390" width="18.44140625" style="25" customWidth="1"/>
    <col min="5391" max="5391" width="1.44140625" style="25" customWidth="1"/>
    <col min="5392" max="5392" width="18.44140625" style="25" customWidth="1"/>
    <col min="5393" max="5393" width="1.44140625" style="25" customWidth="1"/>
    <col min="5394" max="5394" width="18.44140625" style="25" customWidth="1"/>
    <col min="5395" max="5395" width="1.44140625" style="25" customWidth="1"/>
    <col min="5396" max="5396" width="19.5546875" style="25" customWidth="1"/>
    <col min="5397" max="5397" width="1.44140625" style="25" customWidth="1"/>
    <col min="5398" max="5398" width="18.44140625" style="25" customWidth="1"/>
    <col min="5399" max="5399" width="1.44140625" style="25" customWidth="1"/>
    <col min="5400" max="5400" width="18.44140625" style="25" customWidth="1"/>
    <col min="5401" max="5401" width="1.44140625" style="25" customWidth="1"/>
    <col min="5402" max="5402" width="18.44140625" style="25" customWidth="1"/>
    <col min="5403" max="5403" width="0.5546875" style="25" customWidth="1"/>
    <col min="5404" max="5637" width="9.44140625" style="25"/>
    <col min="5638" max="5638" width="12.5546875" style="25" customWidth="1"/>
    <col min="5639" max="5639" width="9.5546875" style="25" customWidth="1"/>
    <col min="5640" max="5640" width="11.5546875" style="25" customWidth="1"/>
    <col min="5641" max="5641" width="1.44140625" style="25" customWidth="1"/>
    <col min="5642" max="5642" width="18.44140625" style="25" customWidth="1"/>
    <col min="5643" max="5643" width="1.44140625" style="25" customWidth="1"/>
    <col min="5644" max="5644" width="18.44140625" style="25" customWidth="1"/>
    <col min="5645" max="5645" width="1.44140625" style="25" customWidth="1"/>
    <col min="5646" max="5646" width="18.44140625" style="25" customWidth="1"/>
    <col min="5647" max="5647" width="1.44140625" style="25" customWidth="1"/>
    <col min="5648" max="5648" width="18.44140625" style="25" customWidth="1"/>
    <col min="5649" max="5649" width="1.44140625" style="25" customWidth="1"/>
    <col min="5650" max="5650" width="18.44140625" style="25" customWidth="1"/>
    <col min="5651" max="5651" width="1.44140625" style="25" customWidth="1"/>
    <col min="5652" max="5652" width="19.5546875" style="25" customWidth="1"/>
    <col min="5653" max="5653" width="1.44140625" style="25" customWidth="1"/>
    <col min="5654" max="5654" width="18.44140625" style="25" customWidth="1"/>
    <col min="5655" max="5655" width="1.44140625" style="25" customWidth="1"/>
    <col min="5656" max="5656" width="18.44140625" style="25" customWidth="1"/>
    <col min="5657" max="5657" width="1.44140625" style="25" customWidth="1"/>
    <col min="5658" max="5658" width="18.44140625" style="25" customWidth="1"/>
    <col min="5659" max="5659" width="0.5546875" style="25" customWidth="1"/>
    <col min="5660" max="5893" width="9.44140625" style="25"/>
    <col min="5894" max="5894" width="12.5546875" style="25" customWidth="1"/>
    <col min="5895" max="5895" width="9.5546875" style="25" customWidth="1"/>
    <col min="5896" max="5896" width="11.5546875" style="25" customWidth="1"/>
    <col min="5897" max="5897" width="1.44140625" style="25" customWidth="1"/>
    <col min="5898" max="5898" width="18.44140625" style="25" customWidth="1"/>
    <col min="5899" max="5899" width="1.44140625" style="25" customWidth="1"/>
    <col min="5900" max="5900" width="18.44140625" style="25" customWidth="1"/>
    <col min="5901" max="5901" width="1.44140625" style="25" customWidth="1"/>
    <col min="5902" max="5902" width="18.44140625" style="25" customWidth="1"/>
    <col min="5903" max="5903" width="1.44140625" style="25" customWidth="1"/>
    <col min="5904" max="5904" width="18.44140625" style="25" customWidth="1"/>
    <col min="5905" max="5905" width="1.44140625" style="25" customWidth="1"/>
    <col min="5906" max="5906" width="18.44140625" style="25" customWidth="1"/>
    <col min="5907" max="5907" width="1.44140625" style="25" customWidth="1"/>
    <col min="5908" max="5908" width="19.5546875" style="25" customWidth="1"/>
    <col min="5909" max="5909" width="1.44140625" style="25" customWidth="1"/>
    <col min="5910" max="5910" width="18.44140625" style="25" customWidth="1"/>
    <col min="5911" max="5911" width="1.44140625" style="25" customWidth="1"/>
    <col min="5912" max="5912" width="18.44140625" style="25" customWidth="1"/>
    <col min="5913" max="5913" width="1.44140625" style="25" customWidth="1"/>
    <col min="5914" max="5914" width="18.44140625" style="25" customWidth="1"/>
    <col min="5915" max="5915" width="0.5546875" style="25" customWidth="1"/>
    <col min="5916" max="6149" width="9.44140625" style="25"/>
    <col min="6150" max="6150" width="12.5546875" style="25" customWidth="1"/>
    <col min="6151" max="6151" width="9.5546875" style="25" customWidth="1"/>
    <col min="6152" max="6152" width="11.5546875" style="25" customWidth="1"/>
    <col min="6153" max="6153" width="1.44140625" style="25" customWidth="1"/>
    <col min="6154" max="6154" width="18.44140625" style="25" customWidth="1"/>
    <col min="6155" max="6155" width="1.44140625" style="25" customWidth="1"/>
    <col min="6156" max="6156" width="18.44140625" style="25" customWidth="1"/>
    <col min="6157" max="6157" width="1.44140625" style="25" customWidth="1"/>
    <col min="6158" max="6158" width="18.44140625" style="25" customWidth="1"/>
    <col min="6159" max="6159" width="1.44140625" style="25" customWidth="1"/>
    <col min="6160" max="6160" width="18.44140625" style="25" customWidth="1"/>
    <col min="6161" max="6161" width="1.44140625" style="25" customWidth="1"/>
    <col min="6162" max="6162" width="18.44140625" style="25" customWidth="1"/>
    <col min="6163" max="6163" width="1.44140625" style="25" customWidth="1"/>
    <col min="6164" max="6164" width="19.5546875" style="25" customWidth="1"/>
    <col min="6165" max="6165" width="1.44140625" style="25" customWidth="1"/>
    <col min="6166" max="6166" width="18.44140625" style="25" customWidth="1"/>
    <col min="6167" max="6167" width="1.44140625" style="25" customWidth="1"/>
    <col min="6168" max="6168" width="18.44140625" style="25" customWidth="1"/>
    <col min="6169" max="6169" width="1.44140625" style="25" customWidth="1"/>
    <col min="6170" max="6170" width="18.44140625" style="25" customWidth="1"/>
    <col min="6171" max="6171" width="0.5546875" style="25" customWidth="1"/>
    <col min="6172" max="6405" width="9.44140625" style="25"/>
    <col min="6406" max="6406" width="12.5546875" style="25" customWidth="1"/>
    <col min="6407" max="6407" width="9.5546875" style="25" customWidth="1"/>
    <col min="6408" max="6408" width="11.5546875" style="25" customWidth="1"/>
    <col min="6409" max="6409" width="1.44140625" style="25" customWidth="1"/>
    <col min="6410" max="6410" width="18.44140625" style="25" customWidth="1"/>
    <col min="6411" max="6411" width="1.44140625" style="25" customWidth="1"/>
    <col min="6412" max="6412" width="18.44140625" style="25" customWidth="1"/>
    <col min="6413" max="6413" width="1.44140625" style="25" customWidth="1"/>
    <col min="6414" max="6414" width="18.44140625" style="25" customWidth="1"/>
    <col min="6415" max="6415" width="1.44140625" style="25" customWidth="1"/>
    <col min="6416" max="6416" width="18.44140625" style="25" customWidth="1"/>
    <col min="6417" max="6417" width="1.44140625" style="25" customWidth="1"/>
    <col min="6418" max="6418" width="18.44140625" style="25" customWidth="1"/>
    <col min="6419" max="6419" width="1.44140625" style="25" customWidth="1"/>
    <col min="6420" max="6420" width="19.5546875" style="25" customWidth="1"/>
    <col min="6421" max="6421" width="1.44140625" style="25" customWidth="1"/>
    <col min="6422" max="6422" width="18.44140625" style="25" customWidth="1"/>
    <col min="6423" max="6423" width="1.44140625" style="25" customWidth="1"/>
    <col min="6424" max="6424" width="18.44140625" style="25" customWidth="1"/>
    <col min="6425" max="6425" width="1.44140625" style="25" customWidth="1"/>
    <col min="6426" max="6426" width="18.44140625" style="25" customWidth="1"/>
    <col min="6427" max="6427" width="0.5546875" style="25" customWidth="1"/>
    <col min="6428" max="6661" width="9.44140625" style="25"/>
    <col min="6662" max="6662" width="12.5546875" style="25" customWidth="1"/>
    <col min="6663" max="6663" width="9.5546875" style="25" customWidth="1"/>
    <col min="6664" max="6664" width="11.5546875" style="25" customWidth="1"/>
    <col min="6665" max="6665" width="1.44140625" style="25" customWidth="1"/>
    <col min="6666" max="6666" width="18.44140625" style="25" customWidth="1"/>
    <col min="6667" max="6667" width="1.44140625" style="25" customWidth="1"/>
    <col min="6668" max="6668" width="18.44140625" style="25" customWidth="1"/>
    <col min="6669" max="6669" width="1.44140625" style="25" customWidth="1"/>
    <col min="6670" max="6670" width="18.44140625" style="25" customWidth="1"/>
    <col min="6671" max="6671" width="1.44140625" style="25" customWidth="1"/>
    <col min="6672" max="6672" width="18.44140625" style="25" customWidth="1"/>
    <col min="6673" max="6673" width="1.44140625" style="25" customWidth="1"/>
    <col min="6674" max="6674" width="18.44140625" style="25" customWidth="1"/>
    <col min="6675" max="6675" width="1.44140625" style="25" customWidth="1"/>
    <col min="6676" max="6676" width="19.5546875" style="25" customWidth="1"/>
    <col min="6677" max="6677" width="1.44140625" style="25" customWidth="1"/>
    <col min="6678" max="6678" width="18.44140625" style="25" customWidth="1"/>
    <col min="6679" max="6679" width="1.44140625" style="25" customWidth="1"/>
    <col min="6680" max="6680" width="18.44140625" style="25" customWidth="1"/>
    <col min="6681" max="6681" width="1.44140625" style="25" customWidth="1"/>
    <col min="6682" max="6682" width="18.44140625" style="25" customWidth="1"/>
    <col min="6683" max="6683" width="0.5546875" style="25" customWidth="1"/>
    <col min="6684" max="6917" width="9.44140625" style="25"/>
    <col min="6918" max="6918" width="12.5546875" style="25" customWidth="1"/>
    <col min="6919" max="6919" width="9.5546875" style="25" customWidth="1"/>
    <col min="6920" max="6920" width="11.5546875" style="25" customWidth="1"/>
    <col min="6921" max="6921" width="1.44140625" style="25" customWidth="1"/>
    <col min="6922" max="6922" width="18.44140625" style="25" customWidth="1"/>
    <col min="6923" max="6923" width="1.44140625" style="25" customWidth="1"/>
    <col min="6924" max="6924" width="18.44140625" style="25" customWidth="1"/>
    <col min="6925" max="6925" width="1.44140625" style="25" customWidth="1"/>
    <col min="6926" max="6926" width="18.44140625" style="25" customWidth="1"/>
    <col min="6927" max="6927" width="1.44140625" style="25" customWidth="1"/>
    <col min="6928" max="6928" width="18.44140625" style="25" customWidth="1"/>
    <col min="6929" max="6929" width="1.44140625" style="25" customWidth="1"/>
    <col min="6930" max="6930" width="18.44140625" style="25" customWidth="1"/>
    <col min="6931" max="6931" width="1.44140625" style="25" customWidth="1"/>
    <col min="6932" max="6932" width="19.5546875" style="25" customWidth="1"/>
    <col min="6933" max="6933" width="1.44140625" style="25" customWidth="1"/>
    <col min="6934" max="6934" width="18.44140625" style="25" customWidth="1"/>
    <col min="6935" max="6935" width="1.44140625" style="25" customWidth="1"/>
    <col min="6936" max="6936" width="18.44140625" style="25" customWidth="1"/>
    <col min="6937" max="6937" width="1.44140625" style="25" customWidth="1"/>
    <col min="6938" max="6938" width="18.44140625" style="25" customWidth="1"/>
    <col min="6939" max="6939" width="0.5546875" style="25" customWidth="1"/>
    <col min="6940" max="7173" width="9.44140625" style="25"/>
    <col min="7174" max="7174" width="12.5546875" style="25" customWidth="1"/>
    <col min="7175" max="7175" width="9.5546875" style="25" customWidth="1"/>
    <col min="7176" max="7176" width="11.5546875" style="25" customWidth="1"/>
    <col min="7177" max="7177" width="1.44140625" style="25" customWidth="1"/>
    <col min="7178" max="7178" width="18.44140625" style="25" customWidth="1"/>
    <col min="7179" max="7179" width="1.44140625" style="25" customWidth="1"/>
    <col min="7180" max="7180" width="18.44140625" style="25" customWidth="1"/>
    <col min="7181" max="7181" width="1.44140625" style="25" customWidth="1"/>
    <col min="7182" max="7182" width="18.44140625" style="25" customWidth="1"/>
    <col min="7183" max="7183" width="1.44140625" style="25" customWidth="1"/>
    <col min="7184" max="7184" width="18.44140625" style="25" customWidth="1"/>
    <col min="7185" max="7185" width="1.44140625" style="25" customWidth="1"/>
    <col min="7186" max="7186" width="18.44140625" style="25" customWidth="1"/>
    <col min="7187" max="7187" width="1.44140625" style="25" customWidth="1"/>
    <col min="7188" max="7188" width="19.5546875" style="25" customWidth="1"/>
    <col min="7189" max="7189" width="1.44140625" style="25" customWidth="1"/>
    <col min="7190" max="7190" width="18.44140625" style="25" customWidth="1"/>
    <col min="7191" max="7191" width="1.44140625" style="25" customWidth="1"/>
    <col min="7192" max="7192" width="18.44140625" style="25" customWidth="1"/>
    <col min="7193" max="7193" width="1.44140625" style="25" customWidth="1"/>
    <col min="7194" max="7194" width="18.44140625" style="25" customWidth="1"/>
    <col min="7195" max="7195" width="0.5546875" style="25" customWidth="1"/>
    <col min="7196" max="7429" width="9.44140625" style="25"/>
    <col min="7430" max="7430" width="12.5546875" style="25" customWidth="1"/>
    <col min="7431" max="7431" width="9.5546875" style="25" customWidth="1"/>
    <col min="7432" max="7432" width="11.5546875" style="25" customWidth="1"/>
    <col min="7433" max="7433" width="1.44140625" style="25" customWidth="1"/>
    <col min="7434" max="7434" width="18.44140625" style="25" customWidth="1"/>
    <col min="7435" max="7435" width="1.44140625" style="25" customWidth="1"/>
    <col min="7436" max="7436" width="18.44140625" style="25" customWidth="1"/>
    <col min="7437" max="7437" width="1.44140625" style="25" customWidth="1"/>
    <col min="7438" max="7438" width="18.44140625" style="25" customWidth="1"/>
    <col min="7439" max="7439" width="1.44140625" style="25" customWidth="1"/>
    <col min="7440" max="7440" width="18.44140625" style="25" customWidth="1"/>
    <col min="7441" max="7441" width="1.44140625" style="25" customWidth="1"/>
    <col min="7442" max="7442" width="18.44140625" style="25" customWidth="1"/>
    <col min="7443" max="7443" width="1.44140625" style="25" customWidth="1"/>
    <col min="7444" max="7444" width="19.5546875" style="25" customWidth="1"/>
    <col min="7445" max="7445" width="1.44140625" style="25" customWidth="1"/>
    <col min="7446" max="7446" width="18.44140625" style="25" customWidth="1"/>
    <col min="7447" max="7447" width="1.44140625" style="25" customWidth="1"/>
    <col min="7448" max="7448" width="18.44140625" style="25" customWidth="1"/>
    <col min="7449" max="7449" width="1.44140625" style="25" customWidth="1"/>
    <col min="7450" max="7450" width="18.44140625" style="25" customWidth="1"/>
    <col min="7451" max="7451" width="0.5546875" style="25" customWidth="1"/>
    <col min="7452" max="7685" width="9.44140625" style="25"/>
    <col min="7686" max="7686" width="12.5546875" style="25" customWidth="1"/>
    <col min="7687" max="7687" width="9.5546875" style="25" customWidth="1"/>
    <col min="7688" max="7688" width="11.5546875" style="25" customWidth="1"/>
    <col min="7689" max="7689" width="1.44140625" style="25" customWidth="1"/>
    <col min="7690" max="7690" width="18.44140625" style="25" customWidth="1"/>
    <col min="7691" max="7691" width="1.44140625" style="25" customWidth="1"/>
    <col min="7692" max="7692" width="18.44140625" style="25" customWidth="1"/>
    <col min="7693" max="7693" width="1.44140625" style="25" customWidth="1"/>
    <col min="7694" max="7694" width="18.44140625" style="25" customWidth="1"/>
    <col min="7695" max="7695" width="1.44140625" style="25" customWidth="1"/>
    <col min="7696" max="7696" width="18.44140625" style="25" customWidth="1"/>
    <col min="7697" max="7697" width="1.44140625" style="25" customWidth="1"/>
    <col min="7698" max="7698" width="18.44140625" style="25" customWidth="1"/>
    <col min="7699" max="7699" width="1.44140625" style="25" customWidth="1"/>
    <col min="7700" max="7700" width="19.5546875" style="25" customWidth="1"/>
    <col min="7701" max="7701" width="1.44140625" style="25" customWidth="1"/>
    <col min="7702" max="7702" width="18.44140625" style="25" customWidth="1"/>
    <col min="7703" max="7703" width="1.44140625" style="25" customWidth="1"/>
    <col min="7704" max="7704" width="18.44140625" style="25" customWidth="1"/>
    <col min="7705" max="7705" width="1.44140625" style="25" customWidth="1"/>
    <col min="7706" max="7706" width="18.44140625" style="25" customWidth="1"/>
    <col min="7707" max="7707" width="0.5546875" style="25" customWidth="1"/>
    <col min="7708" max="7941" width="9.44140625" style="25"/>
    <col min="7942" max="7942" width="12.5546875" style="25" customWidth="1"/>
    <col min="7943" max="7943" width="9.5546875" style="25" customWidth="1"/>
    <col min="7944" max="7944" width="11.5546875" style="25" customWidth="1"/>
    <col min="7945" max="7945" width="1.44140625" style="25" customWidth="1"/>
    <col min="7946" max="7946" width="18.44140625" style="25" customWidth="1"/>
    <col min="7947" max="7947" width="1.44140625" style="25" customWidth="1"/>
    <col min="7948" max="7948" width="18.44140625" style="25" customWidth="1"/>
    <col min="7949" max="7949" width="1.44140625" style="25" customWidth="1"/>
    <col min="7950" max="7950" width="18.44140625" style="25" customWidth="1"/>
    <col min="7951" max="7951" width="1.44140625" style="25" customWidth="1"/>
    <col min="7952" max="7952" width="18.44140625" style="25" customWidth="1"/>
    <col min="7953" max="7953" width="1.44140625" style="25" customWidth="1"/>
    <col min="7954" max="7954" width="18.44140625" style="25" customWidth="1"/>
    <col min="7955" max="7955" width="1.44140625" style="25" customWidth="1"/>
    <col min="7956" max="7956" width="19.5546875" style="25" customWidth="1"/>
    <col min="7957" max="7957" width="1.44140625" style="25" customWidth="1"/>
    <col min="7958" max="7958" width="18.44140625" style="25" customWidth="1"/>
    <col min="7959" max="7959" width="1.44140625" style="25" customWidth="1"/>
    <col min="7960" max="7960" width="18.44140625" style="25" customWidth="1"/>
    <col min="7961" max="7961" width="1.44140625" style="25" customWidth="1"/>
    <col min="7962" max="7962" width="18.44140625" style="25" customWidth="1"/>
    <col min="7963" max="7963" width="0.5546875" style="25" customWidth="1"/>
    <col min="7964" max="8197" width="9.44140625" style="25"/>
    <col min="8198" max="8198" width="12.5546875" style="25" customWidth="1"/>
    <col min="8199" max="8199" width="9.5546875" style="25" customWidth="1"/>
    <col min="8200" max="8200" width="11.5546875" style="25" customWidth="1"/>
    <col min="8201" max="8201" width="1.44140625" style="25" customWidth="1"/>
    <col min="8202" max="8202" width="18.44140625" style="25" customWidth="1"/>
    <col min="8203" max="8203" width="1.44140625" style="25" customWidth="1"/>
    <col min="8204" max="8204" width="18.44140625" style="25" customWidth="1"/>
    <col min="8205" max="8205" width="1.44140625" style="25" customWidth="1"/>
    <col min="8206" max="8206" width="18.44140625" style="25" customWidth="1"/>
    <col min="8207" max="8207" width="1.44140625" style="25" customWidth="1"/>
    <col min="8208" max="8208" width="18.44140625" style="25" customWidth="1"/>
    <col min="8209" max="8209" width="1.44140625" style="25" customWidth="1"/>
    <col min="8210" max="8210" width="18.44140625" style="25" customWidth="1"/>
    <col min="8211" max="8211" width="1.44140625" style="25" customWidth="1"/>
    <col min="8212" max="8212" width="19.5546875" style="25" customWidth="1"/>
    <col min="8213" max="8213" width="1.44140625" style="25" customWidth="1"/>
    <col min="8214" max="8214" width="18.44140625" style="25" customWidth="1"/>
    <col min="8215" max="8215" width="1.44140625" style="25" customWidth="1"/>
    <col min="8216" max="8216" width="18.44140625" style="25" customWidth="1"/>
    <col min="8217" max="8217" width="1.44140625" style="25" customWidth="1"/>
    <col min="8218" max="8218" width="18.44140625" style="25" customWidth="1"/>
    <col min="8219" max="8219" width="0.5546875" style="25" customWidth="1"/>
    <col min="8220" max="8453" width="9.44140625" style="25"/>
    <col min="8454" max="8454" width="12.5546875" style="25" customWidth="1"/>
    <col min="8455" max="8455" width="9.5546875" style="25" customWidth="1"/>
    <col min="8456" max="8456" width="11.5546875" style="25" customWidth="1"/>
    <col min="8457" max="8457" width="1.44140625" style="25" customWidth="1"/>
    <col min="8458" max="8458" width="18.44140625" style="25" customWidth="1"/>
    <col min="8459" max="8459" width="1.44140625" style="25" customWidth="1"/>
    <col min="8460" max="8460" width="18.44140625" style="25" customWidth="1"/>
    <col min="8461" max="8461" width="1.44140625" style="25" customWidth="1"/>
    <col min="8462" max="8462" width="18.44140625" style="25" customWidth="1"/>
    <col min="8463" max="8463" width="1.44140625" style="25" customWidth="1"/>
    <col min="8464" max="8464" width="18.44140625" style="25" customWidth="1"/>
    <col min="8465" max="8465" width="1.44140625" style="25" customWidth="1"/>
    <col min="8466" max="8466" width="18.44140625" style="25" customWidth="1"/>
    <col min="8467" max="8467" width="1.44140625" style="25" customWidth="1"/>
    <col min="8468" max="8468" width="19.5546875" style="25" customWidth="1"/>
    <col min="8469" max="8469" width="1.44140625" style="25" customWidth="1"/>
    <col min="8470" max="8470" width="18.44140625" style="25" customWidth="1"/>
    <col min="8471" max="8471" width="1.44140625" style="25" customWidth="1"/>
    <col min="8472" max="8472" width="18.44140625" style="25" customWidth="1"/>
    <col min="8473" max="8473" width="1.44140625" style="25" customWidth="1"/>
    <col min="8474" max="8474" width="18.44140625" style="25" customWidth="1"/>
    <col min="8475" max="8475" width="0.5546875" style="25" customWidth="1"/>
    <col min="8476" max="8709" width="9.44140625" style="25"/>
    <col min="8710" max="8710" width="12.5546875" style="25" customWidth="1"/>
    <col min="8711" max="8711" width="9.5546875" style="25" customWidth="1"/>
    <col min="8712" max="8712" width="11.5546875" style="25" customWidth="1"/>
    <col min="8713" max="8713" width="1.44140625" style="25" customWidth="1"/>
    <col min="8714" max="8714" width="18.44140625" style="25" customWidth="1"/>
    <col min="8715" max="8715" width="1.44140625" style="25" customWidth="1"/>
    <col min="8716" max="8716" width="18.44140625" style="25" customWidth="1"/>
    <col min="8717" max="8717" width="1.44140625" style="25" customWidth="1"/>
    <col min="8718" max="8718" width="18.44140625" style="25" customWidth="1"/>
    <col min="8719" max="8719" width="1.44140625" style="25" customWidth="1"/>
    <col min="8720" max="8720" width="18.44140625" style="25" customWidth="1"/>
    <col min="8721" max="8721" width="1.44140625" style="25" customWidth="1"/>
    <col min="8722" max="8722" width="18.44140625" style="25" customWidth="1"/>
    <col min="8723" max="8723" width="1.44140625" style="25" customWidth="1"/>
    <col min="8724" max="8724" width="19.5546875" style="25" customWidth="1"/>
    <col min="8725" max="8725" width="1.44140625" style="25" customWidth="1"/>
    <col min="8726" max="8726" width="18.44140625" style="25" customWidth="1"/>
    <col min="8727" max="8727" width="1.44140625" style="25" customWidth="1"/>
    <col min="8728" max="8728" width="18.44140625" style="25" customWidth="1"/>
    <col min="8729" max="8729" width="1.44140625" style="25" customWidth="1"/>
    <col min="8730" max="8730" width="18.44140625" style="25" customWidth="1"/>
    <col min="8731" max="8731" width="0.5546875" style="25" customWidth="1"/>
    <col min="8732" max="8965" width="9.44140625" style="25"/>
    <col min="8966" max="8966" width="12.5546875" style="25" customWidth="1"/>
    <col min="8967" max="8967" width="9.5546875" style="25" customWidth="1"/>
    <col min="8968" max="8968" width="11.5546875" style="25" customWidth="1"/>
    <col min="8969" max="8969" width="1.44140625" style="25" customWidth="1"/>
    <col min="8970" max="8970" width="18.44140625" style="25" customWidth="1"/>
    <col min="8971" max="8971" width="1.44140625" style="25" customWidth="1"/>
    <col min="8972" max="8972" width="18.44140625" style="25" customWidth="1"/>
    <col min="8973" max="8973" width="1.44140625" style="25" customWidth="1"/>
    <col min="8974" max="8974" width="18.44140625" style="25" customWidth="1"/>
    <col min="8975" max="8975" width="1.44140625" style="25" customWidth="1"/>
    <col min="8976" max="8976" width="18.44140625" style="25" customWidth="1"/>
    <col min="8977" max="8977" width="1.44140625" style="25" customWidth="1"/>
    <col min="8978" max="8978" width="18.44140625" style="25" customWidth="1"/>
    <col min="8979" max="8979" width="1.44140625" style="25" customWidth="1"/>
    <col min="8980" max="8980" width="19.5546875" style="25" customWidth="1"/>
    <col min="8981" max="8981" width="1.44140625" style="25" customWidth="1"/>
    <col min="8982" max="8982" width="18.44140625" style="25" customWidth="1"/>
    <col min="8983" max="8983" width="1.44140625" style="25" customWidth="1"/>
    <col min="8984" max="8984" width="18.44140625" style="25" customWidth="1"/>
    <col min="8985" max="8985" width="1.44140625" style="25" customWidth="1"/>
    <col min="8986" max="8986" width="18.44140625" style="25" customWidth="1"/>
    <col min="8987" max="8987" width="0.5546875" style="25" customWidth="1"/>
    <col min="8988" max="9221" width="9.44140625" style="25"/>
    <col min="9222" max="9222" width="12.5546875" style="25" customWidth="1"/>
    <col min="9223" max="9223" width="9.5546875" style="25" customWidth="1"/>
    <col min="9224" max="9224" width="11.5546875" style="25" customWidth="1"/>
    <col min="9225" max="9225" width="1.44140625" style="25" customWidth="1"/>
    <col min="9226" max="9226" width="18.44140625" style="25" customWidth="1"/>
    <col min="9227" max="9227" width="1.44140625" style="25" customWidth="1"/>
    <col min="9228" max="9228" width="18.44140625" style="25" customWidth="1"/>
    <col min="9229" max="9229" width="1.44140625" style="25" customWidth="1"/>
    <col min="9230" max="9230" width="18.44140625" style="25" customWidth="1"/>
    <col min="9231" max="9231" width="1.44140625" style="25" customWidth="1"/>
    <col min="9232" max="9232" width="18.44140625" style="25" customWidth="1"/>
    <col min="9233" max="9233" width="1.44140625" style="25" customWidth="1"/>
    <col min="9234" max="9234" width="18.44140625" style="25" customWidth="1"/>
    <col min="9235" max="9235" width="1.44140625" style="25" customWidth="1"/>
    <col min="9236" max="9236" width="19.5546875" style="25" customWidth="1"/>
    <col min="9237" max="9237" width="1.44140625" style="25" customWidth="1"/>
    <col min="9238" max="9238" width="18.44140625" style="25" customWidth="1"/>
    <col min="9239" max="9239" width="1.44140625" style="25" customWidth="1"/>
    <col min="9240" max="9240" width="18.44140625" style="25" customWidth="1"/>
    <col min="9241" max="9241" width="1.44140625" style="25" customWidth="1"/>
    <col min="9242" max="9242" width="18.44140625" style="25" customWidth="1"/>
    <col min="9243" max="9243" width="0.5546875" style="25" customWidth="1"/>
    <col min="9244" max="9477" width="9.44140625" style="25"/>
    <col min="9478" max="9478" width="12.5546875" style="25" customWidth="1"/>
    <col min="9479" max="9479" width="9.5546875" style="25" customWidth="1"/>
    <col min="9480" max="9480" width="11.5546875" style="25" customWidth="1"/>
    <col min="9481" max="9481" width="1.44140625" style="25" customWidth="1"/>
    <col min="9482" max="9482" width="18.44140625" style="25" customWidth="1"/>
    <col min="9483" max="9483" width="1.44140625" style="25" customWidth="1"/>
    <col min="9484" max="9484" width="18.44140625" style="25" customWidth="1"/>
    <col min="9485" max="9485" width="1.44140625" style="25" customWidth="1"/>
    <col min="9486" max="9486" width="18.44140625" style="25" customWidth="1"/>
    <col min="9487" max="9487" width="1.44140625" style="25" customWidth="1"/>
    <col min="9488" max="9488" width="18.44140625" style="25" customWidth="1"/>
    <col min="9489" max="9489" width="1.44140625" style="25" customWidth="1"/>
    <col min="9490" max="9490" width="18.44140625" style="25" customWidth="1"/>
    <col min="9491" max="9491" width="1.44140625" style="25" customWidth="1"/>
    <col min="9492" max="9492" width="19.5546875" style="25" customWidth="1"/>
    <col min="9493" max="9493" width="1.44140625" style="25" customWidth="1"/>
    <col min="9494" max="9494" width="18.44140625" style="25" customWidth="1"/>
    <col min="9495" max="9495" width="1.44140625" style="25" customWidth="1"/>
    <col min="9496" max="9496" width="18.44140625" style="25" customWidth="1"/>
    <col min="9497" max="9497" width="1.44140625" style="25" customWidth="1"/>
    <col min="9498" max="9498" width="18.44140625" style="25" customWidth="1"/>
    <col min="9499" max="9499" width="0.5546875" style="25" customWidth="1"/>
    <col min="9500" max="9733" width="9.44140625" style="25"/>
    <col min="9734" max="9734" width="12.5546875" style="25" customWidth="1"/>
    <col min="9735" max="9735" width="9.5546875" style="25" customWidth="1"/>
    <col min="9736" max="9736" width="11.5546875" style="25" customWidth="1"/>
    <col min="9737" max="9737" width="1.44140625" style="25" customWidth="1"/>
    <col min="9738" max="9738" width="18.44140625" style="25" customWidth="1"/>
    <col min="9739" max="9739" width="1.44140625" style="25" customWidth="1"/>
    <col min="9740" max="9740" width="18.44140625" style="25" customWidth="1"/>
    <col min="9741" max="9741" width="1.44140625" style="25" customWidth="1"/>
    <col min="9742" max="9742" width="18.44140625" style="25" customWidth="1"/>
    <col min="9743" max="9743" width="1.44140625" style="25" customWidth="1"/>
    <col min="9744" max="9744" width="18.44140625" style="25" customWidth="1"/>
    <col min="9745" max="9745" width="1.44140625" style="25" customWidth="1"/>
    <col min="9746" max="9746" width="18.44140625" style="25" customWidth="1"/>
    <col min="9747" max="9747" width="1.44140625" style="25" customWidth="1"/>
    <col min="9748" max="9748" width="19.5546875" style="25" customWidth="1"/>
    <col min="9749" max="9749" width="1.44140625" style="25" customWidth="1"/>
    <col min="9750" max="9750" width="18.44140625" style="25" customWidth="1"/>
    <col min="9751" max="9751" width="1.44140625" style="25" customWidth="1"/>
    <col min="9752" max="9752" width="18.44140625" style="25" customWidth="1"/>
    <col min="9753" max="9753" width="1.44140625" style="25" customWidth="1"/>
    <col min="9754" max="9754" width="18.44140625" style="25" customWidth="1"/>
    <col min="9755" max="9755" width="0.5546875" style="25" customWidth="1"/>
    <col min="9756" max="9989" width="9.44140625" style="25"/>
    <col min="9990" max="9990" width="12.5546875" style="25" customWidth="1"/>
    <col min="9991" max="9991" width="9.5546875" style="25" customWidth="1"/>
    <col min="9992" max="9992" width="11.5546875" style="25" customWidth="1"/>
    <col min="9993" max="9993" width="1.44140625" style="25" customWidth="1"/>
    <col min="9994" max="9994" width="18.44140625" style="25" customWidth="1"/>
    <col min="9995" max="9995" width="1.44140625" style="25" customWidth="1"/>
    <col min="9996" max="9996" width="18.44140625" style="25" customWidth="1"/>
    <col min="9997" max="9997" width="1.44140625" style="25" customWidth="1"/>
    <col min="9998" max="9998" width="18.44140625" style="25" customWidth="1"/>
    <col min="9999" max="9999" width="1.44140625" style="25" customWidth="1"/>
    <col min="10000" max="10000" width="18.44140625" style="25" customWidth="1"/>
    <col min="10001" max="10001" width="1.44140625" style="25" customWidth="1"/>
    <col min="10002" max="10002" width="18.44140625" style="25" customWidth="1"/>
    <col min="10003" max="10003" width="1.44140625" style="25" customWidth="1"/>
    <col min="10004" max="10004" width="19.5546875" style="25" customWidth="1"/>
    <col min="10005" max="10005" width="1.44140625" style="25" customWidth="1"/>
    <col min="10006" max="10006" width="18.44140625" style="25" customWidth="1"/>
    <col min="10007" max="10007" width="1.44140625" style="25" customWidth="1"/>
    <col min="10008" max="10008" width="18.44140625" style="25" customWidth="1"/>
    <col min="10009" max="10009" width="1.44140625" style="25" customWidth="1"/>
    <col min="10010" max="10010" width="18.44140625" style="25" customWidth="1"/>
    <col min="10011" max="10011" width="0.5546875" style="25" customWidth="1"/>
    <col min="10012" max="10245" width="9.44140625" style="25"/>
    <col min="10246" max="10246" width="12.5546875" style="25" customWidth="1"/>
    <col min="10247" max="10247" width="9.5546875" style="25" customWidth="1"/>
    <col min="10248" max="10248" width="11.5546875" style="25" customWidth="1"/>
    <col min="10249" max="10249" width="1.44140625" style="25" customWidth="1"/>
    <col min="10250" max="10250" width="18.44140625" style="25" customWidth="1"/>
    <col min="10251" max="10251" width="1.44140625" style="25" customWidth="1"/>
    <col min="10252" max="10252" width="18.44140625" style="25" customWidth="1"/>
    <col min="10253" max="10253" width="1.44140625" style="25" customWidth="1"/>
    <col min="10254" max="10254" width="18.44140625" style="25" customWidth="1"/>
    <col min="10255" max="10255" width="1.44140625" style="25" customWidth="1"/>
    <col min="10256" max="10256" width="18.44140625" style="25" customWidth="1"/>
    <col min="10257" max="10257" width="1.44140625" style="25" customWidth="1"/>
    <col min="10258" max="10258" width="18.44140625" style="25" customWidth="1"/>
    <col min="10259" max="10259" width="1.44140625" style="25" customWidth="1"/>
    <col min="10260" max="10260" width="19.5546875" style="25" customWidth="1"/>
    <col min="10261" max="10261" width="1.44140625" style="25" customWidth="1"/>
    <col min="10262" max="10262" width="18.44140625" style="25" customWidth="1"/>
    <col min="10263" max="10263" width="1.44140625" style="25" customWidth="1"/>
    <col min="10264" max="10264" width="18.44140625" style="25" customWidth="1"/>
    <col min="10265" max="10265" width="1.44140625" style="25" customWidth="1"/>
    <col min="10266" max="10266" width="18.44140625" style="25" customWidth="1"/>
    <col min="10267" max="10267" width="0.5546875" style="25" customWidth="1"/>
    <col min="10268" max="10501" width="9.44140625" style="25"/>
    <col min="10502" max="10502" width="12.5546875" style="25" customWidth="1"/>
    <col min="10503" max="10503" width="9.5546875" style="25" customWidth="1"/>
    <col min="10504" max="10504" width="11.5546875" style="25" customWidth="1"/>
    <col min="10505" max="10505" width="1.44140625" style="25" customWidth="1"/>
    <col min="10506" max="10506" width="18.44140625" style="25" customWidth="1"/>
    <col min="10507" max="10507" width="1.44140625" style="25" customWidth="1"/>
    <col min="10508" max="10508" width="18.44140625" style="25" customWidth="1"/>
    <col min="10509" max="10509" width="1.44140625" style="25" customWidth="1"/>
    <col min="10510" max="10510" width="18.44140625" style="25" customWidth="1"/>
    <col min="10511" max="10511" width="1.44140625" style="25" customWidth="1"/>
    <col min="10512" max="10512" width="18.44140625" style="25" customWidth="1"/>
    <col min="10513" max="10513" width="1.44140625" style="25" customWidth="1"/>
    <col min="10514" max="10514" width="18.44140625" style="25" customWidth="1"/>
    <col min="10515" max="10515" width="1.44140625" style="25" customWidth="1"/>
    <col min="10516" max="10516" width="19.5546875" style="25" customWidth="1"/>
    <col min="10517" max="10517" width="1.44140625" style="25" customWidth="1"/>
    <col min="10518" max="10518" width="18.44140625" style="25" customWidth="1"/>
    <col min="10519" max="10519" width="1.44140625" style="25" customWidth="1"/>
    <col min="10520" max="10520" width="18.44140625" style="25" customWidth="1"/>
    <col min="10521" max="10521" width="1.44140625" style="25" customWidth="1"/>
    <col min="10522" max="10522" width="18.44140625" style="25" customWidth="1"/>
    <col min="10523" max="10523" width="0.5546875" style="25" customWidth="1"/>
    <col min="10524" max="10757" width="9.44140625" style="25"/>
    <col min="10758" max="10758" width="12.5546875" style="25" customWidth="1"/>
    <col min="10759" max="10759" width="9.5546875" style="25" customWidth="1"/>
    <col min="10760" max="10760" width="11.5546875" style="25" customWidth="1"/>
    <col min="10761" max="10761" width="1.44140625" style="25" customWidth="1"/>
    <col min="10762" max="10762" width="18.44140625" style="25" customWidth="1"/>
    <col min="10763" max="10763" width="1.44140625" style="25" customWidth="1"/>
    <col min="10764" max="10764" width="18.44140625" style="25" customWidth="1"/>
    <col min="10765" max="10765" width="1.44140625" style="25" customWidth="1"/>
    <col min="10766" max="10766" width="18.44140625" style="25" customWidth="1"/>
    <col min="10767" max="10767" width="1.44140625" style="25" customWidth="1"/>
    <col min="10768" max="10768" width="18.44140625" style="25" customWidth="1"/>
    <col min="10769" max="10769" width="1.44140625" style="25" customWidth="1"/>
    <col min="10770" max="10770" width="18.44140625" style="25" customWidth="1"/>
    <col min="10771" max="10771" width="1.44140625" style="25" customWidth="1"/>
    <col min="10772" max="10772" width="19.5546875" style="25" customWidth="1"/>
    <col min="10773" max="10773" width="1.44140625" style="25" customWidth="1"/>
    <col min="10774" max="10774" width="18.44140625" style="25" customWidth="1"/>
    <col min="10775" max="10775" width="1.44140625" style="25" customWidth="1"/>
    <col min="10776" max="10776" width="18.44140625" style="25" customWidth="1"/>
    <col min="10777" max="10777" width="1.44140625" style="25" customWidth="1"/>
    <col min="10778" max="10778" width="18.44140625" style="25" customWidth="1"/>
    <col min="10779" max="10779" width="0.5546875" style="25" customWidth="1"/>
    <col min="10780" max="11013" width="9.44140625" style="25"/>
    <col min="11014" max="11014" width="12.5546875" style="25" customWidth="1"/>
    <col min="11015" max="11015" width="9.5546875" style="25" customWidth="1"/>
    <col min="11016" max="11016" width="11.5546875" style="25" customWidth="1"/>
    <col min="11017" max="11017" width="1.44140625" style="25" customWidth="1"/>
    <col min="11018" max="11018" width="18.44140625" style="25" customWidth="1"/>
    <col min="11019" max="11019" width="1.44140625" style="25" customWidth="1"/>
    <col min="11020" max="11020" width="18.44140625" style="25" customWidth="1"/>
    <col min="11021" max="11021" width="1.44140625" style="25" customWidth="1"/>
    <col min="11022" max="11022" width="18.44140625" style="25" customWidth="1"/>
    <col min="11023" max="11023" width="1.44140625" style="25" customWidth="1"/>
    <col min="11024" max="11024" width="18.44140625" style="25" customWidth="1"/>
    <col min="11025" max="11025" width="1.44140625" style="25" customWidth="1"/>
    <col min="11026" max="11026" width="18.44140625" style="25" customWidth="1"/>
    <col min="11027" max="11027" width="1.44140625" style="25" customWidth="1"/>
    <col min="11028" max="11028" width="19.5546875" style="25" customWidth="1"/>
    <col min="11029" max="11029" width="1.44140625" style="25" customWidth="1"/>
    <col min="11030" max="11030" width="18.44140625" style="25" customWidth="1"/>
    <col min="11031" max="11031" width="1.44140625" style="25" customWidth="1"/>
    <col min="11032" max="11032" width="18.44140625" style="25" customWidth="1"/>
    <col min="11033" max="11033" width="1.44140625" style="25" customWidth="1"/>
    <col min="11034" max="11034" width="18.44140625" style="25" customWidth="1"/>
    <col min="11035" max="11035" width="0.5546875" style="25" customWidth="1"/>
    <col min="11036" max="11269" width="9.44140625" style="25"/>
    <col min="11270" max="11270" width="12.5546875" style="25" customWidth="1"/>
    <col min="11271" max="11271" width="9.5546875" style="25" customWidth="1"/>
    <col min="11272" max="11272" width="11.5546875" style="25" customWidth="1"/>
    <col min="11273" max="11273" width="1.44140625" style="25" customWidth="1"/>
    <col min="11274" max="11274" width="18.44140625" style="25" customWidth="1"/>
    <col min="11275" max="11275" width="1.44140625" style="25" customWidth="1"/>
    <col min="11276" max="11276" width="18.44140625" style="25" customWidth="1"/>
    <col min="11277" max="11277" width="1.44140625" style="25" customWidth="1"/>
    <col min="11278" max="11278" width="18.44140625" style="25" customWidth="1"/>
    <col min="11279" max="11279" width="1.44140625" style="25" customWidth="1"/>
    <col min="11280" max="11280" width="18.44140625" style="25" customWidth="1"/>
    <col min="11281" max="11281" width="1.44140625" style="25" customWidth="1"/>
    <col min="11282" max="11282" width="18.44140625" style="25" customWidth="1"/>
    <col min="11283" max="11283" width="1.44140625" style="25" customWidth="1"/>
    <col min="11284" max="11284" width="19.5546875" style="25" customWidth="1"/>
    <col min="11285" max="11285" width="1.44140625" style="25" customWidth="1"/>
    <col min="11286" max="11286" width="18.44140625" style="25" customWidth="1"/>
    <col min="11287" max="11287" width="1.44140625" style="25" customWidth="1"/>
    <col min="11288" max="11288" width="18.44140625" style="25" customWidth="1"/>
    <col min="11289" max="11289" width="1.44140625" style="25" customWidth="1"/>
    <col min="11290" max="11290" width="18.44140625" style="25" customWidth="1"/>
    <col min="11291" max="11291" width="0.5546875" style="25" customWidth="1"/>
    <col min="11292" max="11525" width="9.44140625" style="25"/>
    <col min="11526" max="11526" width="12.5546875" style="25" customWidth="1"/>
    <col min="11527" max="11527" width="9.5546875" style="25" customWidth="1"/>
    <col min="11528" max="11528" width="11.5546875" style="25" customWidth="1"/>
    <col min="11529" max="11529" width="1.44140625" style="25" customWidth="1"/>
    <col min="11530" max="11530" width="18.44140625" style="25" customWidth="1"/>
    <col min="11531" max="11531" width="1.44140625" style="25" customWidth="1"/>
    <col min="11532" max="11532" width="18.44140625" style="25" customWidth="1"/>
    <col min="11533" max="11533" width="1.44140625" style="25" customWidth="1"/>
    <col min="11534" max="11534" width="18.44140625" style="25" customWidth="1"/>
    <col min="11535" max="11535" width="1.44140625" style="25" customWidth="1"/>
    <col min="11536" max="11536" width="18.44140625" style="25" customWidth="1"/>
    <col min="11537" max="11537" width="1.44140625" style="25" customWidth="1"/>
    <col min="11538" max="11538" width="18.44140625" style="25" customWidth="1"/>
    <col min="11539" max="11539" width="1.44140625" style="25" customWidth="1"/>
    <col min="11540" max="11540" width="19.5546875" style="25" customWidth="1"/>
    <col min="11541" max="11541" width="1.44140625" style="25" customWidth="1"/>
    <col min="11542" max="11542" width="18.44140625" style="25" customWidth="1"/>
    <col min="11543" max="11543" width="1.44140625" style="25" customWidth="1"/>
    <col min="11544" max="11544" width="18.44140625" style="25" customWidth="1"/>
    <col min="11545" max="11545" width="1.44140625" style="25" customWidth="1"/>
    <col min="11546" max="11546" width="18.44140625" style="25" customWidth="1"/>
    <col min="11547" max="11547" width="0.5546875" style="25" customWidth="1"/>
    <col min="11548" max="11781" width="9.44140625" style="25"/>
    <col min="11782" max="11782" width="12.5546875" style="25" customWidth="1"/>
    <col min="11783" max="11783" width="9.5546875" style="25" customWidth="1"/>
    <col min="11784" max="11784" width="11.5546875" style="25" customWidth="1"/>
    <col min="11785" max="11785" width="1.44140625" style="25" customWidth="1"/>
    <col min="11786" max="11786" width="18.44140625" style="25" customWidth="1"/>
    <col min="11787" max="11787" width="1.44140625" style="25" customWidth="1"/>
    <col min="11788" max="11788" width="18.44140625" style="25" customWidth="1"/>
    <col min="11789" max="11789" width="1.44140625" style="25" customWidth="1"/>
    <col min="11790" max="11790" width="18.44140625" style="25" customWidth="1"/>
    <col min="11791" max="11791" width="1.44140625" style="25" customWidth="1"/>
    <col min="11792" max="11792" width="18.44140625" style="25" customWidth="1"/>
    <col min="11793" max="11793" width="1.44140625" style="25" customWidth="1"/>
    <col min="11794" max="11794" width="18.44140625" style="25" customWidth="1"/>
    <col min="11795" max="11795" width="1.44140625" style="25" customWidth="1"/>
    <col min="11796" max="11796" width="19.5546875" style="25" customWidth="1"/>
    <col min="11797" max="11797" width="1.44140625" style="25" customWidth="1"/>
    <col min="11798" max="11798" width="18.44140625" style="25" customWidth="1"/>
    <col min="11799" max="11799" width="1.44140625" style="25" customWidth="1"/>
    <col min="11800" max="11800" width="18.44140625" style="25" customWidth="1"/>
    <col min="11801" max="11801" width="1.44140625" style="25" customWidth="1"/>
    <col min="11802" max="11802" width="18.44140625" style="25" customWidth="1"/>
    <col min="11803" max="11803" width="0.5546875" style="25" customWidth="1"/>
    <col min="11804" max="12037" width="9.44140625" style="25"/>
    <col min="12038" max="12038" width="12.5546875" style="25" customWidth="1"/>
    <col min="12039" max="12039" width="9.5546875" style="25" customWidth="1"/>
    <col min="12040" max="12040" width="11.5546875" style="25" customWidth="1"/>
    <col min="12041" max="12041" width="1.44140625" style="25" customWidth="1"/>
    <col min="12042" max="12042" width="18.44140625" style="25" customWidth="1"/>
    <col min="12043" max="12043" width="1.44140625" style="25" customWidth="1"/>
    <col min="12044" max="12044" width="18.44140625" style="25" customWidth="1"/>
    <col min="12045" max="12045" width="1.44140625" style="25" customWidth="1"/>
    <col min="12046" max="12046" width="18.44140625" style="25" customWidth="1"/>
    <col min="12047" max="12047" width="1.44140625" style="25" customWidth="1"/>
    <col min="12048" max="12048" width="18.44140625" style="25" customWidth="1"/>
    <col min="12049" max="12049" width="1.44140625" style="25" customWidth="1"/>
    <col min="12050" max="12050" width="18.44140625" style="25" customWidth="1"/>
    <col min="12051" max="12051" width="1.44140625" style="25" customWidth="1"/>
    <col min="12052" max="12052" width="19.5546875" style="25" customWidth="1"/>
    <col min="12053" max="12053" width="1.44140625" style="25" customWidth="1"/>
    <col min="12054" max="12054" width="18.44140625" style="25" customWidth="1"/>
    <col min="12055" max="12055" width="1.44140625" style="25" customWidth="1"/>
    <col min="12056" max="12056" width="18.44140625" style="25" customWidth="1"/>
    <col min="12057" max="12057" width="1.44140625" style="25" customWidth="1"/>
    <col min="12058" max="12058" width="18.44140625" style="25" customWidth="1"/>
    <col min="12059" max="12059" width="0.5546875" style="25" customWidth="1"/>
    <col min="12060" max="12293" width="9.44140625" style="25"/>
    <col min="12294" max="12294" width="12.5546875" style="25" customWidth="1"/>
    <col min="12295" max="12295" width="9.5546875" style="25" customWidth="1"/>
    <col min="12296" max="12296" width="11.5546875" style="25" customWidth="1"/>
    <col min="12297" max="12297" width="1.44140625" style="25" customWidth="1"/>
    <col min="12298" max="12298" width="18.44140625" style="25" customWidth="1"/>
    <col min="12299" max="12299" width="1.44140625" style="25" customWidth="1"/>
    <col min="12300" max="12300" width="18.44140625" style="25" customWidth="1"/>
    <col min="12301" max="12301" width="1.44140625" style="25" customWidth="1"/>
    <col min="12302" max="12302" width="18.44140625" style="25" customWidth="1"/>
    <col min="12303" max="12303" width="1.44140625" style="25" customWidth="1"/>
    <col min="12304" max="12304" width="18.44140625" style="25" customWidth="1"/>
    <col min="12305" max="12305" width="1.44140625" style="25" customWidth="1"/>
    <col min="12306" max="12306" width="18.44140625" style="25" customWidth="1"/>
    <col min="12307" max="12307" width="1.44140625" style="25" customWidth="1"/>
    <col min="12308" max="12308" width="19.5546875" style="25" customWidth="1"/>
    <col min="12309" max="12309" width="1.44140625" style="25" customWidth="1"/>
    <col min="12310" max="12310" width="18.44140625" style="25" customWidth="1"/>
    <col min="12311" max="12311" width="1.44140625" style="25" customWidth="1"/>
    <col min="12312" max="12312" width="18.44140625" style="25" customWidth="1"/>
    <col min="12313" max="12313" width="1.44140625" style="25" customWidth="1"/>
    <col min="12314" max="12314" width="18.44140625" style="25" customWidth="1"/>
    <col min="12315" max="12315" width="0.5546875" style="25" customWidth="1"/>
    <col min="12316" max="12549" width="9.44140625" style="25"/>
    <col min="12550" max="12550" width="12.5546875" style="25" customWidth="1"/>
    <col min="12551" max="12551" width="9.5546875" style="25" customWidth="1"/>
    <col min="12552" max="12552" width="11.5546875" style="25" customWidth="1"/>
    <col min="12553" max="12553" width="1.44140625" style="25" customWidth="1"/>
    <col min="12554" max="12554" width="18.44140625" style="25" customWidth="1"/>
    <col min="12555" max="12555" width="1.44140625" style="25" customWidth="1"/>
    <col min="12556" max="12556" width="18.44140625" style="25" customWidth="1"/>
    <col min="12557" max="12557" width="1.44140625" style="25" customWidth="1"/>
    <col min="12558" max="12558" width="18.44140625" style="25" customWidth="1"/>
    <col min="12559" max="12559" width="1.44140625" style="25" customWidth="1"/>
    <col min="12560" max="12560" width="18.44140625" style="25" customWidth="1"/>
    <col min="12561" max="12561" width="1.44140625" style="25" customWidth="1"/>
    <col min="12562" max="12562" width="18.44140625" style="25" customWidth="1"/>
    <col min="12563" max="12563" width="1.44140625" style="25" customWidth="1"/>
    <col min="12564" max="12564" width="19.5546875" style="25" customWidth="1"/>
    <col min="12565" max="12565" width="1.44140625" style="25" customWidth="1"/>
    <col min="12566" max="12566" width="18.44140625" style="25" customWidth="1"/>
    <col min="12567" max="12567" width="1.44140625" style="25" customWidth="1"/>
    <col min="12568" max="12568" width="18.44140625" style="25" customWidth="1"/>
    <col min="12569" max="12569" width="1.44140625" style="25" customWidth="1"/>
    <col min="12570" max="12570" width="18.44140625" style="25" customWidth="1"/>
    <col min="12571" max="12571" width="0.5546875" style="25" customWidth="1"/>
    <col min="12572" max="12805" width="9.44140625" style="25"/>
    <col min="12806" max="12806" width="12.5546875" style="25" customWidth="1"/>
    <col min="12807" max="12807" width="9.5546875" style="25" customWidth="1"/>
    <col min="12808" max="12808" width="11.5546875" style="25" customWidth="1"/>
    <col min="12809" max="12809" width="1.44140625" style="25" customWidth="1"/>
    <col min="12810" max="12810" width="18.44140625" style="25" customWidth="1"/>
    <col min="12811" max="12811" width="1.44140625" style="25" customWidth="1"/>
    <col min="12812" max="12812" width="18.44140625" style="25" customWidth="1"/>
    <col min="12813" max="12813" width="1.44140625" style="25" customWidth="1"/>
    <col min="12814" max="12814" width="18.44140625" style="25" customWidth="1"/>
    <col min="12815" max="12815" width="1.44140625" style="25" customWidth="1"/>
    <col min="12816" max="12816" width="18.44140625" style="25" customWidth="1"/>
    <col min="12817" max="12817" width="1.44140625" style="25" customWidth="1"/>
    <col min="12818" max="12818" width="18.44140625" style="25" customWidth="1"/>
    <col min="12819" max="12819" width="1.44140625" style="25" customWidth="1"/>
    <col min="12820" max="12820" width="19.5546875" style="25" customWidth="1"/>
    <col min="12821" max="12821" width="1.44140625" style="25" customWidth="1"/>
    <col min="12822" max="12822" width="18.44140625" style="25" customWidth="1"/>
    <col min="12823" max="12823" width="1.44140625" style="25" customWidth="1"/>
    <col min="12824" max="12824" width="18.44140625" style="25" customWidth="1"/>
    <col min="12825" max="12825" width="1.44140625" style="25" customWidth="1"/>
    <col min="12826" max="12826" width="18.44140625" style="25" customWidth="1"/>
    <col min="12827" max="12827" width="0.5546875" style="25" customWidth="1"/>
    <col min="12828" max="13061" width="9.44140625" style="25"/>
    <col min="13062" max="13062" width="12.5546875" style="25" customWidth="1"/>
    <col min="13063" max="13063" width="9.5546875" style="25" customWidth="1"/>
    <col min="13064" max="13064" width="11.5546875" style="25" customWidth="1"/>
    <col min="13065" max="13065" width="1.44140625" style="25" customWidth="1"/>
    <col min="13066" max="13066" width="18.44140625" style="25" customWidth="1"/>
    <col min="13067" max="13067" width="1.44140625" style="25" customWidth="1"/>
    <col min="13068" max="13068" width="18.44140625" style="25" customWidth="1"/>
    <col min="13069" max="13069" width="1.44140625" style="25" customWidth="1"/>
    <col min="13070" max="13070" width="18.44140625" style="25" customWidth="1"/>
    <col min="13071" max="13071" width="1.44140625" style="25" customWidth="1"/>
    <col min="13072" max="13072" width="18.44140625" style="25" customWidth="1"/>
    <col min="13073" max="13073" width="1.44140625" style="25" customWidth="1"/>
    <col min="13074" max="13074" width="18.44140625" style="25" customWidth="1"/>
    <col min="13075" max="13075" width="1.44140625" style="25" customWidth="1"/>
    <col min="13076" max="13076" width="19.5546875" style="25" customWidth="1"/>
    <col min="13077" max="13077" width="1.44140625" style="25" customWidth="1"/>
    <col min="13078" max="13078" width="18.44140625" style="25" customWidth="1"/>
    <col min="13079" max="13079" width="1.44140625" style="25" customWidth="1"/>
    <col min="13080" max="13080" width="18.44140625" style="25" customWidth="1"/>
    <col min="13081" max="13081" width="1.44140625" style="25" customWidth="1"/>
    <col min="13082" max="13082" width="18.44140625" style="25" customWidth="1"/>
    <col min="13083" max="13083" width="0.5546875" style="25" customWidth="1"/>
    <col min="13084" max="13317" width="9.44140625" style="25"/>
    <col min="13318" max="13318" width="12.5546875" style="25" customWidth="1"/>
    <col min="13319" max="13319" width="9.5546875" style="25" customWidth="1"/>
    <col min="13320" max="13320" width="11.5546875" style="25" customWidth="1"/>
    <col min="13321" max="13321" width="1.44140625" style="25" customWidth="1"/>
    <col min="13322" max="13322" width="18.44140625" style="25" customWidth="1"/>
    <col min="13323" max="13323" width="1.44140625" style="25" customWidth="1"/>
    <col min="13324" max="13324" width="18.44140625" style="25" customWidth="1"/>
    <col min="13325" max="13325" width="1.44140625" style="25" customWidth="1"/>
    <col min="13326" max="13326" width="18.44140625" style="25" customWidth="1"/>
    <col min="13327" max="13327" width="1.44140625" style="25" customWidth="1"/>
    <col min="13328" max="13328" width="18.44140625" style="25" customWidth="1"/>
    <col min="13329" max="13329" width="1.44140625" style="25" customWidth="1"/>
    <col min="13330" max="13330" width="18.44140625" style="25" customWidth="1"/>
    <col min="13331" max="13331" width="1.44140625" style="25" customWidth="1"/>
    <col min="13332" max="13332" width="19.5546875" style="25" customWidth="1"/>
    <col min="13333" max="13333" width="1.44140625" style="25" customWidth="1"/>
    <col min="13334" max="13334" width="18.44140625" style="25" customWidth="1"/>
    <col min="13335" max="13335" width="1.44140625" style="25" customWidth="1"/>
    <col min="13336" max="13336" width="18.44140625" style="25" customWidth="1"/>
    <col min="13337" max="13337" width="1.44140625" style="25" customWidth="1"/>
    <col min="13338" max="13338" width="18.44140625" style="25" customWidth="1"/>
    <col min="13339" max="13339" width="0.5546875" style="25" customWidth="1"/>
    <col min="13340" max="13573" width="9.44140625" style="25"/>
    <col min="13574" max="13574" width="12.5546875" style="25" customWidth="1"/>
    <col min="13575" max="13575" width="9.5546875" style="25" customWidth="1"/>
    <col min="13576" max="13576" width="11.5546875" style="25" customWidth="1"/>
    <col min="13577" max="13577" width="1.44140625" style="25" customWidth="1"/>
    <col min="13578" max="13578" width="18.44140625" style="25" customWidth="1"/>
    <col min="13579" max="13579" width="1.44140625" style="25" customWidth="1"/>
    <col min="13580" max="13580" width="18.44140625" style="25" customWidth="1"/>
    <col min="13581" max="13581" width="1.44140625" style="25" customWidth="1"/>
    <col min="13582" max="13582" width="18.44140625" style="25" customWidth="1"/>
    <col min="13583" max="13583" width="1.44140625" style="25" customWidth="1"/>
    <col min="13584" max="13584" width="18.44140625" style="25" customWidth="1"/>
    <col min="13585" max="13585" width="1.44140625" style="25" customWidth="1"/>
    <col min="13586" max="13586" width="18.44140625" style="25" customWidth="1"/>
    <col min="13587" max="13587" width="1.44140625" style="25" customWidth="1"/>
    <col min="13588" max="13588" width="19.5546875" style="25" customWidth="1"/>
    <col min="13589" max="13589" width="1.44140625" style="25" customWidth="1"/>
    <col min="13590" max="13590" width="18.44140625" style="25" customWidth="1"/>
    <col min="13591" max="13591" width="1.44140625" style="25" customWidth="1"/>
    <col min="13592" max="13592" width="18.44140625" style="25" customWidth="1"/>
    <col min="13593" max="13593" width="1.44140625" style="25" customWidth="1"/>
    <col min="13594" max="13594" width="18.44140625" style="25" customWidth="1"/>
    <col min="13595" max="13595" width="0.5546875" style="25" customWidth="1"/>
    <col min="13596" max="13829" width="9.44140625" style="25"/>
    <col min="13830" max="13830" width="12.5546875" style="25" customWidth="1"/>
    <col min="13831" max="13831" width="9.5546875" style="25" customWidth="1"/>
    <col min="13832" max="13832" width="11.5546875" style="25" customWidth="1"/>
    <col min="13833" max="13833" width="1.44140625" style="25" customWidth="1"/>
    <col min="13834" max="13834" width="18.44140625" style="25" customWidth="1"/>
    <col min="13835" max="13835" width="1.44140625" style="25" customWidth="1"/>
    <col min="13836" max="13836" width="18.44140625" style="25" customWidth="1"/>
    <col min="13837" max="13837" width="1.44140625" style="25" customWidth="1"/>
    <col min="13838" max="13838" width="18.44140625" style="25" customWidth="1"/>
    <col min="13839" max="13839" width="1.44140625" style="25" customWidth="1"/>
    <col min="13840" max="13840" width="18.44140625" style="25" customWidth="1"/>
    <col min="13841" max="13841" width="1.44140625" style="25" customWidth="1"/>
    <col min="13842" max="13842" width="18.44140625" style="25" customWidth="1"/>
    <col min="13843" max="13843" width="1.44140625" style="25" customWidth="1"/>
    <col min="13844" max="13844" width="19.5546875" style="25" customWidth="1"/>
    <col min="13845" max="13845" width="1.44140625" style="25" customWidth="1"/>
    <col min="13846" max="13846" width="18.44140625" style="25" customWidth="1"/>
    <col min="13847" max="13847" width="1.44140625" style="25" customWidth="1"/>
    <col min="13848" max="13848" width="18.44140625" style="25" customWidth="1"/>
    <col min="13849" max="13849" width="1.44140625" style="25" customWidth="1"/>
    <col min="13850" max="13850" width="18.44140625" style="25" customWidth="1"/>
    <col min="13851" max="13851" width="0.5546875" style="25" customWidth="1"/>
    <col min="13852" max="14085" width="9.44140625" style="25"/>
    <col min="14086" max="14086" width="12.5546875" style="25" customWidth="1"/>
    <col min="14087" max="14087" width="9.5546875" style="25" customWidth="1"/>
    <col min="14088" max="14088" width="11.5546875" style="25" customWidth="1"/>
    <col min="14089" max="14089" width="1.44140625" style="25" customWidth="1"/>
    <col min="14090" max="14090" width="18.44140625" style="25" customWidth="1"/>
    <col min="14091" max="14091" width="1.44140625" style="25" customWidth="1"/>
    <col min="14092" max="14092" width="18.44140625" style="25" customWidth="1"/>
    <col min="14093" max="14093" width="1.44140625" style="25" customWidth="1"/>
    <col min="14094" max="14094" width="18.44140625" style="25" customWidth="1"/>
    <col min="14095" max="14095" width="1.44140625" style="25" customWidth="1"/>
    <col min="14096" max="14096" width="18.44140625" style="25" customWidth="1"/>
    <col min="14097" max="14097" width="1.44140625" style="25" customWidth="1"/>
    <col min="14098" max="14098" width="18.44140625" style="25" customWidth="1"/>
    <col min="14099" max="14099" width="1.44140625" style="25" customWidth="1"/>
    <col min="14100" max="14100" width="19.5546875" style="25" customWidth="1"/>
    <col min="14101" max="14101" width="1.44140625" style="25" customWidth="1"/>
    <col min="14102" max="14102" width="18.44140625" style="25" customWidth="1"/>
    <col min="14103" max="14103" width="1.44140625" style="25" customWidth="1"/>
    <col min="14104" max="14104" width="18.44140625" style="25" customWidth="1"/>
    <col min="14105" max="14105" width="1.44140625" style="25" customWidth="1"/>
    <col min="14106" max="14106" width="18.44140625" style="25" customWidth="1"/>
    <col min="14107" max="14107" width="0.5546875" style="25" customWidth="1"/>
    <col min="14108" max="14341" width="9.44140625" style="25"/>
    <col min="14342" max="14342" width="12.5546875" style="25" customWidth="1"/>
    <col min="14343" max="14343" width="9.5546875" style="25" customWidth="1"/>
    <col min="14344" max="14344" width="11.5546875" style="25" customWidth="1"/>
    <col min="14345" max="14345" width="1.44140625" style="25" customWidth="1"/>
    <col min="14346" max="14346" width="18.44140625" style="25" customWidth="1"/>
    <col min="14347" max="14347" width="1.44140625" style="25" customWidth="1"/>
    <col min="14348" max="14348" width="18.44140625" style="25" customWidth="1"/>
    <col min="14349" max="14349" width="1.44140625" style="25" customWidth="1"/>
    <col min="14350" max="14350" width="18.44140625" style="25" customWidth="1"/>
    <col min="14351" max="14351" width="1.44140625" style="25" customWidth="1"/>
    <col min="14352" max="14352" width="18.44140625" style="25" customWidth="1"/>
    <col min="14353" max="14353" width="1.44140625" style="25" customWidth="1"/>
    <col min="14354" max="14354" width="18.44140625" style="25" customWidth="1"/>
    <col min="14355" max="14355" width="1.44140625" style="25" customWidth="1"/>
    <col min="14356" max="14356" width="19.5546875" style="25" customWidth="1"/>
    <col min="14357" max="14357" width="1.44140625" style="25" customWidth="1"/>
    <col min="14358" max="14358" width="18.44140625" style="25" customWidth="1"/>
    <col min="14359" max="14359" width="1.44140625" style="25" customWidth="1"/>
    <col min="14360" max="14360" width="18.44140625" style="25" customWidth="1"/>
    <col min="14361" max="14361" width="1.44140625" style="25" customWidth="1"/>
    <col min="14362" max="14362" width="18.44140625" style="25" customWidth="1"/>
    <col min="14363" max="14363" width="0.5546875" style="25" customWidth="1"/>
    <col min="14364" max="14597" width="9.44140625" style="25"/>
    <col min="14598" max="14598" width="12.5546875" style="25" customWidth="1"/>
    <col min="14599" max="14599" width="9.5546875" style="25" customWidth="1"/>
    <col min="14600" max="14600" width="11.5546875" style="25" customWidth="1"/>
    <col min="14601" max="14601" width="1.44140625" style="25" customWidth="1"/>
    <col min="14602" max="14602" width="18.44140625" style="25" customWidth="1"/>
    <col min="14603" max="14603" width="1.44140625" style="25" customWidth="1"/>
    <col min="14604" max="14604" width="18.44140625" style="25" customWidth="1"/>
    <col min="14605" max="14605" width="1.44140625" style="25" customWidth="1"/>
    <col min="14606" max="14606" width="18.44140625" style="25" customWidth="1"/>
    <col min="14607" max="14607" width="1.44140625" style="25" customWidth="1"/>
    <col min="14608" max="14608" width="18.44140625" style="25" customWidth="1"/>
    <col min="14609" max="14609" width="1.44140625" style="25" customWidth="1"/>
    <col min="14610" max="14610" width="18.44140625" style="25" customWidth="1"/>
    <col min="14611" max="14611" width="1.44140625" style="25" customWidth="1"/>
    <col min="14612" max="14612" width="19.5546875" style="25" customWidth="1"/>
    <col min="14613" max="14613" width="1.44140625" style="25" customWidth="1"/>
    <col min="14614" max="14614" width="18.44140625" style="25" customWidth="1"/>
    <col min="14615" max="14615" width="1.44140625" style="25" customWidth="1"/>
    <col min="14616" max="14616" width="18.44140625" style="25" customWidth="1"/>
    <col min="14617" max="14617" width="1.44140625" style="25" customWidth="1"/>
    <col min="14618" max="14618" width="18.44140625" style="25" customWidth="1"/>
    <col min="14619" max="14619" width="0.5546875" style="25" customWidth="1"/>
    <col min="14620" max="14853" width="9.44140625" style="25"/>
    <col min="14854" max="14854" width="12.5546875" style="25" customWidth="1"/>
    <col min="14855" max="14855" width="9.5546875" style="25" customWidth="1"/>
    <col min="14856" max="14856" width="11.5546875" style="25" customWidth="1"/>
    <col min="14857" max="14857" width="1.44140625" style="25" customWidth="1"/>
    <col min="14858" max="14858" width="18.44140625" style="25" customWidth="1"/>
    <col min="14859" max="14859" width="1.44140625" style="25" customWidth="1"/>
    <col min="14860" max="14860" width="18.44140625" style="25" customWidth="1"/>
    <col min="14861" max="14861" width="1.44140625" style="25" customWidth="1"/>
    <col min="14862" max="14862" width="18.44140625" style="25" customWidth="1"/>
    <col min="14863" max="14863" width="1.44140625" style="25" customWidth="1"/>
    <col min="14864" max="14864" width="18.44140625" style="25" customWidth="1"/>
    <col min="14865" max="14865" width="1.44140625" style="25" customWidth="1"/>
    <col min="14866" max="14866" width="18.44140625" style="25" customWidth="1"/>
    <col min="14867" max="14867" width="1.44140625" style="25" customWidth="1"/>
    <col min="14868" max="14868" width="19.5546875" style="25" customWidth="1"/>
    <col min="14869" max="14869" width="1.44140625" style="25" customWidth="1"/>
    <col min="14870" max="14870" width="18.44140625" style="25" customWidth="1"/>
    <col min="14871" max="14871" width="1.44140625" style="25" customWidth="1"/>
    <col min="14872" max="14872" width="18.44140625" style="25" customWidth="1"/>
    <col min="14873" max="14873" width="1.44140625" style="25" customWidth="1"/>
    <col min="14874" max="14874" width="18.44140625" style="25" customWidth="1"/>
    <col min="14875" max="14875" width="0.5546875" style="25" customWidth="1"/>
    <col min="14876" max="15109" width="9.44140625" style="25"/>
    <col min="15110" max="15110" width="12.5546875" style="25" customWidth="1"/>
    <col min="15111" max="15111" width="9.5546875" style="25" customWidth="1"/>
    <col min="15112" max="15112" width="11.5546875" style="25" customWidth="1"/>
    <col min="15113" max="15113" width="1.44140625" style="25" customWidth="1"/>
    <col min="15114" max="15114" width="18.44140625" style="25" customWidth="1"/>
    <col min="15115" max="15115" width="1.44140625" style="25" customWidth="1"/>
    <col min="15116" max="15116" width="18.44140625" style="25" customWidth="1"/>
    <col min="15117" max="15117" width="1.44140625" style="25" customWidth="1"/>
    <col min="15118" max="15118" width="18.44140625" style="25" customWidth="1"/>
    <col min="15119" max="15119" width="1.44140625" style="25" customWidth="1"/>
    <col min="15120" max="15120" width="18.44140625" style="25" customWidth="1"/>
    <col min="15121" max="15121" width="1.44140625" style="25" customWidth="1"/>
    <col min="15122" max="15122" width="18.44140625" style="25" customWidth="1"/>
    <col min="15123" max="15123" width="1.44140625" style="25" customWidth="1"/>
    <col min="15124" max="15124" width="19.5546875" style="25" customWidth="1"/>
    <col min="15125" max="15125" width="1.44140625" style="25" customWidth="1"/>
    <col min="15126" max="15126" width="18.44140625" style="25" customWidth="1"/>
    <col min="15127" max="15127" width="1.44140625" style="25" customWidth="1"/>
    <col min="15128" max="15128" width="18.44140625" style="25" customWidth="1"/>
    <col min="15129" max="15129" width="1.44140625" style="25" customWidth="1"/>
    <col min="15130" max="15130" width="18.44140625" style="25" customWidth="1"/>
    <col min="15131" max="15131" width="0.5546875" style="25" customWidth="1"/>
    <col min="15132" max="15365" width="9.44140625" style="25"/>
    <col min="15366" max="15366" width="12.5546875" style="25" customWidth="1"/>
    <col min="15367" max="15367" width="9.5546875" style="25" customWidth="1"/>
    <col min="15368" max="15368" width="11.5546875" style="25" customWidth="1"/>
    <col min="15369" max="15369" width="1.44140625" style="25" customWidth="1"/>
    <col min="15370" max="15370" width="18.44140625" style="25" customWidth="1"/>
    <col min="15371" max="15371" width="1.44140625" style="25" customWidth="1"/>
    <col min="15372" max="15372" width="18.44140625" style="25" customWidth="1"/>
    <col min="15373" max="15373" width="1.44140625" style="25" customWidth="1"/>
    <col min="15374" max="15374" width="18.44140625" style="25" customWidth="1"/>
    <col min="15375" max="15375" width="1.44140625" style="25" customWidth="1"/>
    <col min="15376" max="15376" width="18.44140625" style="25" customWidth="1"/>
    <col min="15377" max="15377" width="1.44140625" style="25" customWidth="1"/>
    <col min="15378" max="15378" width="18.44140625" style="25" customWidth="1"/>
    <col min="15379" max="15379" width="1.44140625" style="25" customWidth="1"/>
    <col min="15380" max="15380" width="19.5546875" style="25" customWidth="1"/>
    <col min="15381" max="15381" width="1.44140625" style="25" customWidth="1"/>
    <col min="15382" max="15382" width="18.44140625" style="25" customWidth="1"/>
    <col min="15383" max="15383" width="1.44140625" style="25" customWidth="1"/>
    <col min="15384" max="15384" width="18.44140625" style="25" customWidth="1"/>
    <col min="15385" max="15385" width="1.44140625" style="25" customWidth="1"/>
    <col min="15386" max="15386" width="18.44140625" style="25" customWidth="1"/>
    <col min="15387" max="15387" width="0.5546875" style="25" customWidth="1"/>
    <col min="15388" max="15621" width="9.44140625" style="25"/>
    <col min="15622" max="15622" width="12.5546875" style="25" customWidth="1"/>
    <col min="15623" max="15623" width="9.5546875" style="25" customWidth="1"/>
    <col min="15624" max="15624" width="11.5546875" style="25" customWidth="1"/>
    <col min="15625" max="15625" width="1.44140625" style="25" customWidth="1"/>
    <col min="15626" max="15626" width="18.44140625" style="25" customWidth="1"/>
    <col min="15627" max="15627" width="1.44140625" style="25" customWidth="1"/>
    <col min="15628" max="15628" width="18.44140625" style="25" customWidth="1"/>
    <col min="15629" max="15629" width="1.44140625" style="25" customWidth="1"/>
    <col min="15630" max="15630" width="18.44140625" style="25" customWidth="1"/>
    <col min="15631" max="15631" width="1.44140625" style="25" customWidth="1"/>
    <col min="15632" max="15632" width="18.44140625" style="25" customWidth="1"/>
    <col min="15633" max="15633" width="1.44140625" style="25" customWidth="1"/>
    <col min="15634" max="15634" width="18.44140625" style="25" customWidth="1"/>
    <col min="15635" max="15635" width="1.44140625" style="25" customWidth="1"/>
    <col min="15636" max="15636" width="19.5546875" style="25" customWidth="1"/>
    <col min="15637" max="15637" width="1.44140625" style="25" customWidth="1"/>
    <col min="15638" max="15638" width="18.44140625" style="25" customWidth="1"/>
    <col min="15639" max="15639" width="1.44140625" style="25" customWidth="1"/>
    <col min="15640" max="15640" width="18.44140625" style="25" customWidth="1"/>
    <col min="15641" max="15641" width="1.44140625" style="25" customWidth="1"/>
    <col min="15642" max="15642" width="18.44140625" style="25" customWidth="1"/>
    <col min="15643" max="15643" width="0.5546875" style="25" customWidth="1"/>
    <col min="15644" max="15877" width="9.44140625" style="25"/>
    <col min="15878" max="15878" width="12.5546875" style="25" customWidth="1"/>
    <col min="15879" max="15879" width="9.5546875" style="25" customWidth="1"/>
    <col min="15880" max="15880" width="11.5546875" style="25" customWidth="1"/>
    <col min="15881" max="15881" width="1.44140625" style="25" customWidth="1"/>
    <col min="15882" max="15882" width="18.44140625" style="25" customWidth="1"/>
    <col min="15883" max="15883" width="1.44140625" style="25" customWidth="1"/>
    <col min="15884" max="15884" width="18.44140625" style="25" customWidth="1"/>
    <col min="15885" max="15885" width="1.44140625" style="25" customWidth="1"/>
    <col min="15886" max="15886" width="18.44140625" style="25" customWidth="1"/>
    <col min="15887" max="15887" width="1.44140625" style="25" customWidth="1"/>
    <col min="15888" max="15888" width="18.44140625" style="25" customWidth="1"/>
    <col min="15889" max="15889" width="1.44140625" style="25" customWidth="1"/>
    <col min="15890" max="15890" width="18.44140625" style="25" customWidth="1"/>
    <col min="15891" max="15891" width="1.44140625" style="25" customWidth="1"/>
    <col min="15892" max="15892" width="19.5546875" style="25" customWidth="1"/>
    <col min="15893" max="15893" width="1.44140625" style="25" customWidth="1"/>
    <col min="15894" max="15894" width="18.44140625" style="25" customWidth="1"/>
    <col min="15895" max="15895" width="1.44140625" style="25" customWidth="1"/>
    <col min="15896" max="15896" width="18.44140625" style="25" customWidth="1"/>
    <col min="15897" max="15897" width="1.44140625" style="25" customWidth="1"/>
    <col min="15898" max="15898" width="18.44140625" style="25" customWidth="1"/>
    <col min="15899" max="15899" width="0.5546875" style="25" customWidth="1"/>
    <col min="15900" max="16133" width="9.44140625" style="25"/>
    <col min="16134" max="16134" width="12.5546875" style="25" customWidth="1"/>
    <col min="16135" max="16135" width="9.5546875" style="25" customWidth="1"/>
    <col min="16136" max="16136" width="11.5546875" style="25" customWidth="1"/>
    <col min="16137" max="16137" width="1.44140625" style="25" customWidth="1"/>
    <col min="16138" max="16138" width="18.44140625" style="25" customWidth="1"/>
    <col min="16139" max="16139" width="1.44140625" style="25" customWidth="1"/>
    <col min="16140" max="16140" width="18.44140625" style="25" customWidth="1"/>
    <col min="16141" max="16141" width="1.44140625" style="25" customWidth="1"/>
    <col min="16142" max="16142" width="18.44140625" style="25" customWidth="1"/>
    <col min="16143" max="16143" width="1.44140625" style="25" customWidth="1"/>
    <col min="16144" max="16144" width="18.44140625" style="25" customWidth="1"/>
    <col min="16145" max="16145" width="1.44140625" style="25" customWidth="1"/>
    <col min="16146" max="16146" width="18.44140625" style="25" customWidth="1"/>
    <col min="16147" max="16147" width="1.44140625" style="25" customWidth="1"/>
    <col min="16148" max="16148" width="19.5546875" style="25" customWidth="1"/>
    <col min="16149" max="16149" width="1.44140625" style="25" customWidth="1"/>
    <col min="16150" max="16150" width="18.44140625" style="25" customWidth="1"/>
    <col min="16151" max="16151" width="1.44140625" style="25" customWidth="1"/>
    <col min="16152" max="16152" width="18.44140625" style="25" customWidth="1"/>
    <col min="16153" max="16153" width="1.44140625" style="25" customWidth="1"/>
    <col min="16154" max="16154" width="18.44140625" style="25" customWidth="1"/>
    <col min="16155" max="16155" width="0.5546875" style="25" customWidth="1"/>
    <col min="16156" max="16384" width="9.44140625" style="25"/>
  </cols>
  <sheetData>
    <row r="1" spans="1:26" ht="23.25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6"/>
      <c r="M1" s="26"/>
      <c r="N1" s="26"/>
      <c r="O1" s="26"/>
      <c r="P1" s="26"/>
      <c r="Q1" s="26"/>
      <c r="R1" s="26"/>
      <c r="S1" s="196"/>
      <c r="T1" s="26"/>
      <c r="U1" s="26"/>
      <c r="V1" s="26"/>
      <c r="W1" s="26"/>
      <c r="X1" s="26"/>
      <c r="Y1" s="26"/>
      <c r="Z1" s="26"/>
    </row>
    <row r="2" spans="1:26" ht="23.25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6"/>
      <c r="M2" s="26"/>
      <c r="N2" s="26"/>
      <c r="O2" s="26"/>
      <c r="P2" s="26"/>
      <c r="Q2" s="26"/>
      <c r="R2" s="26"/>
      <c r="S2" s="196"/>
      <c r="T2" s="26"/>
      <c r="U2" s="26"/>
      <c r="V2" s="26"/>
      <c r="W2" s="26"/>
      <c r="X2" s="26"/>
      <c r="Y2" s="26"/>
      <c r="Z2" s="26"/>
    </row>
    <row r="3" spans="1:26" ht="23.25" customHeight="1">
      <c r="A3" s="28" t="s">
        <v>178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Z3" s="69"/>
    </row>
    <row r="4" spans="1:26" ht="23.25" customHeight="1">
      <c r="B4" s="29"/>
      <c r="C4" s="29"/>
      <c r="D4" s="29"/>
      <c r="E4" s="29"/>
      <c r="F4" s="272" t="s">
        <v>2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</row>
    <row r="5" spans="1:26" ht="23.25" customHeight="1">
      <c r="B5" s="29"/>
      <c r="C5" s="29"/>
      <c r="D5" s="29"/>
      <c r="E5" s="29"/>
      <c r="F5" s="273" t="s">
        <v>21</v>
      </c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37"/>
      <c r="X5" s="37"/>
      <c r="Y5" s="37"/>
      <c r="Z5" s="37"/>
    </row>
    <row r="6" spans="1:26" ht="23.25" customHeight="1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75" t="s">
        <v>79</v>
      </c>
      <c r="Q6" s="275"/>
      <c r="R6" s="275"/>
      <c r="S6" s="275"/>
      <c r="T6" s="275"/>
      <c r="U6" s="194"/>
      <c r="V6" s="38"/>
      <c r="W6" s="38"/>
      <c r="X6" s="39"/>
      <c r="Z6" s="69"/>
    </row>
    <row r="7" spans="1:26" ht="23.25" customHeight="1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76" t="s">
        <v>13</v>
      </c>
      <c r="Q7" s="276"/>
      <c r="R7" s="276"/>
      <c r="S7" s="276"/>
      <c r="T7" s="276"/>
      <c r="U7" s="194"/>
      <c r="V7" s="38"/>
      <c r="W7" s="38"/>
      <c r="X7" s="39"/>
      <c r="Z7" s="69"/>
    </row>
    <row r="8" spans="1:26" ht="23.25" customHeight="1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68"/>
      <c r="Q8" s="68"/>
      <c r="R8" s="40" t="s">
        <v>114</v>
      </c>
      <c r="S8" s="40"/>
      <c r="T8" s="40"/>
      <c r="U8" s="40"/>
      <c r="V8" s="38"/>
      <c r="W8" s="38"/>
      <c r="X8" s="39"/>
      <c r="Z8" s="69"/>
    </row>
    <row r="9" spans="1:26" s="30" customFormat="1" ht="23.25" customHeight="1">
      <c r="J9" s="30" t="s">
        <v>22</v>
      </c>
      <c r="L9" s="274" t="s">
        <v>23</v>
      </c>
      <c r="M9" s="274"/>
      <c r="N9" s="274"/>
      <c r="P9" s="38" t="s">
        <v>24</v>
      </c>
      <c r="Q9" s="38"/>
      <c r="R9" s="41" t="s">
        <v>109</v>
      </c>
      <c r="S9" s="41"/>
      <c r="T9" s="41" t="s">
        <v>164</v>
      </c>
      <c r="U9" s="41"/>
      <c r="V9" s="39" t="s">
        <v>25</v>
      </c>
      <c r="W9" s="39"/>
      <c r="X9" s="39" t="s">
        <v>26</v>
      </c>
      <c r="Y9" s="29"/>
      <c r="Z9" s="69"/>
    </row>
    <row r="10" spans="1:26" s="30" customFormat="1" ht="23.25" customHeight="1">
      <c r="F10" s="30" t="s">
        <v>27</v>
      </c>
      <c r="H10" s="30" t="s">
        <v>28</v>
      </c>
      <c r="J10" s="30" t="s">
        <v>29</v>
      </c>
      <c r="L10" s="32" t="s">
        <v>30</v>
      </c>
      <c r="P10" s="38" t="s">
        <v>31</v>
      </c>
      <c r="Q10" s="38"/>
      <c r="R10" s="30" t="s">
        <v>110</v>
      </c>
      <c r="S10" s="44"/>
      <c r="T10" s="30" t="s">
        <v>165</v>
      </c>
      <c r="V10" s="39" t="s">
        <v>32</v>
      </c>
      <c r="W10" s="39"/>
      <c r="X10" s="39" t="s">
        <v>33</v>
      </c>
    </row>
    <row r="11" spans="1:26" s="30" customFormat="1" ht="23.25" customHeight="1">
      <c r="D11" s="70"/>
      <c r="E11" s="70"/>
      <c r="F11" s="33" t="s">
        <v>34</v>
      </c>
      <c r="H11" s="33" t="s">
        <v>35</v>
      </c>
      <c r="J11" s="33" t="s">
        <v>36</v>
      </c>
      <c r="L11" s="34" t="s">
        <v>37</v>
      </c>
      <c r="M11" s="35"/>
      <c r="N11" s="67" t="s">
        <v>38</v>
      </c>
      <c r="P11" s="33" t="s">
        <v>39</v>
      </c>
      <c r="R11" s="42" t="s">
        <v>111</v>
      </c>
      <c r="S11" s="41"/>
      <c r="T11" s="42" t="s">
        <v>166</v>
      </c>
      <c r="U11" s="41"/>
      <c r="V11" s="43" t="s">
        <v>40</v>
      </c>
      <c r="W11" s="39"/>
      <c r="X11" s="43" t="s">
        <v>41</v>
      </c>
      <c r="Z11" s="33" t="s">
        <v>25</v>
      </c>
    </row>
    <row r="12" spans="1:26" s="30" customFormat="1" ht="23.25" customHeight="1">
      <c r="F12" s="270" t="s">
        <v>173</v>
      </c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</row>
    <row r="13" spans="1:26" s="30" customFormat="1" ht="23.25" customHeight="1">
      <c r="A13" s="15" t="s">
        <v>187</v>
      </c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</row>
    <row r="14" spans="1:26" s="30" customFormat="1" ht="23.25" customHeight="1">
      <c r="A14" s="19" t="s">
        <v>141</v>
      </c>
      <c r="F14" s="206">
        <v>960000</v>
      </c>
      <c r="G14" s="206"/>
      <c r="H14" s="206">
        <v>736843</v>
      </c>
      <c r="I14" s="206"/>
      <c r="J14" s="206">
        <v>28997</v>
      </c>
      <c r="K14" s="207"/>
      <c r="L14" s="206">
        <v>65140</v>
      </c>
      <c r="M14" s="207"/>
      <c r="N14" s="206">
        <v>379897</v>
      </c>
      <c r="O14" s="207"/>
      <c r="P14" s="206">
        <v>-40912</v>
      </c>
      <c r="Q14" s="203"/>
      <c r="R14" s="205">
        <v>-3849</v>
      </c>
      <c r="S14" s="205"/>
      <c r="T14" s="205">
        <v>770</v>
      </c>
      <c r="U14" s="203"/>
      <c r="V14" s="205">
        <f>SUM(F14:T14)</f>
        <v>2126886</v>
      </c>
      <c r="W14" s="203"/>
      <c r="X14" s="205">
        <v>71754</v>
      </c>
      <c r="Y14" s="203"/>
      <c r="Z14" s="205">
        <f>SUM(V14:X14)</f>
        <v>2198640</v>
      </c>
    </row>
    <row r="15" spans="1:26" s="30" customFormat="1" ht="23.25" customHeight="1">
      <c r="A15" s="13" t="s">
        <v>140</v>
      </c>
      <c r="F15" s="204">
        <v>0</v>
      </c>
      <c r="G15" s="203"/>
      <c r="H15" s="204">
        <v>0</v>
      </c>
      <c r="I15" s="203"/>
      <c r="J15" s="78">
        <v>0</v>
      </c>
      <c r="K15" s="75"/>
      <c r="L15" s="78">
        <v>0</v>
      </c>
      <c r="M15" s="75"/>
      <c r="N15" s="78">
        <v>0</v>
      </c>
      <c r="O15" s="75"/>
      <c r="P15" s="78">
        <v>-48</v>
      </c>
      <c r="Q15" s="75"/>
      <c r="R15" s="78">
        <v>0</v>
      </c>
      <c r="S15" s="75">
        <v>0</v>
      </c>
      <c r="T15" s="78">
        <v>0</v>
      </c>
      <c r="U15" s="75"/>
      <c r="V15" s="78">
        <f>SUM(F15:T15)</f>
        <v>-48</v>
      </c>
      <c r="W15" s="75"/>
      <c r="X15" s="78">
        <v>-15567</v>
      </c>
      <c r="Y15" s="75"/>
      <c r="Z15" s="78">
        <f>SUM(V15:X15)</f>
        <v>-15615</v>
      </c>
    </row>
    <row r="16" spans="1:26" ht="23.25" customHeight="1">
      <c r="A16" s="85" t="s">
        <v>198</v>
      </c>
      <c r="B16" s="84"/>
      <c r="C16" s="84"/>
      <c r="D16" s="86"/>
      <c r="E16" s="86"/>
      <c r="S16" s="25"/>
    </row>
    <row r="17" spans="1:32" ht="23.25" customHeight="1">
      <c r="A17" s="19" t="s">
        <v>197</v>
      </c>
      <c r="B17" s="84"/>
      <c r="C17" s="84"/>
      <c r="D17" s="86"/>
      <c r="E17" s="86"/>
      <c r="F17" s="72">
        <f t="shared" ref="F17:T17" si="0">SUM(F14:F15)</f>
        <v>960000</v>
      </c>
      <c r="G17" s="72">
        <f t="shared" si="0"/>
        <v>0</v>
      </c>
      <c r="H17" s="72">
        <f t="shared" si="0"/>
        <v>736843</v>
      </c>
      <c r="I17" s="72">
        <f t="shared" si="0"/>
        <v>0</v>
      </c>
      <c r="J17" s="72">
        <f t="shared" si="0"/>
        <v>28997</v>
      </c>
      <c r="K17" s="72">
        <f t="shared" si="0"/>
        <v>0</v>
      </c>
      <c r="L17" s="72">
        <f t="shared" si="0"/>
        <v>65140</v>
      </c>
      <c r="M17" s="72">
        <f t="shared" si="0"/>
        <v>0</v>
      </c>
      <c r="N17" s="72">
        <f t="shared" si="0"/>
        <v>379897</v>
      </c>
      <c r="O17" s="72">
        <f t="shared" si="0"/>
        <v>0</v>
      </c>
      <c r="P17" s="72">
        <f t="shared" si="0"/>
        <v>-40960</v>
      </c>
      <c r="Q17" s="72">
        <f t="shared" si="0"/>
        <v>0</v>
      </c>
      <c r="R17" s="72">
        <f t="shared" si="0"/>
        <v>-3849</v>
      </c>
      <c r="S17" s="72">
        <f t="shared" si="0"/>
        <v>0</v>
      </c>
      <c r="T17" s="72">
        <f t="shared" si="0"/>
        <v>770</v>
      </c>
      <c r="U17" s="74"/>
      <c r="V17" s="72">
        <f>SUM(V14:V15)</f>
        <v>2126838</v>
      </c>
      <c r="W17" s="72">
        <f>SUM(W14:W15)</f>
        <v>0</v>
      </c>
      <c r="X17" s="72">
        <f>SUM(X14:X15)</f>
        <v>56187</v>
      </c>
      <c r="Y17" s="73"/>
      <c r="Z17" s="72">
        <f>SUM(Z14:Z15)</f>
        <v>2183025</v>
      </c>
    </row>
    <row r="18" spans="1:32" ht="23.25" customHeight="1">
      <c r="A18" s="88" t="s">
        <v>188</v>
      </c>
      <c r="B18" s="84"/>
      <c r="C18" s="84"/>
      <c r="D18" s="86"/>
      <c r="E18" s="86"/>
      <c r="F18" s="75">
        <v>0</v>
      </c>
      <c r="G18" s="75"/>
      <c r="H18" s="75">
        <v>0</v>
      </c>
      <c r="I18" s="75"/>
      <c r="J18" s="75">
        <v>0</v>
      </c>
      <c r="K18" s="76"/>
      <c r="L18" s="75">
        <v>0</v>
      </c>
      <c r="M18" s="76"/>
      <c r="N18" s="75">
        <f>'PL_31.03.2564'!F41</f>
        <v>37959</v>
      </c>
      <c r="O18" s="76"/>
      <c r="P18" s="75">
        <v>0</v>
      </c>
      <c r="Q18" s="75"/>
      <c r="R18" s="75">
        <v>0</v>
      </c>
      <c r="S18" s="77"/>
      <c r="T18" s="77">
        <v>0</v>
      </c>
      <c r="U18" s="77"/>
      <c r="V18" s="75">
        <f t="shared" ref="V18:V19" si="1">SUM(F18:T18)</f>
        <v>37959</v>
      </c>
      <c r="W18" s="75"/>
      <c r="X18" s="75">
        <f>'PL_31.03.2564'!F42</f>
        <v>-6190</v>
      </c>
      <c r="Y18" s="76"/>
      <c r="Z18" s="75">
        <f t="shared" ref="Z18" si="2">+V18+X18</f>
        <v>31769</v>
      </c>
    </row>
    <row r="19" spans="1:32" ht="23.1" customHeight="1">
      <c r="A19" s="88" t="s">
        <v>184</v>
      </c>
      <c r="B19" s="84"/>
      <c r="C19" s="84"/>
      <c r="D19" s="86"/>
      <c r="E19" s="86"/>
      <c r="F19" s="78">
        <v>0</v>
      </c>
      <c r="G19" s="75"/>
      <c r="H19" s="78">
        <v>0</v>
      </c>
      <c r="I19" s="75"/>
      <c r="J19" s="78">
        <v>0</v>
      </c>
      <c r="K19" s="76"/>
      <c r="L19" s="78">
        <v>0</v>
      </c>
      <c r="M19" s="76"/>
      <c r="N19" s="78">
        <v>0</v>
      </c>
      <c r="O19" s="76"/>
      <c r="P19" s="78">
        <f>'PL_31.03.2564'!F29-'PL_31.03.2564'!F47+'PL_31.03.2564'!F42</f>
        <v>16949</v>
      </c>
      <c r="Q19" s="75"/>
      <c r="R19" s="78">
        <v>0</v>
      </c>
      <c r="S19" s="77"/>
      <c r="T19" s="78">
        <v>0</v>
      </c>
      <c r="U19" s="77"/>
      <c r="V19" s="75">
        <f t="shared" si="1"/>
        <v>16949</v>
      </c>
      <c r="W19" s="75"/>
      <c r="X19" s="78">
        <f>'PL_31.03.2564'!F47-'PL_31.03.2564'!F42</f>
        <v>3311</v>
      </c>
      <c r="Y19" s="76"/>
      <c r="Z19" s="78">
        <f>+V19+X19</f>
        <v>20260</v>
      </c>
      <c r="AB19" s="195">
        <f>Z19-'PL_31.03.2564'!F30</f>
        <v>0</v>
      </c>
    </row>
    <row r="20" spans="1:32" ht="23.25" customHeight="1">
      <c r="A20" s="88" t="s">
        <v>185</v>
      </c>
      <c r="B20" s="84"/>
      <c r="C20" s="84"/>
      <c r="D20" s="86"/>
      <c r="E20" s="86"/>
      <c r="F20" s="75">
        <f>SUM(F18:F19)</f>
        <v>0</v>
      </c>
      <c r="G20" s="75"/>
      <c r="H20" s="75">
        <f>SUM(H18:H19)</f>
        <v>0</v>
      </c>
      <c r="I20" s="75"/>
      <c r="J20" s="75">
        <f>SUM(J18:J19)</f>
        <v>0</v>
      </c>
      <c r="K20" s="76"/>
      <c r="L20" s="75">
        <f>SUM(L18:L19)</f>
        <v>0</v>
      </c>
      <c r="M20" s="76"/>
      <c r="N20" s="75">
        <f>SUM(N18:N19)</f>
        <v>37959</v>
      </c>
      <c r="O20" s="76"/>
      <c r="P20" s="75">
        <f>SUM(P18:P19)</f>
        <v>16949</v>
      </c>
      <c r="Q20" s="75"/>
      <c r="R20" s="75">
        <f>SUM(R18:R19)</f>
        <v>0</v>
      </c>
      <c r="S20" s="77">
        <f t="shared" ref="S20:T20" si="3">SUM(S18:S19)</f>
        <v>0</v>
      </c>
      <c r="T20" s="75">
        <f t="shared" si="3"/>
        <v>0</v>
      </c>
      <c r="U20" s="77"/>
      <c r="V20" s="79">
        <f>SUM(V18:V19)</f>
        <v>54908</v>
      </c>
      <c r="W20" s="75"/>
      <c r="X20" s="75">
        <f>SUM(X18:X19)</f>
        <v>-2879</v>
      </c>
      <c r="Y20" s="76"/>
      <c r="Z20" s="75">
        <f>SUM(Z18:Z19)</f>
        <v>52029</v>
      </c>
    </row>
    <row r="21" spans="1:32" ht="23.25" customHeight="1" thickBot="1">
      <c r="A21" s="85" t="s">
        <v>175</v>
      </c>
      <c r="B21" s="84"/>
      <c r="C21" s="84"/>
      <c r="D21" s="171"/>
      <c r="E21" s="86"/>
      <c r="F21" s="80">
        <f>SUM(F17,F20)</f>
        <v>960000</v>
      </c>
      <c r="G21" s="81"/>
      <c r="H21" s="80">
        <f>SUM(H17,H20)</f>
        <v>736843</v>
      </c>
      <c r="I21" s="81"/>
      <c r="J21" s="80">
        <f>SUM(J17,J20)</f>
        <v>28997</v>
      </c>
      <c r="K21" s="81"/>
      <c r="L21" s="80">
        <f>SUM(L17,L20)</f>
        <v>65140</v>
      </c>
      <c r="M21" s="81"/>
      <c r="N21" s="80">
        <f>SUM(N17,N20)</f>
        <v>417856</v>
      </c>
      <c r="O21" s="81"/>
      <c r="P21" s="80">
        <f>SUM(P17,P20)</f>
        <v>-24011</v>
      </c>
      <c r="Q21" s="81"/>
      <c r="R21" s="80">
        <f>SUM(R17,R20)</f>
        <v>-3849</v>
      </c>
      <c r="S21" s="82"/>
      <c r="T21" s="80">
        <f>SUM(T17,T20)</f>
        <v>770</v>
      </c>
      <c r="U21" s="82"/>
      <c r="V21" s="80">
        <f>SUM(V17,V20)</f>
        <v>2181746</v>
      </c>
      <c r="W21" s="81"/>
      <c r="X21" s="80">
        <f>SUM(X17,X20)</f>
        <v>53308</v>
      </c>
      <c r="Y21" s="81"/>
      <c r="Z21" s="80">
        <f>SUM(Z17,Z20)</f>
        <v>2235054</v>
      </c>
    </row>
    <row r="22" spans="1:32" ht="23.25" customHeight="1" thickTop="1">
      <c r="A22" s="15"/>
      <c r="D22" s="172"/>
      <c r="E22" s="30"/>
      <c r="F22" s="75"/>
      <c r="G22" s="75"/>
      <c r="H22" s="75"/>
      <c r="I22" s="75"/>
      <c r="J22" s="75"/>
      <c r="K22" s="76"/>
      <c r="L22" s="75"/>
      <c r="M22" s="76"/>
      <c r="N22" s="75"/>
      <c r="O22" s="76"/>
      <c r="P22" s="75"/>
      <c r="Q22" s="75"/>
      <c r="R22" s="75"/>
      <c r="S22" s="77"/>
      <c r="T22" s="77"/>
      <c r="U22" s="77"/>
      <c r="V22" s="75"/>
      <c r="W22" s="75"/>
      <c r="X22" s="75"/>
      <c r="Y22" s="76"/>
      <c r="Z22" s="83"/>
      <c r="AB22" s="25">
        <f>Z21-'BS_31.03.2564'!G91</f>
        <v>138711</v>
      </c>
      <c r="AC22" s="25">
        <f>X21-'BS_31.03.2564'!G90</f>
        <v>-48337</v>
      </c>
      <c r="AD22" s="25">
        <f>V21-'BS_31.03.2564'!G89</f>
        <v>187048</v>
      </c>
      <c r="AE22" s="25">
        <f>SUM(P21,R21,T21)-'BS_31.03.2564'!G88</f>
        <v>9436</v>
      </c>
      <c r="AF22" s="25">
        <f>N21-'BS_31.03.2564'!G87</f>
        <v>177612</v>
      </c>
    </row>
    <row r="23" spans="1:32" s="107" customFormat="1" ht="23.25" customHeight="1">
      <c r="A23" s="15" t="s">
        <v>189</v>
      </c>
      <c r="D23" s="173"/>
      <c r="F23" s="74">
        <f>F21</f>
        <v>960000</v>
      </c>
      <c r="G23" s="74">
        <v>0</v>
      </c>
      <c r="H23" s="74">
        <f>H21</f>
        <v>736843</v>
      </c>
      <c r="I23" s="74">
        <v>0</v>
      </c>
      <c r="J23" s="74">
        <f>J21</f>
        <v>28997</v>
      </c>
      <c r="K23" s="74">
        <v>0</v>
      </c>
      <c r="L23" s="74">
        <f>L21</f>
        <v>65140</v>
      </c>
      <c r="M23" s="74">
        <v>0</v>
      </c>
      <c r="N23" s="74">
        <v>240244</v>
      </c>
      <c r="O23" s="257"/>
      <c r="P23" s="74">
        <v>-33447</v>
      </c>
      <c r="Q23" s="74"/>
      <c r="R23" s="74">
        <f>R21</f>
        <v>-3849</v>
      </c>
      <c r="S23" s="74"/>
      <c r="T23" s="74">
        <f>T21</f>
        <v>770</v>
      </c>
      <c r="U23" s="74"/>
      <c r="V23" s="74">
        <v>1994698</v>
      </c>
      <c r="W23" s="74"/>
      <c r="X23" s="74">
        <v>101645</v>
      </c>
      <c r="Y23" s="257"/>
      <c r="Z23" s="74">
        <v>2096343</v>
      </c>
    </row>
    <row r="24" spans="1:32" ht="23.25" customHeight="1">
      <c r="A24" s="13" t="s">
        <v>188</v>
      </c>
      <c r="D24" s="172"/>
      <c r="E24" s="30"/>
      <c r="F24" s="75">
        <v>0</v>
      </c>
      <c r="G24" s="75"/>
      <c r="H24" s="75">
        <v>0</v>
      </c>
      <c r="I24" s="75"/>
      <c r="J24" s="75">
        <v>0</v>
      </c>
      <c r="K24" s="76"/>
      <c r="L24" s="75">
        <v>0</v>
      </c>
      <c r="M24" s="76"/>
      <c r="N24" s="1">
        <f>'PL_31.03.2564'!D41</f>
        <v>57000</v>
      </c>
      <c r="O24" s="2"/>
      <c r="P24" s="3">
        <v>0</v>
      </c>
      <c r="Q24" s="75"/>
      <c r="R24" s="75">
        <v>0</v>
      </c>
      <c r="S24" s="77">
        <v>0</v>
      </c>
      <c r="T24" s="75">
        <v>0</v>
      </c>
      <c r="U24" s="77"/>
      <c r="V24" s="75">
        <f>SUM(F24:R24)</f>
        <v>57000</v>
      </c>
      <c r="W24" s="75"/>
      <c r="X24" s="75">
        <f>'PL_31.03.2564'!D42</f>
        <v>-2190</v>
      </c>
      <c r="Y24" s="76"/>
      <c r="Z24" s="75">
        <f>+V24+X24</f>
        <v>54810</v>
      </c>
    </row>
    <row r="25" spans="1:32" ht="23.25" customHeight="1">
      <c r="A25" s="13" t="s">
        <v>184</v>
      </c>
      <c r="D25" s="172"/>
      <c r="E25" s="30"/>
      <c r="F25" s="78">
        <v>0</v>
      </c>
      <c r="G25" s="75"/>
      <c r="H25" s="78">
        <v>0</v>
      </c>
      <c r="I25" s="75"/>
      <c r="J25" s="78">
        <v>0</v>
      </c>
      <c r="K25" s="76"/>
      <c r="L25" s="78">
        <v>0</v>
      </c>
      <c r="M25" s="76"/>
      <c r="N25" s="114">
        <v>0</v>
      </c>
      <c r="O25" s="2"/>
      <c r="P25" s="115">
        <v>14561</v>
      </c>
      <c r="Q25" s="75"/>
      <c r="R25" s="75">
        <v>0</v>
      </c>
      <c r="S25" s="77">
        <v>0</v>
      </c>
      <c r="T25" s="75">
        <v>0</v>
      </c>
      <c r="U25" s="77"/>
      <c r="V25" s="78">
        <f>SUM(F25:R25)</f>
        <v>14561</v>
      </c>
      <c r="W25" s="75"/>
      <c r="X25" s="78">
        <f>'PL_31.03.2564'!D47-'PL_31.03.2564'!D42</f>
        <v>1845</v>
      </c>
      <c r="Y25" s="76"/>
      <c r="Z25" s="78">
        <f>+V25+X25</f>
        <v>16406</v>
      </c>
    </row>
    <row r="26" spans="1:32" ht="23.25" customHeight="1">
      <c r="A26" s="13" t="s">
        <v>185</v>
      </c>
      <c r="D26" s="172"/>
      <c r="E26" s="30"/>
      <c r="F26" s="75">
        <f>SUM(F24:F25)</f>
        <v>0</v>
      </c>
      <c r="G26" s="75"/>
      <c r="H26" s="75">
        <f>SUM(H24:H25)</f>
        <v>0</v>
      </c>
      <c r="I26" s="75"/>
      <c r="J26" s="75">
        <f>SUM(J24:J25)</f>
        <v>0</v>
      </c>
      <c r="K26" s="76"/>
      <c r="L26" s="75">
        <f>SUM(L24:L25)</f>
        <v>0</v>
      </c>
      <c r="M26" s="76"/>
      <c r="N26" s="75">
        <f>SUM(N24:N25)</f>
        <v>57000</v>
      </c>
      <c r="O26" s="76"/>
      <c r="P26" s="75">
        <f>SUM(P24:P25)</f>
        <v>14561</v>
      </c>
      <c r="Q26" s="75"/>
      <c r="R26" s="79">
        <f>SUM(R24:R25)</f>
        <v>0</v>
      </c>
      <c r="S26" s="77">
        <f t="shared" ref="S26:T26" si="4">SUM(S24:S25)</f>
        <v>0</v>
      </c>
      <c r="T26" s="79">
        <f t="shared" si="4"/>
        <v>0</v>
      </c>
      <c r="U26" s="77"/>
      <c r="V26" s="75">
        <f>SUM(V24:V25)</f>
        <v>71561</v>
      </c>
      <c r="W26" s="75"/>
      <c r="X26" s="75">
        <f>SUM(X24:X25)</f>
        <v>-345</v>
      </c>
      <c r="Y26" s="76"/>
      <c r="Z26" s="75">
        <f>SUM(Z24:Z25)</f>
        <v>71216</v>
      </c>
    </row>
    <row r="27" spans="1:32" ht="23.25" customHeight="1" thickBot="1">
      <c r="A27" s="15" t="s">
        <v>190</v>
      </c>
      <c r="D27" s="172"/>
      <c r="E27" s="30"/>
      <c r="F27" s="80">
        <f>SUM(F23,F26,)</f>
        <v>960000</v>
      </c>
      <c r="G27" s="81"/>
      <c r="H27" s="80">
        <f>SUM(H23,H26,)</f>
        <v>736843</v>
      </c>
      <c r="I27" s="81"/>
      <c r="J27" s="80">
        <f>SUM(J23,J26,)</f>
        <v>28997</v>
      </c>
      <c r="K27" s="81"/>
      <c r="L27" s="80">
        <f>SUM(L23,L26,)</f>
        <v>65140</v>
      </c>
      <c r="M27" s="81"/>
      <c r="N27" s="80">
        <f>SUM(N23,N26)</f>
        <v>297244</v>
      </c>
      <c r="O27" s="81"/>
      <c r="P27" s="80">
        <f>SUM(P23,P26)</f>
        <v>-18886</v>
      </c>
      <c r="Q27" s="81"/>
      <c r="R27" s="80">
        <f>SUM(R23,R26)</f>
        <v>-3849</v>
      </c>
      <c r="S27" s="82"/>
      <c r="T27" s="80">
        <f>SUM(T23,T26)</f>
        <v>770</v>
      </c>
      <c r="U27" s="82"/>
      <c r="V27" s="80">
        <f>SUM(V23,V26)</f>
        <v>2066259</v>
      </c>
      <c r="W27" s="81"/>
      <c r="X27" s="80">
        <f>SUM(X23,X26)</f>
        <v>101300</v>
      </c>
      <c r="Y27" s="81"/>
      <c r="Z27" s="80">
        <f>SUM(Z23,Z26,)</f>
        <v>2167559</v>
      </c>
    </row>
    <row r="28" spans="1:32" ht="23.25" customHeight="1" thickTop="1">
      <c r="A28" s="15"/>
      <c r="D28" s="172"/>
      <c r="E28" s="30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5"/>
      <c r="U28" s="5"/>
      <c r="V28" s="4"/>
      <c r="W28" s="4"/>
      <c r="X28" s="4"/>
      <c r="Y28" s="4"/>
      <c r="AB28" s="4">
        <f>Z27-'BS_31.03.2564'!E91</f>
        <v>0</v>
      </c>
      <c r="AC28" s="25">
        <f>X27-'BS_31.03.2564'!E90</f>
        <v>0</v>
      </c>
      <c r="AD28" s="25">
        <f>V27-'BS_31.03.2564'!E89</f>
        <v>0</v>
      </c>
      <c r="AE28" s="25">
        <f>SUM(P27,R27,T27)-'BS_31.03.2564'!E88</f>
        <v>0</v>
      </c>
      <c r="AF28" s="25">
        <f>N27-'BS_31.03.2564'!E87</f>
        <v>0</v>
      </c>
    </row>
    <row r="29" spans="1:32" ht="23.25" customHeight="1">
      <c r="A29" s="13"/>
      <c r="L29" s="84"/>
      <c r="T29" s="44"/>
      <c r="U29" s="44"/>
      <c r="V29" s="106">
        <f>V27-'BS_31.03.2564'!E89</f>
        <v>0</v>
      </c>
    </row>
    <row r="30" spans="1:32" ht="23.25" customHeight="1">
      <c r="T30" s="44"/>
      <c r="U30" s="44"/>
    </row>
    <row r="31" spans="1:32" ht="23.25" customHeight="1">
      <c r="T31" s="44"/>
      <c r="U31" s="44"/>
      <c r="X31" s="25">
        <f>X27-'BS_31.03.2564'!E90</f>
        <v>0</v>
      </c>
    </row>
  </sheetData>
  <mergeCells count="7">
    <mergeCell ref="F12:Z12"/>
    <mergeCell ref="A1:K1"/>
    <mergeCell ref="F4:Z4"/>
    <mergeCell ref="F5:V5"/>
    <mergeCell ref="L9:N9"/>
    <mergeCell ref="P6:T6"/>
    <mergeCell ref="P7:T7"/>
  </mergeCells>
  <pageMargins left="0.74803149606299202" right="0.23622047244094499" top="0.511811023622047" bottom="0.31496062992126" header="0.31496062992126" footer="0.31496062992126"/>
  <pageSetup paperSize="9" scale="65" firstPageNumber="7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ignoredErrors>
    <ignoredError sqref="F20:L20 R26 W26 Y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</sheetPr>
  <dimension ref="A1:S19"/>
  <sheetViews>
    <sheetView showGridLines="0" view="pageBreakPreview" topLeftCell="A4" zoomScale="80" zoomScaleNormal="70" zoomScaleSheetLayoutView="80" workbookViewId="0">
      <selection activeCell="K65" sqref="K65"/>
    </sheetView>
  </sheetViews>
  <sheetFormatPr defaultColWidth="9.44140625" defaultRowHeight="24" customHeight="1"/>
  <cols>
    <col min="1" max="1" width="12.5546875" style="25" customWidth="1"/>
    <col min="2" max="2" width="9.5546875" style="25" customWidth="1"/>
    <col min="3" max="3" width="14.109375" style="25" customWidth="1"/>
    <col min="4" max="4" width="9.5546875" style="25" hidden="1" customWidth="1"/>
    <col min="5" max="5" width="14.88671875" style="25" customWidth="1"/>
    <col min="6" max="6" width="2.44140625" style="25" customWidth="1"/>
    <col min="7" max="7" width="14.109375" style="25" customWidth="1"/>
    <col min="8" max="8" width="2" style="25" customWidth="1"/>
    <col min="9" max="9" width="13.88671875" style="25" customWidth="1"/>
    <col min="10" max="10" width="2" style="25" customWidth="1"/>
    <col min="11" max="11" width="15.44140625" style="25" customWidth="1"/>
    <col min="12" max="12" width="2.44140625" style="25" customWidth="1"/>
    <col min="13" max="13" width="14.109375" style="25" customWidth="1"/>
    <col min="14" max="14" width="2.44140625" style="25" customWidth="1"/>
    <col min="15" max="15" width="20.44140625" style="25" customWidth="1"/>
    <col min="16" max="16" width="2.44140625" style="25" customWidth="1"/>
    <col min="17" max="17" width="15.5546875" style="25" customWidth="1"/>
    <col min="18" max="18" width="0.5546875" style="25" customWidth="1"/>
    <col min="19" max="258" width="9.44140625" style="25"/>
    <col min="259" max="259" width="12.5546875" style="25" customWidth="1"/>
    <col min="260" max="260" width="9.5546875" style="25" customWidth="1"/>
    <col min="261" max="261" width="8.5546875" style="25" customWidth="1"/>
    <col min="262" max="262" width="7.44140625" style="25" customWidth="1"/>
    <col min="263" max="263" width="18.44140625" style="25" customWidth="1"/>
    <col min="264" max="264" width="2.44140625" style="25" customWidth="1"/>
    <col min="265" max="265" width="18.44140625" style="25" customWidth="1"/>
    <col min="266" max="266" width="2" style="25" customWidth="1"/>
    <col min="267" max="267" width="18.44140625" style="25" customWidth="1"/>
    <col min="268" max="268" width="2" style="25" customWidth="1"/>
    <col min="269" max="269" width="18.44140625" style="25" customWidth="1"/>
    <col min="270" max="270" width="2.44140625" style="25" customWidth="1"/>
    <col min="271" max="271" width="18.44140625" style="25" customWidth="1"/>
    <col min="272" max="272" width="2.44140625" style="25" customWidth="1"/>
    <col min="273" max="273" width="18.44140625" style="25" customWidth="1"/>
    <col min="274" max="274" width="0.5546875" style="25" customWidth="1"/>
    <col min="275" max="514" width="9.44140625" style="25"/>
    <col min="515" max="515" width="12.5546875" style="25" customWidth="1"/>
    <col min="516" max="516" width="9.5546875" style="25" customWidth="1"/>
    <col min="517" max="517" width="8.5546875" style="25" customWidth="1"/>
    <col min="518" max="518" width="7.44140625" style="25" customWidth="1"/>
    <col min="519" max="519" width="18.44140625" style="25" customWidth="1"/>
    <col min="520" max="520" width="2.44140625" style="25" customWidth="1"/>
    <col min="521" max="521" width="18.44140625" style="25" customWidth="1"/>
    <col min="522" max="522" width="2" style="25" customWidth="1"/>
    <col min="523" max="523" width="18.44140625" style="25" customWidth="1"/>
    <col min="524" max="524" width="2" style="25" customWidth="1"/>
    <col min="525" max="525" width="18.44140625" style="25" customWidth="1"/>
    <col min="526" max="526" width="2.44140625" style="25" customWidth="1"/>
    <col min="527" max="527" width="18.44140625" style="25" customWidth="1"/>
    <col min="528" max="528" width="2.44140625" style="25" customWidth="1"/>
    <col min="529" max="529" width="18.44140625" style="25" customWidth="1"/>
    <col min="530" max="530" width="0.5546875" style="25" customWidth="1"/>
    <col min="531" max="770" width="9.44140625" style="25"/>
    <col min="771" max="771" width="12.5546875" style="25" customWidth="1"/>
    <col min="772" max="772" width="9.5546875" style="25" customWidth="1"/>
    <col min="773" max="773" width="8.5546875" style="25" customWidth="1"/>
    <col min="774" max="774" width="7.44140625" style="25" customWidth="1"/>
    <col min="775" max="775" width="18.44140625" style="25" customWidth="1"/>
    <col min="776" max="776" width="2.44140625" style="25" customWidth="1"/>
    <col min="777" max="777" width="18.44140625" style="25" customWidth="1"/>
    <col min="778" max="778" width="2" style="25" customWidth="1"/>
    <col min="779" max="779" width="18.44140625" style="25" customWidth="1"/>
    <col min="780" max="780" width="2" style="25" customWidth="1"/>
    <col min="781" max="781" width="18.44140625" style="25" customWidth="1"/>
    <col min="782" max="782" width="2.44140625" style="25" customWidth="1"/>
    <col min="783" max="783" width="18.44140625" style="25" customWidth="1"/>
    <col min="784" max="784" width="2.44140625" style="25" customWidth="1"/>
    <col min="785" max="785" width="18.44140625" style="25" customWidth="1"/>
    <col min="786" max="786" width="0.5546875" style="25" customWidth="1"/>
    <col min="787" max="1026" width="9.44140625" style="25"/>
    <col min="1027" max="1027" width="12.5546875" style="25" customWidth="1"/>
    <col min="1028" max="1028" width="9.5546875" style="25" customWidth="1"/>
    <col min="1029" max="1029" width="8.5546875" style="25" customWidth="1"/>
    <col min="1030" max="1030" width="7.44140625" style="25" customWidth="1"/>
    <col min="1031" max="1031" width="18.44140625" style="25" customWidth="1"/>
    <col min="1032" max="1032" width="2.44140625" style="25" customWidth="1"/>
    <col min="1033" max="1033" width="18.44140625" style="25" customWidth="1"/>
    <col min="1034" max="1034" width="2" style="25" customWidth="1"/>
    <col min="1035" max="1035" width="18.44140625" style="25" customWidth="1"/>
    <col min="1036" max="1036" width="2" style="25" customWidth="1"/>
    <col min="1037" max="1037" width="18.44140625" style="25" customWidth="1"/>
    <col min="1038" max="1038" width="2.44140625" style="25" customWidth="1"/>
    <col min="1039" max="1039" width="18.44140625" style="25" customWidth="1"/>
    <col min="1040" max="1040" width="2.44140625" style="25" customWidth="1"/>
    <col min="1041" max="1041" width="18.44140625" style="25" customWidth="1"/>
    <col min="1042" max="1042" width="0.5546875" style="25" customWidth="1"/>
    <col min="1043" max="1282" width="9.44140625" style="25"/>
    <col min="1283" max="1283" width="12.5546875" style="25" customWidth="1"/>
    <col min="1284" max="1284" width="9.5546875" style="25" customWidth="1"/>
    <col min="1285" max="1285" width="8.5546875" style="25" customWidth="1"/>
    <col min="1286" max="1286" width="7.44140625" style="25" customWidth="1"/>
    <col min="1287" max="1287" width="18.44140625" style="25" customWidth="1"/>
    <col min="1288" max="1288" width="2.44140625" style="25" customWidth="1"/>
    <col min="1289" max="1289" width="18.44140625" style="25" customWidth="1"/>
    <col min="1290" max="1290" width="2" style="25" customWidth="1"/>
    <col min="1291" max="1291" width="18.44140625" style="25" customWidth="1"/>
    <col min="1292" max="1292" width="2" style="25" customWidth="1"/>
    <col min="1293" max="1293" width="18.44140625" style="25" customWidth="1"/>
    <col min="1294" max="1294" width="2.44140625" style="25" customWidth="1"/>
    <col min="1295" max="1295" width="18.44140625" style="25" customWidth="1"/>
    <col min="1296" max="1296" width="2.44140625" style="25" customWidth="1"/>
    <col min="1297" max="1297" width="18.44140625" style="25" customWidth="1"/>
    <col min="1298" max="1298" width="0.5546875" style="25" customWidth="1"/>
    <col min="1299" max="1538" width="9.44140625" style="25"/>
    <col min="1539" max="1539" width="12.5546875" style="25" customWidth="1"/>
    <col min="1540" max="1540" width="9.5546875" style="25" customWidth="1"/>
    <col min="1541" max="1541" width="8.5546875" style="25" customWidth="1"/>
    <col min="1542" max="1542" width="7.44140625" style="25" customWidth="1"/>
    <col min="1543" max="1543" width="18.44140625" style="25" customWidth="1"/>
    <col min="1544" max="1544" width="2.44140625" style="25" customWidth="1"/>
    <col min="1545" max="1545" width="18.44140625" style="25" customWidth="1"/>
    <col min="1546" max="1546" width="2" style="25" customWidth="1"/>
    <col min="1547" max="1547" width="18.44140625" style="25" customWidth="1"/>
    <col min="1548" max="1548" width="2" style="25" customWidth="1"/>
    <col min="1549" max="1549" width="18.44140625" style="25" customWidth="1"/>
    <col min="1550" max="1550" width="2.44140625" style="25" customWidth="1"/>
    <col min="1551" max="1551" width="18.44140625" style="25" customWidth="1"/>
    <col min="1552" max="1552" width="2.44140625" style="25" customWidth="1"/>
    <col min="1553" max="1553" width="18.44140625" style="25" customWidth="1"/>
    <col min="1554" max="1554" width="0.5546875" style="25" customWidth="1"/>
    <col min="1555" max="1794" width="9.44140625" style="25"/>
    <col min="1795" max="1795" width="12.5546875" style="25" customWidth="1"/>
    <col min="1796" max="1796" width="9.5546875" style="25" customWidth="1"/>
    <col min="1797" max="1797" width="8.5546875" style="25" customWidth="1"/>
    <col min="1798" max="1798" width="7.44140625" style="25" customWidth="1"/>
    <col min="1799" max="1799" width="18.44140625" style="25" customWidth="1"/>
    <col min="1800" max="1800" width="2.44140625" style="25" customWidth="1"/>
    <col min="1801" max="1801" width="18.44140625" style="25" customWidth="1"/>
    <col min="1802" max="1802" width="2" style="25" customWidth="1"/>
    <col min="1803" max="1803" width="18.44140625" style="25" customWidth="1"/>
    <col min="1804" max="1804" width="2" style="25" customWidth="1"/>
    <col min="1805" max="1805" width="18.44140625" style="25" customWidth="1"/>
    <col min="1806" max="1806" width="2.44140625" style="25" customWidth="1"/>
    <col min="1807" max="1807" width="18.44140625" style="25" customWidth="1"/>
    <col min="1808" max="1808" width="2.44140625" style="25" customWidth="1"/>
    <col min="1809" max="1809" width="18.44140625" style="25" customWidth="1"/>
    <col min="1810" max="1810" width="0.5546875" style="25" customWidth="1"/>
    <col min="1811" max="2050" width="9.44140625" style="25"/>
    <col min="2051" max="2051" width="12.5546875" style="25" customWidth="1"/>
    <col min="2052" max="2052" width="9.5546875" style="25" customWidth="1"/>
    <col min="2053" max="2053" width="8.5546875" style="25" customWidth="1"/>
    <col min="2054" max="2054" width="7.44140625" style="25" customWidth="1"/>
    <col min="2055" max="2055" width="18.44140625" style="25" customWidth="1"/>
    <col min="2056" max="2056" width="2.44140625" style="25" customWidth="1"/>
    <col min="2057" max="2057" width="18.44140625" style="25" customWidth="1"/>
    <col min="2058" max="2058" width="2" style="25" customWidth="1"/>
    <col min="2059" max="2059" width="18.44140625" style="25" customWidth="1"/>
    <col min="2060" max="2060" width="2" style="25" customWidth="1"/>
    <col min="2061" max="2061" width="18.44140625" style="25" customWidth="1"/>
    <col min="2062" max="2062" width="2.44140625" style="25" customWidth="1"/>
    <col min="2063" max="2063" width="18.44140625" style="25" customWidth="1"/>
    <col min="2064" max="2064" width="2.44140625" style="25" customWidth="1"/>
    <col min="2065" max="2065" width="18.44140625" style="25" customWidth="1"/>
    <col min="2066" max="2066" width="0.5546875" style="25" customWidth="1"/>
    <col min="2067" max="2306" width="9.44140625" style="25"/>
    <col min="2307" max="2307" width="12.5546875" style="25" customWidth="1"/>
    <col min="2308" max="2308" width="9.5546875" style="25" customWidth="1"/>
    <col min="2309" max="2309" width="8.5546875" style="25" customWidth="1"/>
    <col min="2310" max="2310" width="7.44140625" style="25" customWidth="1"/>
    <col min="2311" max="2311" width="18.44140625" style="25" customWidth="1"/>
    <col min="2312" max="2312" width="2.44140625" style="25" customWidth="1"/>
    <col min="2313" max="2313" width="18.44140625" style="25" customWidth="1"/>
    <col min="2314" max="2314" width="2" style="25" customWidth="1"/>
    <col min="2315" max="2315" width="18.44140625" style="25" customWidth="1"/>
    <col min="2316" max="2316" width="2" style="25" customWidth="1"/>
    <col min="2317" max="2317" width="18.44140625" style="25" customWidth="1"/>
    <col min="2318" max="2318" width="2.44140625" style="25" customWidth="1"/>
    <col min="2319" max="2319" width="18.44140625" style="25" customWidth="1"/>
    <col min="2320" max="2320" width="2.44140625" style="25" customWidth="1"/>
    <col min="2321" max="2321" width="18.44140625" style="25" customWidth="1"/>
    <col min="2322" max="2322" width="0.5546875" style="25" customWidth="1"/>
    <col min="2323" max="2562" width="9.44140625" style="25"/>
    <col min="2563" max="2563" width="12.5546875" style="25" customWidth="1"/>
    <col min="2564" max="2564" width="9.5546875" style="25" customWidth="1"/>
    <col min="2565" max="2565" width="8.5546875" style="25" customWidth="1"/>
    <col min="2566" max="2566" width="7.44140625" style="25" customWidth="1"/>
    <col min="2567" max="2567" width="18.44140625" style="25" customWidth="1"/>
    <col min="2568" max="2568" width="2.44140625" style="25" customWidth="1"/>
    <col min="2569" max="2569" width="18.44140625" style="25" customWidth="1"/>
    <col min="2570" max="2570" width="2" style="25" customWidth="1"/>
    <col min="2571" max="2571" width="18.44140625" style="25" customWidth="1"/>
    <col min="2572" max="2572" width="2" style="25" customWidth="1"/>
    <col min="2573" max="2573" width="18.44140625" style="25" customWidth="1"/>
    <col min="2574" max="2574" width="2.44140625" style="25" customWidth="1"/>
    <col min="2575" max="2575" width="18.44140625" style="25" customWidth="1"/>
    <col min="2576" max="2576" width="2.44140625" style="25" customWidth="1"/>
    <col min="2577" max="2577" width="18.44140625" style="25" customWidth="1"/>
    <col min="2578" max="2578" width="0.5546875" style="25" customWidth="1"/>
    <col min="2579" max="2818" width="9.44140625" style="25"/>
    <col min="2819" max="2819" width="12.5546875" style="25" customWidth="1"/>
    <col min="2820" max="2820" width="9.5546875" style="25" customWidth="1"/>
    <col min="2821" max="2821" width="8.5546875" style="25" customWidth="1"/>
    <col min="2822" max="2822" width="7.44140625" style="25" customWidth="1"/>
    <col min="2823" max="2823" width="18.44140625" style="25" customWidth="1"/>
    <col min="2824" max="2824" width="2.44140625" style="25" customWidth="1"/>
    <col min="2825" max="2825" width="18.44140625" style="25" customWidth="1"/>
    <col min="2826" max="2826" width="2" style="25" customWidth="1"/>
    <col min="2827" max="2827" width="18.44140625" style="25" customWidth="1"/>
    <col min="2828" max="2828" width="2" style="25" customWidth="1"/>
    <col min="2829" max="2829" width="18.44140625" style="25" customWidth="1"/>
    <col min="2830" max="2830" width="2.44140625" style="25" customWidth="1"/>
    <col min="2831" max="2831" width="18.44140625" style="25" customWidth="1"/>
    <col min="2832" max="2832" width="2.44140625" style="25" customWidth="1"/>
    <col min="2833" max="2833" width="18.44140625" style="25" customWidth="1"/>
    <col min="2834" max="2834" width="0.5546875" style="25" customWidth="1"/>
    <col min="2835" max="3074" width="9.44140625" style="25"/>
    <col min="3075" max="3075" width="12.5546875" style="25" customWidth="1"/>
    <col min="3076" max="3076" width="9.5546875" style="25" customWidth="1"/>
    <col min="3077" max="3077" width="8.5546875" style="25" customWidth="1"/>
    <col min="3078" max="3078" width="7.44140625" style="25" customWidth="1"/>
    <col min="3079" max="3079" width="18.44140625" style="25" customWidth="1"/>
    <col min="3080" max="3080" width="2.44140625" style="25" customWidth="1"/>
    <col min="3081" max="3081" width="18.44140625" style="25" customWidth="1"/>
    <col min="3082" max="3082" width="2" style="25" customWidth="1"/>
    <col min="3083" max="3083" width="18.44140625" style="25" customWidth="1"/>
    <col min="3084" max="3084" width="2" style="25" customWidth="1"/>
    <col min="3085" max="3085" width="18.44140625" style="25" customWidth="1"/>
    <col min="3086" max="3086" width="2.44140625" style="25" customWidth="1"/>
    <col min="3087" max="3087" width="18.44140625" style="25" customWidth="1"/>
    <col min="3088" max="3088" width="2.44140625" style="25" customWidth="1"/>
    <col min="3089" max="3089" width="18.44140625" style="25" customWidth="1"/>
    <col min="3090" max="3090" width="0.5546875" style="25" customWidth="1"/>
    <col min="3091" max="3330" width="9.44140625" style="25"/>
    <col min="3331" max="3331" width="12.5546875" style="25" customWidth="1"/>
    <col min="3332" max="3332" width="9.5546875" style="25" customWidth="1"/>
    <col min="3333" max="3333" width="8.5546875" style="25" customWidth="1"/>
    <col min="3334" max="3334" width="7.44140625" style="25" customWidth="1"/>
    <col min="3335" max="3335" width="18.44140625" style="25" customWidth="1"/>
    <col min="3336" max="3336" width="2.44140625" style="25" customWidth="1"/>
    <col min="3337" max="3337" width="18.44140625" style="25" customWidth="1"/>
    <col min="3338" max="3338" width="2" style="25" customWidth="1"/>
    <col min="3339" max="3339" width="18.44140625" style="25" customWidth="1"/>
    <col min="3340" max="3340" width="2" style="25" customWidth="1"/>
    <col min="3341" max="3341" width="18.44140625" style="25" customWidth="1"/>
    <col min="3342" max="3342" width="2.44140625" style="25" customWidth="1"/>
    <col min="3343" max="3343" width="18.44140625" style="25" customWidth="1"/>
    <col min="3344" max="3344" width="2.44140625" style="25" customWidth="1"/>
    <col min="3345" max="3345" width="18.44140625" style="25" customWidth="1"/>
    <col min="3346" max="3346" width="0.5546875" style="25" customWidth="1"/>
    <col min="3347" max="3586" width="9.44140625" style="25"/>
    <col min="3587" max="3587" width="12.5546875" style="25" customWidth="1"/>
    <col min="3588" max="3588" width="9.5546875" style="25" customWidth="1"/>
    <col min="3589" max="3589" width="8.5546875" style="25" customWidth="1"/>
    <col min="3590" max="3590" width="7.44140625" style="25" customWidth="1"/>
    <col min="3591" max="3591" width="18.44140625" style="25" customWidth="1"/>
    <col min="3592" max="3592" width="2.44140625" style="25" customWidth="1"/>
    <col min="3593" max="3593" width="18.44140625" style="25" customWidth="1"/>
    <col min="3594" max="3594" width="2" style="25" customWidth="1"/>
    <col min="3595" max="3595" width="18.44140625" style="25" customWidth="1"/>
    <col min="3596" max="3596" width="2" style="25" customWidth="1"/>
    <col min="3597" max="3597" width="18.44140625" style="25" customWidth="1"/>
    <col min="3598" max="3598" width="2.44140625" style="25" customWidth="1"/>
    <col min="3599" max="3599" width="18.44140625" style="25" customWidth="1"/>
    <col min="3600" max="3600" width="2.44140625" style="25" customWidth="1"/>
    <col min="3601" max="3601" width="18.44140625" style="25" customWidth="1"/>
    <col min="3602" max="3602" width="0.5546875" style="25" customWidth="1"/>
    <col min="3603" max="3842" width="9.44140625" style="25"/>
    <col min="3843" max="3843" width="12.5546875" style="25" customWidth="1"/>
    <col min="3844" max="3844" width="9.5546875" style="25" customWidth="1"/>
    <col min="3845" max="3845" width="8.5546875" style="25" customWidth="1"/>
    <col min="3846" max="3846" width="7.44140625" style="25" customWidth="1"/>
    <col min="3847" max="3847" width="18.44140625" style="25" customWidth="1"/>
    <col min="3848" max="3848" width="2.44140625" style="25" customWidth="1"/>
    <col min="3849" max="3849" width="18.44140625" style="25" customWidth="1"/>
    <col min="3850" max="3850" width="2" style="25" customWidth="1"/>
    <col min="3851" max="3851" width="18.44140625" style="25" customWidth="1"/>
    <col min="3852" max="3852" width="2" style="25" customWidth="1"/>
    <col min="3853" max="3853" width="18.44140625" style="25" customWidth="1"/>
    <col min="3854" max="3854" width="2.44140625" style="25" customWidth="1"/>
    <col min="3855" max="3855" width="18.44140625" style="25" customWidth="1"/>
    <col min="3856" max="3856" width="2.44140625" style="25" customWidth="1"/>
    <col min="3857" max="3857" width="18.44140625" style="25" customWidth="1"/>
    <col min="3858" max="3858" width="0.5546875" style="25" customWidth="1"/>
    <col min="3859" max="4098" width="9.44140625" style="25"/>
    <col min="4099" max="4099" width="12.5546875" style="25" customWidth="1"/>
    <col min="4100" max="4100" width="9.5546875" style="25" customWidth="1"/>
    <col min="4101" max="4101" width="8.5546875" style="25" customWidth="1"/>
    <col min="4102" max="4102" width="7.44140625" style="25" customWidth="1"/>
    <col min="4103" max="4103" width="18.44140625" style="25" customWidth="1"/>
    <col min="4104" max="4104" width="2.44140625" style="25" customWidth="1"/>
    <col min="4105" max="4105" width="18.44140625" style="25" customWidth="1"/>
    <col min="4106" max="4106" width="2" style="25" customWidth="1"/>
    <col min="4107" max="4107" width="18.44140625" style="25" customWidth="1"/>
    <col min="4108" max="4108" width="2" style="25" customWidth="1"/>
    <col min="4109" max="4109" width="18.44140625" style="25" customWidth="1"/>
    <col min="4110" max="4110" width="2.44140625" style="25" customWidth="1"/>
    <col min="4111" max="4111" width="18.44140625" style="25" customWidth="1"/>
    <col min="4112" max="4112" width="2.44140625" style="25" customWidth="1"/>
    <col min="4113" max="4113" width="18.44140625" style="25" customWidth="1"/>
    <col min="4114" max="4114" width="0.5546875" style="25" customWidth="1"/>
    <col min="4115" max="4354" width="9.44140625" style="25"/>
    <col min="4355" max="4355" width="12.5546875" style="25" customWidth="1"/>
    <col min="4356" max="4356" width="9.5546875" style="25" customWidth="1"/>
    <col min="4357" max="4357" width="8.5546875" style="25" customWidth="1"/>
    <col min="4358" max="4358" width="7.44140625" style="25" customWidth="1"/>
    <col min="4359" max="4359" width="18.44140625" style="25" customWidth="1"/>
    <col min="4360" max="4360" width="2.44140625" style="25" customWidth="1"/>
    <col min="4361" max="4361" width="18.44140625" style="25" customWidth="1"/>
    <col min="4362" max="4362" width="2" style="25" customWidth="1"/>
    <col min="4363" max="4363" width="18.44140625" style="25" customWidth="1"/>
    <col min="4364" max="4364" width="2" style="25" customWidth="1"/>
    <col min="4365" max="4365" width="18.44140625" style="25" customWidth="1"/>
    <col min="4366" max="4366" width="2.44140625" style="25" customWidth="1"/>
    <col min="4367" max="4367" width="18.44140625" style="25" customWidth="1"/>
    <col min="4368" max="4368" width="2.44140625" style="25" customWidth="1"/>
    <col min="4369" max="4369" width="18.44140625" style="25" customWidth="1"/>
    <col min="4370" max="4370" width="0.5546875" style="25" customWidth="1"/>
    <col min="4371" max="4610" width="9.44140625" style="25"/>
    <col min="4611" max="4611" width="12.5546875" style="25" customWidth="1"/>
    <col min="4612" max="4612" width="9.5546875" style="25" customWidth="1"/>
    <col min="4613" max="4613" width="8.5546875" style="25" customWidth="1"/>
    <col min="4614" max="4614" width="7.44140625" style="25" customWidth="1"/>
    <col min="4615" max="4615" width="18.44140625" style="25" customWidth="1"/>
    <col min="4616" max="4616" width="2.44140625" style="25" customWidth="1"/>
    <col min="4617" max="4617" width="18.44140625" style="25" customWidth="1"/>
    <col min="4618" max="4618" width="2" style="25" customWidth="1"/>
    <col min="4619" max="4619" width="18.44140625" style="25" customWidth="1"/>
    <col min="4620" max="4620" width="2" style="25" customWidth="1"/>
    <col min="4621" max="4621" width="18.44140625" style="25" customWidth="1"/>
    <col min="4622" max="4622" width="2.44140625" style="25" customWidth="1"/>
    <col min="4623" max="4623" width="18.44140625" style="25" customWidth="1"/>
    <col min="4624" max="4624" width="2.44140625" style="25" customWidth="1"/>
    <col min="4625" max="4625" width="18.44140625" style="25" customWidth="1"/>
    <col min="4626" max="4626" width="0.5546875" style="25" customWidth="1"/>
    <col min="4627" max="4866" width="9.44140625" style="25"/>
    <col min="4867" max="4867" width="12.5546875" style="25" customWidth="1"/>
    <col min="4868" max="4868" width="9.5546875" style="25" customWidth="1"/>
    <col min="4869" max="4869" width="8.5546875" style="25" customWidth="1"/>
    <col min="4870" max="4870" width="7.44140625" style="25" customWidth="1"/>
    <col min="4871" max="4871" width="18.44140625" style="25" customWidth="1"/>
    <col min="4872" max="4872" width="2.44140625" style="25" customWidth="1"/>
    <col min="4873" max="4873" width="18.44140625" style="25" customWidth="1"/>
    <col min="4874" max="4874" width="2" style="25" customWidth="1"/>
    <col min="4875" max="4875" width="18.44140625" style="25" customWidth="1"/>
    <col min="4876" max="4876" width="2" style="25" customWidth="1"/>
    <col min="4877" max="4877" width="18.44140625" style="25" customWidth="1"/>
    <col min="4878" max="4878" width="2.44140625" style="25" customWidth="1"/>
    <col min="4879" max="4879" width="18.44140625" style="25" customWidth="1"/>
    <col min="4880" max="4880" width="2.44140625" style="25" customWidth="1"/>
    <col min="4881" max="4881" width="18.44140625" style="25" customWidth="1"/>
    <col min="4882" max="4882" width="0.5546875" style="25" customWidth="1"/>
    <col min="4883" max="5122" width="9.44140625" style="25"/>
    <col min="5123" max="5123" width="12.5546875" style="25" customWidth="1"/>
    <col min="5124" max="5124" width="9.5546875" style="25" customWidth="1"/>
    <col min="5125" max="5125" width="8.5546875" style="25" customWidth="1"/>
    <col min="5126" max="5126" width="7.44140625" style="25" customWidth="1"/>
    <col min="5127" max="5127" width="18.44140625" style="25" customWidth="1"/>
    <col min="5128" max="5128" width="2.44140625" style="25" customWidth="1"/>
    <col min="5129" max="5129" width="18.44140625" style="25" customWidth="1"/>
    <col min="5130" max="5130" width="2" style="25" customWidth="1"/>
    <col min="5131" max="5131" width="18.44140625" style="25" customWidth="1"/>
    <col min="5132" max="5132" width="2" style="25" customWidth="1"/>
    <col min="5133" max="5133" width="18.44140625" style="25" customWidth="1"/>
    <col min="5134" max="5134" width="2.44140625" style="25" customWidth="1"/>
    <col min="5135" max="5135" width="18.44140625" style="25" customWidth="1"/>
    <col min="5136" max="5136" width="2.44140625" style="25" customWidth="1"/>
    <col min="5137" max="5137" width="18.44140625" style="25" customWidth="1"/>
    <col min="5138" max="5138" width="0.5546875" style="25" customWidth="1"/>
    <col min="5139" max="5378" width="9.44140625" style="25"/>
    <col min="5379" max="5379" width="12.5546875" style="25" customWidth="1"/>
    <col min="5380" max="5380" width="9.5546875" style="25" customWidth="1"/>
    <col min="5381" max="5381" width="8.5546875" style="25" customWidth="1"/>
    <col min="5382" max="5382" width="7.44140625" style="25" customWidth="1"/>
    <col min="5383" max="5383" width="18.44140625" style="25" customWidth="1"/>
    <col min="5384" max="5384" width="2.44140625" style="25" customWidth="1"/>
    <col min="5385" max="5385" width="18.44140625" style="25" customWidth="1"/>
    <col min="5386" max="5386" width="2" style="25" customWidth="1"/>
    <col min="5387" max="5387" width="18.44140625" style="25" customWidth="1"/>
    <col min="5388" max="5388" width="2" style="25" customWidth="1"/>
    <col min="5389" max="5389" width="18.44140625" style="25" customWidth="1"/>
    <col min="5390" max="5390" width="2.44140625" style="25" customWidth="1"/>
    <col min="5391" max="5391" width="18.44140625" style="25" customWidth="1"/>
    <col min="5392" max="5392" width="2.44140625" style="25" customWidth="1"/>
    <col min="5393" max="5393" width="18.44140625" style="25" customWidth="1"/>
    <col min="5394" max="5394" width="0.5546875" style="25" customWidth="1"/>
    <col min="5395" max="5634" width="9.44140625" style="25"/>
    <col min="5635" max="5635" width="12.5546875" style="25" customWidth="1"/>
    <col min="5636" max="5636" width="9.5546875" style="25" customWidth="1"/>
    <col min="5637" max="5637" width="8.5546875" style="25" customWidth="1"/>
    <col min="5638" max="5638" width="7.44140625" style="25" customWidth="1"/>
    <col min="5639" max="5639" width="18.44140625" style="25" customWidth="1"/>
    <col min="5640" max="5640" width="2.44140625" style="25" customWidth="1"/>
    <col min="5641" max="5641" width="18.44140625" style="25" customWidth="1"/>
    <col min="5642" max="5642" width="2" style="25" customWidth="1"/>
    <col min="5643" max="5643" width="18.44140625" style="25" customWidth="1"/>
    <col min="5644" max="5644" width="2" style="25" customWidth="1"/>
    <col min="5645" max="5645" width="18.44140625" style="25" customWidth="1"/>
    <col min="5646" max="5646" width="2.44140625" style="25" customWidth="1"/>
    <col min="5647" max="5647" width="18.44140625" style="25" customWidth="1"/>
    <col min="5648" max="5648" width="2.44140625" style="25" customWidth="1"/>
    <col min="5649" max="5649" width="18.44140625" style="25" customWidth="1"/>
    <col min="5650" max="5650" width="0.5546875" style="25" customWidth="1"/>
    <col min="5651" max="5890" width="9.44140625" style="25"/>
    <col min="5891" max="5891" width="12.5546875" style="25" customWidth="1"/>
    <col min="5892" max="5892" width="9.5546875" style="25" customWidth="1"/>
    <col min="5893" max="5893" width="8.5546875" style="25" customWidth="1"/>
    <col min="5894" max="5894" width="7.44140625" style="25" customWidth="1"/>
    <col min="5895" max="5895" width="18.44140625" style="25" customWidth="1"/>
    <col min="5896" max="5896" width="2.44140625" style="25" customWidth="1"/>
    <col min="5897" max="5897" width="18.44140625" style="25" customWidth="1"/>
    <col min="5898" max="5898" width="2" style="25" customWidth="1"/>
    <col min="5899" max="5899" width="18.44140625" style="25" customWidth="1"/>
    <col min="5900" max="5900" width="2" style="25" customWidth="1"/>
    <col min="5901" max="5901" width="18.44140625" style="25" customWidth="1"/>
    <col min="5902" max="5902" width="2.44140625" style="25" customWidth="1"/>
    <col min="5903" max="5903" width="18.44140625" style="25" customWidth="1"/>
    <col min="5904" max="5904" width="2.44140625" style="25" customWidth="1"/>
    <col min="5905" max="5905" width="18.44140625" style="25" customWidth="1"/>
    <col min="5906" max="5906" width="0.5546875" style="25" customWidth="1"/>
    <col min="5907" max="6146" width="9.44140625" style="25"/>
    <col min="6147" max="6147" width="12.5546875" style="25" customWidth="1"/>
    <col min="6148" max="6148" width="9.5546875" style="25" customWidth="1"/>
    <col min="6149" max="6149" width="8.5546875" style="25" customWidth="1"/>
    <col min="6150" max="6150" width="7.44140625" style="25" customWidth="1"/>
    <col min="6151" max="6151" width="18.44140625" style="25" customWidth="1"/>
    <col min="6152" max="6152" width="2.44140625" style="25" customWidth="1"/>
    <col min="6153" max="6153" width="18.44140625" style="25" customWidth="1"/>
    <col min="6154" max="6154" width="2" style="25" customWidth="1"/>
    <col min="6155" max="6155" width="18.44140625" style="25" customWidth="1"/>
    <col min="6156" max="6156" width="2" style="25" customWidth="1"/>
    <col min="6157" max="6157" width="18.44140625" style="25" customWidth="1"/>
    <col min="6158" max="6158" width="2.44140625" style="25" customWidth="1"/>
    <col min="6159" max="6159" width="18.44140625" style="25" customWidth="1"/>
    <col min="6160" max="6160" width="2.44140625" style="25" customWidth="1"/>
    <col min="6161" max="6161" width="18.44140625" style="25" customWidth="1"/>
    <col min="6162" max="6162" width="0.5546875" style="25" customWidth="1"/>
    <col min="6163" max="6402" width="9.44140625" style="25"/>
    <col min="6403" max="6403" width="12.5546875" style="25" customWidth="1"/>
    <col min="6404" max="6404" width="9.5546875" style="25" customWidth="1"/>
    <col min="6405" max="6405" width="8.5546875" style="25" customWidth="1"/>
    <col min="6406" max="6406" width="7.44140625" style="25" customWidth="1"/>
    <col min="6407" max="6407" width="18.44140625" style="25" customWidth="1"/>
    <col min="6408" max="6408" width="2.44140625" style="25" customWidth="1"/>
    <col min="6409" max="6409" width="18.44140625" style="25" customWidth="1"/>
    <col min="6410" max="6410" width="2" style="25" customWidth="1"/>
    <col min="6411" max="6411" width="18.44140625" style="25" customWidth="1"/>
    <col min="6412" max="6412" width="2" style="25" customWidth="1"/>
    <col min="6413" max="6413" width="18.44140625" style="25" customWidth="1"/>
    <col min="6414" max="6414" width="2.44140625" style="25" customWidth="1"/>
    <col min="6415" max="6415" width="18.44140625" style="25" customWidth="1"/>
    <col min="6416" max="6416" width="2.44140625" style="25" customWidth="1"/>
    <col min="6417" max="6417" width="18.44140625" style="25" customWidth="1"/>
    <col min="6418" max="6418" width="0.5546875" style="25" customWidth="1"/>
    <col min="6419" max="6658" width="9.44140625" style="25"/>
    <col min="6659" max="6659" width="12.5546875" style="25" customWidth="1"/>
    <col min="6660" max="6660" width="9.5546875" style="25" customWidth="1"/>
    <col min="6661" max="6661" width="8.5546875" style="25" customWidth="1"/>
    <col min="6662" max="6662" width="7.44140625" style="25" customWidth="1"/>
    <col min="6663" max="6663" width="18.44140625" style="25" customWidth="1"/>
    <col min="6664" max="6664" width="2.44140625" style="25" customWidth="1"/>
    <col min="6665" max="6665" width="18.44140625" style="25" customWidth="1"/>
    <col min="6666" max="6666" width="2" style="25" customWidth="1"/>
    <col min="6667" max="6667" width="18.44140625" style="25" customWidth="1"/>
    <col min="6668" max="6668" width="2" style="25" customWidth="1"/>
    <col min="6669" max="6669" width="18.44140625" style="25" customWidth="1"/>
    <col min="6670" max="6670" width="2.44140625" style="25" customWidth="1"/>
    <col min="6671" max="6671" width="18.44140625" style="25" customWidth="1"/>
    <col min="6672" max="6672" width="2.44140625" style="25" customWidth="1"/>
    <col min="6673" max="6673" width="18.44140625" style="25" customWidth="1"/>
    <col min="6674" max="6674" width="0.5546875" style="25" customWidth="1"/>
    <col min="6675" max="6914" width="9.44140625" style="25"/>
    <col min="6915" max="6915" width="12.5546875" style="25" customWidth="1"/>
    <col min="6916" max="6916" width="9.5546875" style="25" customWidth="1"/>
    <col min="6917" max="6917" width="8.5546875" style="25" customWidth="1"/>
    <col min="6918" max="6918" width="7.44140625" style="25" customWidth="1"/>
    <col min="6919" max="6919" width="18.44140625" style="25" customWidth="1"/>
    <col min="6920" max="6920" width="2.44140625" style="25" customWidth="1"/>
    <col min="6921" max="6921" width="18.44140625" style="25" customWidth="1"/>
    <col min="6922" max="6922" width="2" style="25" customWidth="1"/>
    <col min="6923" max="6923" width="18.44140625" style="25" customWidth="1"/>
    <col min="6924" max="6924" width="2" style="25" customWidth="1"/>
    <col min="6925" max="6925" width="18.44140625" style="25" customWidth="1"/>
    <col min="6926" max="6926" width="2.44140625" style="25" customWidth="1"/>
    <col min="6927" max="6927" width="18.44140625" style="25" customWidth="1"/>
    <col min="6928" max="6928" width="2.44140625" style="25" customWidth="1"/>
    <col min="6929" max="6929" width="18.44140625" style="25" customWidth="1"/>
    <col min="6930" max="6930" width="0.5546875" style="25" customWidth="1"/>
    <col min="6931" max="7170" width="9.44140625" style="25"/>
    <col min="7171" max="7171" width="12.5546875" style="25" customWidth="1"/>
    <col min="7172" max="7172" width="9.5546875" style="25" customWidth="1"/>
    <col min="7173" max="7173" width="8.5546875" style="25" customWidth="1"/>
    <col min="7174" max="7174" width="7.44140625" style="25" customWidth="1"/>
    <col min="7175" max="7175" width="18.44140625" style="25" customWidth="1"/>
    <col min="7176" max="7176" width="2.44140625" style="25" customWidth="1"/>
    <col min="7177" max="7177" width="18.44140625" style="25" customWidth="1"/>
    <col min="7178" max="7178" width="2" style="25" customWidth="1"/>
    <col min="7179" max="7179" width="18.44140625" style="25" customWidth="1"/>
    <col min="7180" max="7180" width="2" style="25" customWidth="1"/>
    <col min="7181" max="7181" width="18.44140625" style="25" customWidth="1"/>
    <col min="7182" max="7182" width="2.44140625" style="25" customWidth="1"/>
    <col min="7183" max="7183" width="18.44140625" style="25" customWidth="1"/>
    <col min="7184" max="7184" width="2.44140625" style="25" customWidth="1"/>
    <col min="7185" max="7185" width="18.44140625" style="25" customWidth="1"/>
    <col min="7186" max="7186" width="0.5546875" style="25" customWidth="1"/>
    <col min="7187" max="7426" width="9.44140625" style="25"/>
    <col min="7427" max="7427" width="12.5546875" style="25" customWidth="1"/>
    <col min="7428" max="7428" width="9.5546875" style="25" customWidth="1"/>
    <col min="7429" max="7429" width="8.5546875" style="25" customWidth="1"/>
    <col min="7430" max="7430" width="7.44140625" style="25" customWidth="1"/>
    <col min="7431" max="7431" width="18.44140625" style="25" customWidth="1"/>
    <col min="7432" max="7432" width="2.44140625" style="25" customWidth="1"/>
    <col min="7433" max="7433" width="18.44140625" style="25" customWidth="1"/>
    <col min="7434" max="7434" width="2" style="25" customWidth="1"/>
    <col min="7435" max="7435" width="18.44140625" style="25" customWidth="1"/>
    <col min="7436" max="7436" width="2" style="25" customWidth="1"/>
    <col min="7437" max="7437" width="18.44140625" style="25" customWidth="1"/>
    <col min="7438" max="7438" width="2.44140625" style="25" customWidth="1"/>
    <col min="7439" max="7439" width="18.44140625" style="25" customWidth="1"/>
    <col min="7440" max="7440" width="2.44140625" style="25" customWidth="1"/>
    <col min="7441" max="7441" width="18.44140625" style="25" customWidth="1"/>
    <col min="7442" max="7442" width="0.5546875" style="25" customWidth="1"/>
    <col min="7443" max="7682" width="9.44140625" style="25"/>
    <col min="7683" max="7683" width="12.5546875" style="25" customWidth="1"/>
    <col min="7684" max="7684" width="9.5546875" style="25" customWidth="1"/>
    <col min="7685" max="7685" width="8.5546875" style="25" customWidth="1"/>
    <col min="7686" max="7686" width="7.44140625" style="25" customWidth="1"/>
    <col min="7687" max="7687" width="18.44140625" style="25" customWidth="1"/>
    <col min="7688" max="7688" width="2.44140625" style="25" customWidth="1"/>
    <col min="7689" max="7689" width="18.44140625" style="25" customWidth="1"/>
    <col min="7690" max="7690" width="2" style="25" customWidth="1"/>
    <col min="7691" max="7691" width="18.44140625" style="25" customWidth="1"/>
    <col min="7692" max="7692" width="2" style="25" customWidth="1"/>
    <col min="7693" max="7693" width="18.44140625" style="25" customWidth="1"/>
    <col min="7694" max="7694" width="2.44140625" style="25" customWidth="1"/>
    <col min="7695" max="7695" width="18.44140625" style="25" customWidth="1"/>
    <col min="7696" max="7696" width="2.44140625" style="25" customWidth="1"/>
    <col min="7697" max="7697" width="18.44140625" style="25" customWidth="1"/>
    <col min="7698" max="7698" width="0.5546875" style="25" customWidth="1"/>
    <col min="7699" max="7938" width="9.44140625" style="25"/>
    <col min="7939" max="7939" width="12.5546875" style="25" customWidth="1"/>
    <col min="7940" max="7940" width="9.5546875" style="25" customWidth="1"/>
    <col min="7941" max="7941" width="8.5546875" style="25" customWidth="1"/>
    <col min="7942" max="7942" width="7.44140625" style="25" customWidth="1"/>
    <col min="7943" max="7943" width="18.44140625" style="25" customWidth="1"/>
    <col min="7944" max="7944" width="2.44140625" style="25" customWidth="1"/>
    <col min="7945" max="7945" width="18.44140625" style="25" customWidth="1"/>
    <col min="7946" max="7946" width="2" style="25" customWidth="1"/>
    <col min="7947" max="7947" width="18.44140625" style="25" customWidth="1"/>
    <col min="7948" max="7948" width="2" style="25" customWidth="1"/>
    <col min="7949" max="7949" width="18.44140625" style="25" customWidth="1"/>
    <col min="7950" max="7950" width="2.44140625" style="25" customWidth="1"/>
    <col min="7951" max="7951" width="18.44140625" style="25" customWidth="1"/>
    <col min="7952" max="7952" width="2.44140625" style="25" customWidth="1"/>
    <col min="7953" max="7953" width="18.44140625" style="25" customWidth="1"/>
    <col min="7954" max="7954" width="0.5546875" style="25" customWidth="1"/>
    <col min="7955" max="8194" width="9.44140625" style="25"/>
    <col min="8195" max="8195" width="12.5546875" style="25" customWidth="1"/>
    <col min="8196" max="8196" width="9.5546875" style="25" customWidth="1"/>
    <col min="8197" max="8197" width="8.5546875" style="25" customWidth="1"/>
    <col min="8198" max="8198" width="7.44140625" style="25" customWidth="1"/>
    <col min="8199" max="8199" width="18.44140625" style="25" customWidth="1"/>
    <col min="8200" max="8200" width="2.44140625" style="25" customWidth="1"/>
    <col min="8201" max="8201" width="18.44140625" style="25" customWidth="1"/>
    <col min="8202" max="8202" width="2" style="25" customWidth="1"/>
    <col min="8203" max="8203" width="18.44140625" style="25" customWidth="1"/>
    <col min="8204" max="8204" width="2" style="25" customWidth="1"/>
    <col min="8205" max="8205" width="18.44140625" style="25" customWidth="1"/>
    <col min="8206" max="8206" width="2.44140625" style="25" customWidth="1"/>
    <col min="8207" max="8207" width="18.44140625" style="25" customWidth="1"/>
    <col min="8208" max="8208" width="2.44140625" style="25" customWidth="1"/>
    <col min="8209" max="8209" width="18.44140625" style="25" customWidth="1"/>
    <col min="8210" max="8210" width="0.5546875" style="25" customWidth="1"/>
    <col min="8211" max="8450" width="9.44140625" style="25"/>
    <col min="8451" max="8451" width="12.5546875" style="25" customWidth="1"/>
    <col min="8452" max="8452" width="9.5546875" style="25" customWidth="1"/>
    <col min="8453" max="8453" width="8.5546875" style="25" customWidth="1"/>
    <col min="8454" max="8454" width="7.44140625" style="25" customWidth="1"/>
    <col min="8455" max="8455" width="18.44140625" style="25" customWidth="1"/>
    <col min="8456" max="8456" width="2.44140625" style="25" customWidth="1"/>
    <col min="8457" max="8457" width="18.44140625" style="25" customWidth="1"/>
    <col min="8458" max="8458" width="2" style="25" customWidth="1"/>
    <col min="8459" max="8459" width="18.44140625" style="25" customWidth="1"/>
    <col min="8460" max="8460" width="2" style="25" customWidth="1"/>
    <col min="8461" max="8461" width="18.44140625" style="25" customWidth="1"/>
    <col min="8462" max="8462" width="2.44140625" style="25" customWidth="1"/>
    <col min="8463" max="8463" width="18.44140625" style="25" customWidth="1"/>
    <col min="8464" max="8464" width="2.44140625" style="25" customWidth="1"/>
    <col min="8465" max="8465" width="18.44140625" style="25" customWidth="1"/>
    <col min="8466" max="8466" width="0.5546875" style="25" customWidth="1"/>
    <col min="8467" max="8706" width="9.44140625" style="25"/>
    <col min="8707" max="8707" width="12.5546875" style="25" customWidth="1"/>
    <col min="8708" max="8708" width="9.5546875" style="25" customWidth="1"/>
    <col min="8709" max="8709" width="8.5546875" style="25" customWidth="1"/>
    <col min="8710" max="8710" width="7.44140625" style="25" customWidth="1"/>
    <col min="8711" max="8711" width="18.44140625" style="25" customWidth="1"/>
    <col min="8712" max="8712" width="2.44140625" style="25" customWidth="1"/>
    <col min="8713" max="8713" width="18.44140625" style="25" customWidth="1"/>
    <col min="8714" max="8714" width="2" style="25" customWidth="1"/>
    <col min="8715" max="8715" width="18.44140625" style="25" customWidth="1"/>
    <col min="8716" max="8716" width="2" style="25" customWidth="1"/>
    <col min="8717" max="8717" width="18.44140625" style="25" customWidth="1"/>
    <col min="8718" max="8718" width="2.44140625" style="25" customWidth="1"/>
    <col min="8719" max="8719" width="18.44140625" style="25" customWidth="1"/>
    <col min="8720" max="8720" width="2.44140625" style="25" customWidth="1"/>
    <col min="8721" max="8721" width="18.44140625" style="25" customWidth="1"/>
    <col min="8722" max="8722" width="0.5546875" style="25" customWidth="1"/>
    <col min="8723" max="8962" width="9.44140625" style="25"/>
    <col min="8963" max="8963" width="12.5546875" style="25" customWidth="1"/>
    <col min="8964" max="8964" width="9.5546875" style="25" customWidth="1"/>
    <col min="8965" max="8965" width="8.5546875" style="25" customWidth="1"/>
    <col min="8966" max="8966" width="7.44140625" style="25" customWidth="1"/>
    <col min="8967" max="8967" width="18.44140625" style="25" customWidth="1"/>
    <col min="8968" max="8968" width="2.44140625" style="25" customWidth="1"/>
    <col min="8969" max="8969" width="18.44140625" style="25" customWidth="1"/>
    <col min="8970" max="8970" width="2" style="25" customWidth="1"/>
    <col min="8971" max="8971" width="18.44140625" style="25" customWidth="1"/>
    <col min="8972" max="8972" width="2" style="25" customWidth="1"/>
    <col min="8973" max="8973" width="18.44140625" style="25" customWidth="1"/>
    <col min="8974" max="8974" width="2.44140625" style="25" customWidth="1"/>
    <col min="8975" max="8975" width="18.44140625" style="25" customWidth="1"/>
    <col min="8976" max="8976" width="2.44140625" style="25" customWidth="1"/>
    <col min="8977" max="8977" width="18.44140625" style="25" customWidth="1"/>
    <col min="8978" max="8978" width="0.5546875" style="25" customWidth="1"/>
    <col min="8979" max="9218" width="9.44140625" style="25"/>
    <col min="9219" max="9219" width="12.5546875" style="25" customWidth="1"/>
    <col min="9220" max="9220" width="9.5546875" style="25" customWidth="1"/>
    <col min="9221" max="9221" width="8.5546875" style="25" customWidth="1"/>
    <col min="9222" max="9222" width="7.44140625" style="25" customWidth="1"/>
    <col min="9223" max="9223" width="18.44140625" style="25" customWidth="1"/>
    <col min="9224" max="9224" width="2.44140625" style="25" customWidth="1"/>
    <col min="9225" max="9225" width="18.44140625" style="25" customWidth="1"/>
    <col min="9226" max="9226" width="2" style="25" customWidth="1"/>
    <col min="9227" max="9227" width="18.44140625" style="25" customWidth="1"/>
    <col min="9228" max="9228" width="2" style="25" customWidth="1"/>
    <col min="9229" max="9229" width="18.44140625" style="25" customWidth="1"/>
    <col min="9230" max="9230" width="2.44140625" style="25" customWidth="1"/>
    <col min="9231" max="9231" width="18.44140625" style="25" customWidth="1"/>
    <col min="9232" max="9232" width="2.44140625" style="25" customWidth="1"/>
    <col min="9233" max="9233" width="18.44140625" style="25" customWidth="1"/>
    <col min="9234" max="9234" width="0.5546875" style="25" customWidth="1"/>
    <col min="9235" max="9474" width="9.44140625" style="25"/>
    <col min="9475" max="9475" width="12.5546875" style="25" customWidth="1"/>
    <col min="9476" max="9476" width="9.5546875" style="25" customWidth="1"/>
    <col min="9477" max="9477" width="8.5546875" style="25" customWidth="1"/>
    <col min="9478" max="9478" width="7.44140625" style="25" customWidth="1"/>
    <col min="9479" max="9479" width="18.44140625" style="25" customWidth="1"/>
    <col min="9480" max="9480" width="2.44140625" style="25" customWidth="1"/>
    <col min="9481" max="9481" width="18.44140625" style="25" customWidth="1"/>
    <col min="9482" max="9482" width="2" style="25" customWidth="1"/>
    <col min="9483" max="9483" width="18.44140625" style="25" customWidth="1"/>
    <col min="9484" max="9484" width="2" style="25" customWidth="1"/>
    <col min="9485" max="9485" width="18.44140625" style="25" customWidth="1"/>
    <col min="9486" max="9486" width="2.44140625" style="25" customWidth="1"/>
    <col min="9487" max="9487" width="18.44140625" style="25" customWidth="1"/>
    <col min="9488" max="9488" width="2.44140625" style="25" customWidth="1"/>
    <col min="9489" max="9489" width="18.44140625" style="25" customWidth="1"/>
    <col min="9490" max="9490" width="0.5546875" style="25" customWidth="1"/>
    <col min="9491" max="9730" width="9.44140625" style="25"/>
    <col min="9731" max="9731" width="12.5546875" style="25" customWidth="1"/>
    <col min="9732" max="9732" width="9.5546875" style="25" customWidth="1"/>
    <col min="9733" max="9733" width="8.5546875" style="25" customWidth="1"/>
    <col min="9734" max="9734" width="7.44140625" style="25" customWidth="1"/>
    <col min="9735" max="9735" width="18.44140625" style="25" customWidth="1"/>
    <col min="9736" max="9736" width="2.44140625" style="25" customWidth="1"/>
    <col min="9737" max="9737" width="18.44140625" style="25" customWidth="1"/>
    <col min="9738" max="9738" width="2" style="25" customWidth="1"/>
    <col min="9739" max="9739" width="18.44140625" style="25" customWidth="1"/>
    <col min="9740" max="9740" width="2" style="25" customWidth="1"/>
    <col min="9741" max="9741" width="18.44140625" style="25" customWidth="1"/>
    <col min="9742" max="9742" width="2.44140625" style="25" customWidth="1"/>
    <col min="9743" max="9743" width="18.44140625" style="25" customWidth="1"/>
    <col min="9744" max="9744" width="2.44140625" style="25" customWidth="1"/>
    <col min="9745" max="9745" width="18.44140625" style="25" customWidth="1"/>
    <col min="9746" max="9746" width="0.5546875" style="25" customWidth="1"/>
    <col min="9747" max="9986" width="9.44140625" style="25"/>
    <col min="9987" max="9987" width="12.5546875" style="25" customWidth="1"/>
    <col min="9988" max="9988" width="9.5546875" style="25" customWidth="1"/>
    <col min="9989" max="9989" width="8.5546875" style="25" customWidth="1"/>
    <col min="9990" max="9990" width="7.44140625" style="25" customWidth="1"/>
    <col min="9991" max="9991" width="18.44140625" style="25" customWidth="1"/>
    <col min="9992" max="9992" width="2.44140625" style="25" customWidth="1"/>
    <col min="9993" max="9993" width="18.44140625" style="25" customWidth="1"/>
    <col min="9994" max="9994" width="2" style="25" customWidth="1"/>
    <col min="9995" max="9995" width="18.44140625" style="25" customWidth="1"/>
    <col min="9996" max="9996" width="2" style="25" customWidth="1"/>
    <col min="9997" max="9997" width="18.44140625" style="25" customWidth="1"/>
    <col min="9998" max="9998" width="2.44140625" style="25" customWidth="1"/>
    <col min="9999" max="9999" width="18.44140625" style="25" customWidth="1"/>
    <col min="10000" max="10000" width="2.44140625" style="25" customWidth="1"/>
    <col min="10001" max="10001" width="18.44140625" style="25" customWidth="1"/>
    <col min="10002" max="10002" width="0.5546875" style="25" customWidth="1"/>
    <col min="10003" max="10242" width="9.44140625" style="25"/>
    <col min="10243" max="10243" width="12.5546875" style="25" customWidth="1"/>
    <col min="10244" max="10244" width="9.5546875" style="25" customWidth="1"/>
    <col min="10245" max="10245" width="8.5546875" style="25" customWidth="1"/>
    <col min="10246" max="10246" width="7.44140625" style="25" customWidth="1"/>
    <col min="10247" max="10247" width="18.44140625" style="25" customWidth="1"/>
    <col min="10248" max="10248" width="2.44140625" style="25" customWidth="1"/>
    <col min="10249" max="10249" width="18.44140625" style="25" customWidth="1"/>
    <col min="10250" max="10250" width="2" style="25" customWidth="1"/>
    <col min="10251" max="10251" width="18.44140625" style="25" customWidth="1"/>
    <col min="10252" max="10252" width="2" style="25" customWidth="1"/>
    <col min="10253" max="10253" width="18.44140625" style="25" customWidth="1"/>
    <col min="10254" max="10254" width="2.44140625" style="25" customWidth="1"/>
    <col min="10255" max="10255" width="18.44140625" style="25" customWidth="1"/>
    <col min="10256" max="10256" width="2.44140625" style="25" customWidth="1"/>
    <col min="10257" max="10257" width="18.44140625" style="25" customWidth="1"/>
    <col min="10258" max="10258" width="0.5546875" style="25" customWidth="1"/>
    <col min="10259" max="10498" width="9.44140625" style="25"/>
    <col min="10499" max="10499" width="12.5546875" style="25" customWidth="1"/>
    <col min="10500" max="10500" width="9.5546875" style="25" customWidth="1"/>
    <col min="10501" max="10501" width="8.5546875" style="25" customWidth="1"/>
    <col min="10502" max="10502" width="7.44140625" style="25" customWidth="1"/>
    <col min="10503" max="10503" width="18.44140625" style="25" customWidth="1"/>
    <col min="10504" max="10504" width="2.44140625" style="25" customWidth="1"/>
    <col min="10505" max="10505" width="18.44140625" style="25" customWidth="1"/>
    <col min="10506" max="10506" width="2" style="25" customWidth="1"/>
    <col min="10507" max="10507" width="18.44140625" style="25" customWidth="1"/>
    <col min="10508" max="10508" width="2" style="25" customWidth="1"/>
    <col min="10509" max="10509" width="18.44140625" style="25" customWidth="1"/>
    <col min="10510" max="10510" width="2.44140625" style="25" customWidth="1"/>
    <col min="10511" max="10511" width="18.44140625" style="25" customWidth="1"/>
    <col min="10512" max="10512" width="2.44140625" style="25" customWidth="1"/>
    <col min="10513" max="10513" width="18.44140625" style="25" customWidth="1"/>
    <col min="10514" max="10514" width="0.5546875" style="25" customWidth="1"/>
    <col min="10515" max="10754" width="9.44140625" style="25"/>
    <col min="10755" max="10755" width="12.5546875" style="25" customWidth="1"/>
    <col min="10756" max="10756" width="9.5546875" style="25" customWidth="1"/>
    <col min="10757" max="10757" width="8.5546875" style="25" customWidth="1"/>
    <col min="10758" max="10758" width="7.44140625" style="25" customWidth="1"/>
    <col min="10759" max="10759" width="18.44140625" style="25" customWidth="1"/>
    <col min="10760" max="10760" width="2.44140625" style="25" customWidth="1"/>
    <col min="10761" max="10761" width="18.44140625" style="25" customWidth="1"/>
    <col min="10762" max="10762" width="2" style="25" customWidth="1"/>
    <col min="10763" max="10763" width="18.44140625" style="25" customWidth="1"/>
    <col min="10764" max="10764" width="2" style="25" customWidth="1"/>
    <col min="10765" max="10765" width="18.44140625" style="25" customWidth="1"/>
    <col min="10766" max="10766" width="2.44140625" style="25" customWidth="1"/>
    <col min="10767" max="10767" width="18.44140625" style="25" customWidth="1"/>
    <col min="10768" max="10768" width="2.44140625" style="25" customWidth="1"/>
    <col min="10769" max="10769" width="18.44140625" style="25" customWidth="1"/>
    <col min="10770" max="10770" width="0.5546875" style="25" customWidth="1"/>
    <col min="10771" max="11010" width="9.44140625" style="25"/>
    <col min="11011" max="11011" width="12.5546875" style="25" customWidth="1"/>
    <col min="11012" max="11012" width="9.5546875" style="25" customWidth="1"/>
    <col min="11013" max="11013" width="8.5546875" style="25" customWidth="1"/>
    <col min="11014" max="11014" width="7.44140625" style="25" customWidth="1"/>
    <col min="11015" max="11015" width="18.44140625" style="25" customWidth="1"/>
    <col min="11016" max="11016" width="2.44140625" style="25" customWidth="1"/>
    <col min="11017" max="11017" width="18.44140625" style="25" customWidth="1"/>
    <col min="11018" max="11018" width="2" style="25" customWidth="1"/>
    <col min="11019" max="11019" width="18.44140625" style="25" customWidth="1"/>
    <col min="11020" max="11020" width="2" style="25" customWidth="1"/>
    <col min="11021" max="11021" width="18.44140625" style="25" customWidth="1"/>
    <col min="11022" max="11022" width="2.44140625" style="25" customWidth="1"/>
    <col min="11023" max="11023" width="18.44140625" style="25" customWidth="1"/>
    <col min="11024" max="11024" width="2.44140625" style="25" customWidth="1"/>
    <col min="11025" max="11025" width="18.44140625" style="25" customWidth="1"/>
    <col min="11026" max="11026" width="0.5546875" style="25" customWidth="1"/>
    <col min="11027" max="11266" width="9.44140625" style="25"/>
    <col min="11267" max="11267" width="12.5546875" style="25" customWidth="1"/>
    <col min="11268" max="11268" width="9.5546875" style="25" customWidth="1"/>
    <col min="11269" max="11269" width="8.5546875" style="25" customWidth="1"/>
    <col min="11270" max="11270" width="7.44140625" style="25" customWidth="1"/>
    <col min="11271" max="11271" width="18.44140625" style="25" customWidth="1"/>
    <col min="11272" max="11272" width="2.44140625" style="25" customWidth="1"/>
    <col min="11273" max="11273" width="18.44140625" style="25" customWidth="1"/>
    <col min="11274" max="11274" width="2" style="25" customWidth="1"/>
    <col min="11275" max="11275" width="18.44140625" style="25" customWidth="1"/>
    <col min="11276" max="11276" width="2" style="25" customWidth="1"/>
    <col min="11277" max="11277" width="18.44140625" style="25" customWidth="1"/>
    <col min="11278" max="11278" width="2.44140625" style="25" customWidth="1"/>
    <col min="11279" max="11279" width="18.44140625" style="25" customWidth="1"/>
    <col min="11280" max="11280" width="2.44140625" style="25" customWidth="1"/>
    <col min="11281" max="11281" width="18.44140625" style="25" customWidth="1"/>
    <col min="11282" max="11282" width="0.5546875" style="25" customWidth="1"/>
    <col min="11283" max="11522" width="9.44140625" style="25"/>
    <col min="11523" max="11523" width="12.5546875" style="25" customWidth="1"/>
    <col min="11524" max="11524" width="9.5546875" style="25" customWidth="1"/>
    <col min="11525" max="11525" width="8.5546875" style="25" customWidth="1"/>
    <col min="11526" max="11526" width="7.44140625" style="25" customWidth="1"/>
    <col min="11527" max="11527" width="18.44140625" style="25" customWidth="1"/>
    <col min="11528" max="11528" width="2.44140625" style="25" customWidth="1"/>
    <col min="11529" max="11529" width="18.44140625" style="25" customWidth="1"/>
    <col min="11530" max="11530" width="2" style="25" customWidth="1"/>
    <col min="11531" max="11531" width="18.44140625" style="25" customWidth="1"/>
    <col min="11532" max="11532" width="2" style="25" customWidth="1"/>
    <col min="11533" max="11533" width="18.44140625" style="25" customWidth="1"/>
    <col min="11534" max="11534" width="2.44140625" style="25" customWidth="1"/>
    <col min="11535" max="11535" width="18.44140625" style="25" customWidth="1"/>
    <col min="11536" max="11536" width="2.44140625" style="25" customWidth="1"/>
    <col min="11537" max="11537" width="18.44140625" style="25" customWidth="1"/>
    <col min="11538" max="11538" width="0.5546875" style="25" customWidth="1"/>
    <col min="11539" max="11778" width="9.44140625" style="25"/>
    <col min="11779" max="11779" width="12.5546875" style="25" customWidth="1"/>
    <col min="11780" max="11780" width="9.5546875" style="25" customWidth="1"/>
    <col min="11781" max="11781" width="8.5546875" style="25" customWidth="1"/>
    <col min="11782" max="11782" width="7.44140625" style="25" customWidth="1"/>
    <col min="11783" max="11783" width="18.44140625" style="25" customWidth="1"/>
    <col min="11784" max="11784" width="2.44140625" style="25" customWidth="1"/>
    <col min="11785" max="11785" width="18.44140625" style="25" customWidth="1"/>
    <col min="11786" max="11786" width="2" style="25" customWidth="1"/>
    <col min="11787" max="11787" width="18.44140625" style="25" customWidth="1"/>
    <col min="11788" max="11788" width="2" style="25" customWidth="1"/>
    <col min="11789" max="11789" width="18.44140625" style="25" customWidth="1"/>
    <col min="11790" max="11790" width="2.44140625" style="25" customWidth="1"/>
    <col min="11791" max="11791" width="18.44140625" style="25" customWidth="1"/>
    <col min="11792" max="11792" width="2.44140625" style="25" customWidth="1"/>
    <col min="11793" max="11793" width="18.44140625" style="25" customWidth="1"/>
    <col min="11794" max="11794" width="0.5546875" style="25" customWidth="1"/>
    <col min="11795" max="12034" width="9.44140625" style="25"/>
    <col min="12035" max="12035" width="12.5546875" style="25" customWidth="1"/>
    <col min="12036" max="12036" width="9.5546875" style="25" customWidth="1"/>
    <col min="12037" max="12037" width="8.5546875" style="25" customWidth="1"/>
    <col min="12038" max="12038" width="7.44140625" style="25" customWidth="1"/>
    <col min="12039" max="12039" width="18.44140625" style="25" customWidth="1"/>
    <col min="12040" max="12040" width="2.44140625" style="25" customWidth="1"/>
    <col min="12041" max="12041" width="18.44140625" style="25" customWidth="1"/>
    <col min="12042" max="12042" width="2" style="25" customWidth="1"/>
    <col min="12043" max="12043" width="18.44140625" style="25" customWidth="1"/>
    <col min="12044" max="12044" width="2" style="25" customWidth="1"/>
    <col min="12045" max="12045" width="18.44140625" style="25" customWidth="1"/>
    <col min="12046" max="12046" width="2.44140625" style="25" customWidth="1"/>
    <col min="12047" max="12047" width="18.44140625" style="25" customWidth="1"/>
    <col min="12048" max="12048" width="2.44140625" style="25" customWidth="1"/>
    <col min="12049" max="12049" width="18.44140625" style="25" customWidth="1"/>
    <col min="12050" max="12050" width="0.5546875" style="25" customWidth="1"/>
    <col min="12051" max="12290" width="9.44140625" style="25"/>
    <col min="12291" max="12291" width="12.5546875" style="25" customWidth="1"/>
    <col min="12292" max="12292" width="9.5546875" style="25" customWidth="1"/>
    <col min="12293" max="12293" width="8.5546875" style="25" customWidth="1"/>
    <col min="12294" max="12294" width="7.44140625" style="25" customWidth="1"/>
    <col min="12295" max="12295" width="18.44140625" style="25" customWidth="1"/>
    <col min="12296" max="12296" width="2.44140625" style="25" customWidth="1"/>
    <col min="12297" max="12297" width="18.44140625" style="25" customWidth="1"/>
    <col min="12298" max="12298" width="2" style="25" customWidth="1"/>
    <col min="12299" max="12299" width="18.44140625" style="25" customWidth="1"/>
    <col min="12300" max="12300" width="2" style="25" customWidth="1"/>
    <col min="12301" max="12301" width="18.44140625" style="25" customWidth="1"/>
    <col min="12302" max="12302" width="2.44140625" style="25" customWidth="1"/>
    <col min="12303" max="12303" width="18.44140625" style="25" customWidth="1"/>
    <col min="12304" max="12304" width="2.44140625" style="25" customWidth="1"/>
    <col min="12305" max="12305" width="18.44140625" style="25" customWidth="1"/>
    <col min="12306" max="12306" width="0.5546875" style="25" customWidth="1"/>
    <col min="12307" max="12546" width="9.44140625" style="25"/>
    <col min="12547" max="12547" width="12.5546875" style="25" customWidth="1"/>
    <col min="12548" max="12548" width="9.5546875" style="25" customWidth="1"/>
    <col min="12549" max="12549" width="8.5546875" style="25" customWidth="1"/>
    <col min="12550" max="12550" width="7.44140625" style="25" customWidth="1"/>
    <col min="12551" max="12551" width="18.44140625" style="25" customWidth="1"/>
    <col min="12552" max="12552" width="2.44140625" style="25" customWidth="1"/>
    <col min="12553" max="12553" width="18.44140625" style="25" customWidth="1"/>
    <col min="12554" max="12554" width="2" style="25" customWidth="1"/>
    <col min="12555" max="12555" width="18.44140625" style="25" customWidth="1"/>
    <col min="12556" max="12556" width="2" style="25" customWidth="1"/>
    <col min="12557" max="12557" width="18.44140625" style="25" customWidth="1"/>
    <col min="12558" max="12558" width="2.44140625" style="25" customWidth="1"/>
    <col min="12559" max="12559" width="18.44140625" style="25" customWidth="1"/>
    <col min="12560" max="12560" width="2.44140625" style="25" customWidth="1"/>
    <col min="12561" max="12561" width="18.44140625" style="25" customWidth="1"/>
    <col min="12562" max="12562" width="0.5546875" style="25" customWidth="1"/>
    <col min="12563" max="12802" width="9.44140625" style="25"/>
    <col min="12803" max="12803" width="12.5546875" style="25" customWidth="1"/>
    <col min="12804" max="12804" width="9.5546875" style="25" customWidth="1"/>
    <col min="12805" max="12805" width="8.5546875" style="25" customWidth="1"/>
    <col min="12806" max="12806" width="7.44140625" style="25" customWidth="1"/>
    <col min="12807" max="12807" width="18.44140625" style="25" customWidth="1"/>
    <col min="12808" max="12808" width="2.44140625" style="25" customWidth="1"/>
    <col min="12809" max="12809" width="18.44140625" style="25" customWidth="1"/>
    <col min="12810" max="12810" width="2" style="25" customWidth="1"/>
    <col min="12811" max="12811" width="18.44140625" style="25" customWidth="1"/>
    <col min="12812" max="12812" width="2" style="25" customWidth="1"/>
    <col min="12813" max="12813" width="18.44140625" style="25" customWidth="1"/>
    <col min="12814" max="12814" width="2.44140625" style="25" customWidth="1"/>
    <col min="12815" max="12815" width="18.44140625" style="25" customWidth="1"/>
    <col min="12816" max="12816" width="2.44140625" style="25" customWidth="1"/>
    <col min="12817" max="12817" width="18.44140625" style="25" customWidth="1"/>
    <col min="12818" max="12818" width="0.5546875" style="25" customWidth="1"/>
    <col min="12819" max="13058" width="9.44140625" style="25"/>
    <col min="13059" max="13059" width="12.5546875" style="25" customWidth="1"/>
    <col min="13060" max="13060" width="9.5546875" style="25" customWidth="1"/>
    <col min="13061" max="13061" width="8.5546875" style="25" customWidth="1"/>
    <col min="13062" max="13062" width="7.44140625" style="25" customWidth="1"/>
    <col min="13063" max="13063" width="18.44140625" style="25" customWidth="1"/>
    <col min="13064" max="13064" width="2.44140625" style="25" customWidth="1"/>
    <col min="13065" max="13065" width="18.44140625" style="25" customWidth="1"/>
    <col min="13066" max="13066" width="2" style="25" customWidth="1"/>
    <col min="13067" max="13067" width="18.44140625" style="25" customWidth="1"/>
    <col min="13068" max="13068" width="2" style="25" customWidth="1"/>
    <col min="13069" max="13069" width="18.44140625" style="25" customWidth="1"/>
    <col min="13070" max="13070" width="2.44140625" style="25" customWidth="1"/>
    <col min="13071" max="13071" width="18.44140625" style="25" customWidth="1"/>
    <col min="13072" max="13072" width="2.44140625" style="25" customWidth="1"/>
    <col min="13073" max="13073" width="18.44140625" style="25" customWidth="1"/>
    <col min="13074" max="13074" width="0.5546875" style="25" customWidth="1"/>
    <col min="13075" max="13314" width="9.44140625" style="25"/>
    <col min="13315" max="13315" width="12.5546875" style="25" customWidth="1"/>
    <col min="13316" max="13316" width="9.5546875" style="25" customWidth="1"/>
    <col min="13317" max="13317" width="8.5546875" style="25" customWidth="1"/>
    <col min="13318" max="13318" width="7.44140625" style="25" customWidth="1"/>
    <col min="13319" max="13319" width="18.44140625" style="25" customWidth="1"/>
    <col min="13320" max="13320" width="2.44140625" style="25" customWidth="1"/>
    <col min="13321" max="13321" width="18.44140625" style="25" customWidth="1"/>
    <col min="13322" max="13322" width="2" style="25" customWidth="1"/>
    <col min="13323" max="13323" width="18.44140625" style="25" customWidth="1"/>
    <col min="13324" max="13324" width="2" style="25" customWidth="1"/>
    <col min="13325" max="13325" width="18.44140625" style="25" customWidth="1"/>
    <col min="13326" max="13326" width="2.44140625" style="25" customWidth="1"/>
    <col min="13327" max="13327" width="18.44140625" style="25" customWidth="1"/>
    <col min="13328" max="13328" width="2.44140625" style="25" customWidth="1"/>
    <col min="13329" max="13329" width="18.44140625" style="25" customWidth="1"/>
    <col min="13330" max="13330" width="0.5546875" style="25" customWidth="1"/>
    <col min="13331" max="13570" width="9.44140625" style="25"/>
    <col min="13571" max="13571" width="12.5546875" style="25" customWidth="1"/>
    <col min="13572" max="13572" width="9.5546875" style="25" customWidth="1"/>
    <col min="13573" max="13573" width="8.5546875" style="25" customWidth="1"/>
    <col min="13574" max="13574" width="7.44140625" style="25" customWidth="1"/>
    <col min="13575" max="13575" width="18.44140625" style="25" customWidth="1"/>
    <col min="13576" max="13576" width="2.44140625" style="25" customWidth="1"/>
    <col min="13577" max="13577" width="18.44140625" style="25" customWidth="1"/>
    <col min="13578" max="13578" width="2" style="25" customWidth="1"/>
    <col min="13579" max="13579" width="18.44140625" style="25" customWidth="1"/>
    <col min="13580" max="13580" width="2" style="25" customWidth="1"/>
    <col min="13581" max="13581" width="18.44140625" style="25" customWidth="1"/>
    <col min="13582" max="13582" width="2.44140625" style="25" customWidth="1"/>
    <col min="13583" max="13583" width="18.44140625" style="25" customWidth="1"/>
    <col min="13584" max="13584" width="2.44140625" style="25" customWidth="1"/>
    <col min="13585" max="13585" width="18.44140625" style="25" customWidth="1"/>
    <col min="13586" max="13586" width="0.5546875" style="25" customWidth="1"/>
    <col min="13587" max="13826" width="9.44140625" style="25"/>
    <col min="13827" max="13827" width="12.5546875" style="25" customWidth="1"/>
    <col min="13828" max="13828" width="9.5546875" style="25" customWidth="1"/>
    <col min="13829" max="13829" width="8.5546875" style="25" customWidth="1"/>
    <col min="13830" max="13830" width="7.44140625" style="25" customWidth="1"/>
    <col min="13831" max="13831" width="18.44140625" style="25" customWidth="1"/>
    <col min="13832" max="13832" width="2.44140625" style="25" customWidth="1"/>
    <col min="13833" max="13833" width="18.44140625" style="25" customWidth="1"/>
    <col min="13834" max="13834" width="2" style="25" customWidth="1"/>
    <col min="13835" max="13835" width="18.44140625" style="25" customWidth="1"/>
    <col min="13836" max="13836" width="2" style="25" customWidth="1"/>
    <col min="13837" max="13837" width="18.44140625" style="25" customWidth="1"/>
    <col min="13838" max="13838" width="2.44140625" style="25" customWidth="1"/>
    <col min="13839" max="13839" width="18.44140625" style="25" customWidth="1"/>
    <col min="13840" max="13840" width="2.44140625" style="25" customWidth="1"/>
    <col min="13841" max="13841" width="18.44140625" style="25" customWidth="1"/>
    <col min="13842" max="13842" width="0.5546875" style="25" customWidth="1"/>
    <col min="13843" max="14082" width="9.44140625" style="25"/>
    <col min="14083" max="14083" width="12.5546875" style="25" customWidth="1"/>
    <col min="14084" max="14084" width="9.5546875" style="25" customWidth="1"/>
    <col min="14085" max="14085" width="8.5546875" style="25" customWidth="1"/>
    <col min="14086" max="14086" width="7.44140625" style="25" customWidth="1"/>
    <col min="14087" max="14087" width="18.44140625" style="25" customWidth="1"/>
    <col min="14088" max="14088" width="2.44140625" style="25" customWidth="1"/>
    <col min="14089" max="14089" width="18.44140625" style="25" customWidth="1"/>
    <col min="14090" max="14090" width="2" style="25" customWidth="1"/>
    <col min="14091" max="14091" width="18.44140625" style="25" customWidth="1"/>
    <col min="14092" max="14092" width="2" style="25" customWidth="1"/>
    <col min="14093" max="14093" width="18.44140625" style="25" customWidth="1"/>
    <col min="14094" max="14094" width="2.44140625" style="25" customWidth="1"/>
    <col min="14095" max="14095" width="18.44140625" style="25" customWidth="1"/>
    <col min="14096" max="14096" width="2.44140625" style="25" customWidth="1"/>
    <col min="14097" max="14097" width="18.44140625" style="25" customWidth="1"/>
    <col min="14098" max="14098" width="0.5546875" style="25" customWidth="1"/>
    <col min="14099" max="14338" width="9.44140625" style="25"/>
    <col min="14339" max="14339" width="12.5546875" style="25" customWidth="1"/>
    <col min="14340" max="14340" width="9.5546875" style="25" customWidth="1"/>
    <col min="14341" max="14341" width="8.5546875" style="25" customWidth="1"/>
    <col min="14342" max="14342" width="7.44140625" style="25" customWidth="1"/>
    <col min="14343" max="14343" width="18.44140625" style="25" customWidth="1"/>
    <col min="14344" max="14344" width="2.44140625" style="25" customWidth="1"/>
    <col min="14345" max="14345" width="18.44140625" style="25" customWidth="1"/>
    <col min="14346" max="14346" width="2" style="25" customWidth="1"/>
    <col min="14347" max="14347" width="18.44140625" style="25" customWidth="1"/>
    <col min="14348" max="14348" width="2" style="25" customWidth="1"/>
    <col min="14349" max="14349" width="18.44140625" style="25" customWidth="1"/>
    <col min="14350" max="14350" width="2.44140625" style="25" customWidth="1"/>
    <col min="14351" max="14351" width="18.44140625" style="25" customWidth="1"/>
    <col min="14352" max="14352" width="2.44140625" style="25" customWidth="1"/>
    <col min="14353" max="14353" width="18.44140625" style="25" customWidth="1"/>
    <col min="14354" max="14354" width="0.5546875" style="25" customWidth="1"/>
    <col min="14355" max="14594" width="9.44140625" style="25"/>
    <col min="14595" max="14595" width="12.5546875" style="25" customWidth="1"/>
    <col min="14596" max="14596" width="9.5546875" style="25" customWidth="1"/>
    <col min="14597" max="14597" width="8.5546875" style="25" customWidth="1"/>
    <col min="14598" max="14598" width="7.44140625" style="25" customWidth="1"/>
    <col min="14599" max="14599" width="18.44140625" style="25" customWidth="1"/>
    <col min="14600" max="14600" width="2.44140625" style="25" customWidth="1"/>
    <col min="14601" max="14601" width="18.44140625" style="25" customWidth="1"/>
    <col min="14602" max="14602" width="2" style="25" customWidth="1"/>
    <col min="14603" max="14603" width="18.44140625" style="25" customWidth="1"/>
    <col min="14604" max="14604" width="2" style="25" customWidth="1"/>
    <col min="14605" max="14605" width="18.44140625" style="25" customWidth="1"/>
    <col min="14606" max="14606" width="2.44140625" style="25" customWidth="1"/>
    <col min="14607" max="14607" width="18.44140625" style="25" customWidth="1"/>
    <col min="14608" max="14608" width="2.44140625" style="25" customWidth="1"/>
    <col min="14609" max="14609" width="18.44140625" style="25" customWidth="1"/>
    <col min="14610" max="14610" width="0.5546875" style="25" customWidth="1"/>
    <col min="14611" max="14850" width="9.44140625" style="25"/>
    <col min="14851" max="14851" width="12.5546875" style="25" customWidth="1"/>
    <col min="14852" max="14852" width="9.5546875" style="25" customWidth="1"/>
    <col min="14853" max="14853" width="8.5546875" style="25" customWidth="1"/>
    <col min="14854" max="14854" width="7.44140625" style="25" customWidth="1"/>
    <col min="14855" max="14855" width="18.44140625" style="25" customWidth="1"/>
    <col min="14856" max="14856" width="2.44140625" style="25" customWidth="1"/>
    <col min="14857" max="14857" width="18.44140625" style="25" customWidth="1"/>
    <col min="14858" max="14858" width="2" style="25" customWidth="1"/>
    <col min="14859" max="14859" width="18.44140625" style="25" customWidth="1"/>
    <col min="14860" max="14860" width="2" style="25" customWidth="1"/>
    <col min="14861" max="14861" width="18.44140625" style="25" customWidth="1"/>
    <col min="14862" max="14862" width="2.44140625" style="25" customWidth="1"/>
    <col min="14863" max="14863" width="18.44140625" style="25" customWidth="1"/>
    <col min="14864" max="14864" width="2.44140625" style="25" customWidth="1"/>
    <col min="14865" max="14865" width="18.44140625" style="25" customWidth="1"/>
    <col min="14866" max="14866" width="0.5546875" style="25" customWidth="1"/>
    <col min="14867" max="15106" width="9.44140625" style="25"/>
    <col min="15107" max="15107" width="12.5546875" style="25" customWidth="1"/>
    <col min="15108" max="15108" width="9.5546875" style="25" customWidth="1"/>
    <col min="15109" max="15109" width="8.5546875" style="25" customWidth="1"/>
    <col min="15110" max="15110" width="7.44140625" style="25" customWidth="1"/>
    <col min="15111" max="15111" width="18.44140625" style="25" customWidth="1"/>
    <col min="15112" max="15112" width="2.44140625" style="25" customWidth="1"/>
    <col min="15113" max="15113" width="18.44140625" style="25" customWidth="1"/>
    <col min="15114" max="15114" width="2" style="25" customWidth="1"/>
    <col min="15115" max="15115" width="18.44140625" style="25" customWidth="1"/>
    <col min="15116" max="15116" width="2" style="25" customWidth="1"/>
    <col min="15117" max="15117" width="18.44140625" style="25" customWidth="1"/>
    <col min="15118" max="15118" width="2.44140625" style="25" customWidth="1"/>
    <col min="15119" max="15119" width="18.44140625" style="25" customWidth="1"/>
    <col min="15120" max="15120" width="2.44140625" style="25" customWidth="1"/>
    <col min="15121" max="15121" width="18.44140625" style="25" customWidth="1"/>
    <col min="15122" max="15122" width="0.5546875" style="25" customWidth="1"/>
    <col min="15123" max="15362" width="9.44140625" style="25"/>
    <col min="15363" max="15363" width="12.5546875" style="25" customWidth="1"/>
    <col min="15364" max="15364" width="9.5546875" style="25" customWidth="1"/>
    <col min="15365" max="15365" width="8.5546875" style="25" customWidth="1"/>
    <col min="15366" max="15366" width="7.44140625" style="25" customWidth="1"/>
    <col min="15367" max="15367" width="18.44140625" style="25" customWidth="1"/>
    <col min="15368" max="15368" width="2.44140625" style="25" customWidth="1"/>
    <col min="15369" max="15369" width="18.44140625" style="25" customWidth="1"/>
    <col min="15370" max="15370" width="2" style="25" customWidth="1"/>
    <col min="15371" max="15371" width="18.44140625" style="25" customWidth="1"/>
    <col min="15372" max="15372" width="2" style="25" customWidth="1"/>
    <col min="15373" max="15373" width="18.44140625" style="25" customWidth="1"/>
    <col min="15374" max="15374" width="2.44140625" style="25" customWidth="1"/>
    <col min="15375" max="15375" width="18.44140625" style="25" customWidth="1"/>
    <col min="15376" max="15376" width="2.44140625" style="25" customWidth="1"/>
    <col min="15377" max="15377" width="18.44140625" style="25" customWidth="1"/>
    <col min="15378" max="15378" width="0.5546875" style="25" customWidth="1"/>
    <col min="15379" max="15618" width="9.44140625" style="25"/>
    <col min="15619" max="15619" width="12.5546875" style="25" customWidth="1"/>
    <col min="15620" max="15620" width="9.5546875" style="25" customWidth="1"/>
    <col min="15621" max="15621" width="8.5546875" style="25" customWidth="1"/>
    <col min="15622" max="15622" width="7.44140625" style="25" customWidth="1"/>
    <col min="15623" max="15623" width="18.44140625" style="25" customWidth="1"/>
    <col min="15624" max="15624" width="2.44140625" style="25" customWidth="1"/>
    <col min="15625" max="15625" width="18.44140625" style="25" customWidth="1"/>
    <col min="15626" max="15626" width="2" style="25" customWidth="1"/>
    <col min="15627" max="15627" width="18.44140625" style="25" customWidth="1"/>
    <col min="15628" max="15628" width="2" style="25" customWidth="1"/>
    <col min="15629" max="15629" width="18.44140625" style="25" customWidth="1"/>
    <col min="15630" max="15630" width="2.44140625" style="25" customWidth="1"/>
    <col min="15631" max="15631" width="18.44140625" style="25" customWidth="1"/>
    <col min="15632" max="15632" width="2.44140625" style="25" customWidth="1"/>
    <col min="15633" max="15633" width="18.44140625" style="25" customWidth="1"/>
    <col min="15634" max="15634" width="0.5546875" style="25" customWidth="1"/>
    <col min="15635" max="15874" width="9.44140625" style="25"/>
    <col min="15875" max="15875" width="12.5546875" style="25" customWidth="1"/>
    <col min="15876" max="15876" width="9.5546875" style="25" customWidth="1"/>
    <col min="15877" max="15877" width="8.5546875" style="25" customWidth="1"/>
    <col min="15878" max="15878" width="7.44140625" style="25" customWidth="1"/>
    <col min="15879" max="15879" width="18.44140625" style="25" customWidth="1"/>
    <col min="15880" max="15880" width="2.44140625" style="25" customWidth="1"/>
    <col min="15881" max="15881" width="18.44140625" style="25" customWidth="1"/>
    <col min="15882" max="15882" width="2" style="25" customWidth="1"/>
    <col min="15883" max="15883" width="18.44140625" style="25" customWidth="1"/>
    <col min="15884" max="15884" width="2" style="25" customWidth="1"/>
    <col min="15885" max="15885" width="18.44140625" style="25" customWidth="1"/>
    <col min="15886" max="15886" width="2.44140625" style="25" customWidth="1"/>
    <col min="15887" max="15887" width="18.44140625" style="25" customWidth="1"/>
    <col min="15888" max="15888" width="2.44140625" style="25" customWidth="1"/>
    <col min="15889" max="15889" width="18.44140625" style="25" customWidth="1"/>
    <col min="15890" max="15890" width="0.5546875" style="25" customWidth="1"/>
    <col min="15891" max="16130" width="9.44140625" style="25"/>
    <col min="16131" max="16131" width="12.5546875" style="25" customWidth="1"/>
    <col min="16132" max="16132" width="9.5546875" style="25" customWidth="1"/>
    <col min="16133" max="16133" width="8.5546875" style="25" customWidth="1"/>
    <col min="16134" max="16134" width="7.44140625" style="25" customWidth="1"/>
    <col min="16135" max="16135" width="18.44140625" style="25" customWidth="1"/>
    <col min="16136" max="16136" width="2.44140625" style="25" customWidth="1"/>
    <col min="16137" max="16137" width="18.44140625" style="25" customWidth="1"/>
    <col min="16138" max="16138" width="2" style="25" customWidth="1"/>
    <col min="16139" max="16139" width="18.44140625" style="25" customWidth="1"/>
    <col min="16140" max="16140" width="2" style="25" customWidth="1"/>
    <col min="16141" max="16141" width="18.44140625" style="25" customWidth="1"/>
    <col min="16142" max="16142" width="2.44140625" style="25" customWidth="1"/>
    <col min="16143" max="16143" width="18.44140625" style="25" customWidth="1"/>
    <col min="16144" max="16144" width="2.44140625" style="25" customWidth="1"/>
    <col min="16145" max="16145" width="18.44140625" style="25" customWidth="1"/>
    <col min="16146" max="16146" width="0.5546875" style="25" customWidth="1"/>
    <col min="16147" max="16384" width="9.44140625" style="25"/>
  </cols>
  <sheetData>
    <row r="1" spans="1:19" ht="24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26"/>
      <c r="L1" s="26"/>
      <c r="M1" s="26"/>
      <c r="N1" s="26"/>
      <c r="O1" s="26"/>
      <c r="P1" s="26"/>
      <c r="Q1" s="26"/>
    </row>
    <row r="2" spans="1:19" ht="24" customHeight="1">
      <c r="A2" s="27" t="s">
        <v>84</v>
      </c>
      <c r="B2" s="28"/>
      <c r="C2" s="28"/>
      <c r="D2" s="28"/>
      <c r="E2" s="28"/>
      <c r="F2" s="28"/>
      <c r="G2" s="28"/>
      <c r="H2" s="28"/>
      <c r="I2" s="28"/>
      <c r="J2" s="28"/>
      <c r="K2" s="26"/>
      <c r="L2" s="26"/>
      <c r="M2" s="26"/>
      <c r="N2" s="26"/>
      <c r="O2" s="26"/>
      <c r="P2" s="26"/>
      <c r="Q2" s="26"/>
    </row>
    <row r="3" spans="1:19" ht="24" customHeight="1">
      <c r="A3" s="28" t="s">
        <v>178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69"/>
    </row>
    <row r="4" spans="1:19" ht="24" customHeight="1">
      <c r="B4" s="29"/>
      <c r="C4" s="29"/>
      <c r="D4" s="29"/>
      <c r="E4" s="272" t="s">
        <v>3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1:19" s="30" customFormat="1" ht="24" customHeight="1">
      <c r="K5" s="274" t="s">
        <v>23</v>
      </c>
      <c r="L5" s="274"/>
      <c r="M5" s="274"/>
      <c r="O5" s="30" t="s">
        <v>114</v>
      </c>
      <c r="Q5" s="69"/>
    </row>
    <row r="6" spans="1:19" s="30" customFormat="1" ht="24" customHeight="1">
      <c r="I6" s="30" t="s">
        <v>22</v>
      </c>
      <c r="K6" s="31"/>
      <c r="L6" s="31"/>
      <c r="M6" s="31"/>
      <c r="O6" s="30" t="s">
        <v>109</v>
      </c>
      <c r="Q6" s="69" t="s">
        <v>112</v>
      </c>
    </row>
    <row r="7" spans="1:19" s="30" customFormat="1" ht="24" customHeight="1">
      <c r="E7" s="30" t="s">
        <v>27</v>
      </c>
      <c r="G7" s="30" t="s">
        <v>28</v>
      </c>
      <c r="I7" s="30" t="s">
        <v>29</v>
      </c>
      <c r="K7" s="32" t="s">
        <v>30</v>
      </c>
      <c r="O7" s="30" t="s">
        <v>110</v>
      </c>
    </row>
    <row r="8" spans="1:19" s="30" customFormat="1" ht="24" customHeight="1">
      <c r="D8" s="113"/>
      <c r="E8" s="33" t="s">
        <v>34</v>
      </c>
      <c r="G8" s="33" t="s">
        <v>35</v>
      </c>
      <c r="I8" s="33" t="s">
        <v>36</v>
      </c>
      <c r="K8" s="34" t="s">
        <v>37</v>
      </c>
      <c r="L8" s="35"/>
      <c r="M8" s="67" t="s">
        <v>38</v>
      </c>
      <c r="O8" s="67" t="s">
        <v>111</v>
      </c>
      <c r="Q8" s="33" t="s">
        <v>25</v>
      </c>
    </row>
    <row r="9" spans="1:19" s="30" customFormat="1" ht="24" customHeight="1">
      <c r="E9" s="270" t="s">
        <v>173</v>
      </c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</row>
    <row r="10" spans="1:19" s="84" customFormat="1" ht="24" customHeight="1">
      <c r="A10" s="85" t="s">
        <v>118</v>
      </c>
      <c r="D10" s="86"/>
      <c r="E10" s="72">
        <v>960000</v>
      </c>
      <c r="F10" s="72"/>
      <c r="G10" s="72">
        <v>736843</v>
      </c>
      <c r="H10" s="72"/>
      <c r="I10" s="72">
        <v>28997</v>
      </c>
      <c r="J10" s="87"/>
      <c r="K10" s="72">
        <v>65140</v>
      </c>
      <c r="L10" s="87"/>
      <c r="M10" s="72">
        <v>425411</v>
      </c>
      <c r="N10" s="87"/>
      <c r="O10" s="72">
        <v>-3079</v>
      </c>
      <c r="P10" s="87"/>
      <c r="Q10" s="87">
        <f>SUM(E10:O10)</f>
        <v>2213312</v>
      </c>
    </row>
    <row r="11" spans="1:19" s="84" customFormat="1" ht="24" customHeight="1">
      <c r="A11" s="88" t="s">
        <v>188</v>
      </c>
      <c r="D11" s="86"/>
      <c r="E11" s="75">
        <v>0</v>
      </c>
      <c r="F11" s="75"/>
      <c r="G11" s="75">
        <v>0</v>
      </c>
      <c r="H11" s="75"/>
      <c r="I11" s="75">
        <v>0</v>
      </c>
      <c r="K11" s="75">
        <v>0</v>
      </c>
      <c r="M11" s="75">
        <f>'PL_31.03.2564'!J24</f>
        <v>56796</v>
      </c>
      <c r="O11" s="75">
        <v>0</v>
      </c>
      <c r="Q11" s="84">
        <f>SUM(E11:O11)</f>
        <v>56796</v>
      </c>
    </row>
    <row r="12" spans="1:19" s="84" customFormat="1" ht="24.6" customHeight="1" thickBot="1">
      <c r="A12" s="85" t="s">
        <v>175</v>
      </c>
      <c r="D12" s="86"/>
      <c r="E12" s="89">
        <f>SUM(E10:E11)</f>
        <v>960000</v>
      </c>
      <c r="F12" s="90"/>
      <c r="G12" s="89">
        <f>SUM(G10:G11)</f>
        <v>736843</v>
      </c>
      <c r="H12" s="90"/>
      <c r="I12" s="89">
        <f>SUM(I10:I11)</f>
        <v>28997</v>
      </c>
      <c r="J12" s="90"/>
      <c r="K12" s="89">
        <f>SUM(K10:K11)</f>
        <v>65140</v>
      </c>
      <c r="L12" s="90"/>
      <c r="M12" s="89">
        <f>SUM(M10:M11)</f>
        <v>482207</v>
      </c>
      <c r="N12" s="90"/>
      <c r="O12" s="89">
        <f>SUM(O10:O11)</f>
        <v>-3079</v>
      </c>
      <c r="P12" s="90"/>
      <c r="Q12" s="89">
        <f>SUM(Q10:Q11)</f>
        <v>2270108</v>
      </c>
    </row>
    <row r="13" spans="1:19" s="84" customFormat="1" ht="24" customHeight="1" thickTop="1">
      <c r="A13" s="85"/>
      <c r="D13" s="86"/>
      <c r="E13" s="75"/>
      <c r="F13" s="75"/>
      <c r="G13" s="75"/>
      <c r="H13" s="75"/>
      <c r="I13" s="75"/>
      <c r="K13" s="75"/>
      <c r="M13" s="75"/>
      <c r="Q13" s="75"/>
    </row>
    <row r="14" spans="1:19" ht="24" customHeight="1">
      <c r="A14" s="85" t="s">
        <v>174</v>
      </c>
      <c r="B14" s="84"/>
      <c r="C14" s="84"/>
      <c r="D14" s="86"/>
      <c r="E14" s="72">
        <v>960000</v>
      </c>
      <c r="F14" s="72"/>
      <c r="G14" s="72">
        <v>736843</v>
      </c>
      <c r="H14" s="72"/>
      <c r="I14" s="72">
        <v>28997</v>
      </c>
      <c r="J14" s="87"/>
      <c r="K14" s="72">
        <v>65140</v>
      </c>
      <c r="L14" s="87"/>
      <c r="M14" s="72">
        <v>354554</v>
      </c>
      <c r="N14" s="87"/>
      <c r="O14" s="87">
        <v>-3079</v>
      </c>
      <c r="P14" s="87"/>
      <c r="Q14" s="87">
        <f>SUM(E14:O14)</f>
        <v>2142455</v>
      </c>
      <c r="S14" s="25">
        <f>Q14-'BS_31.03.2564'!K89</f>
        <v>0</v>
      </c>
    </row>
    <row r="15" spans="1:19" ht="24" customHeight="1">
      <c r="A15" s="88" t="s">
        <v>188</v>
      </c>
      <c r="B15" s="84"/>
      <c r="C15" s="84"/>
      <c r="D15" s="86"/>
      <c r="E15" s="75">
        <v>0</v>
      </c>
      <c r="F15" s="75"/>
      <c r="G15" s="75">
        <v>0</v>
      </c>
      <c r="H15" s="75"/>
      <c r="I15" s="75">
        <v>0</v>
      </c>
      <c r="J15" s="84"/>
      <c r="K15" s="75">
        <v>0</v>
      </c>
      <c r="L15" s="84"/>
      <c r="M15" s="75">
        <f>'PL_31.03.2564'!H24</f>
        <v>76300</v>
      </c>
      <c r="N15" s="84"/>
      <c r="O15" s="75">
        <v>0</v>
      </c>
      <c r="P15" s="84"/>
      <c r="Q15" s="75">
        <f t="shared" ref="Q15" si="0">SUM(E15:O15)</f>
        <v>76300</v>
      </c>
    </row>
    <row r="16" spans="1:19" ht="24" customHeight="1" thickBot="1">
      <c r="A16" s="85" t="s">
        <v>190</v>
      </c>
      <c r="B16" s="84"/>
      <c r="C16" s="84"/>
      <c r="D16" s="86"/>
      <c r="E16" s="89">
        <f>SUM(E14:E15)</f>
        <v>960000</v>
      </c>
      <c r="F16" s="90"/>
      <c r="G16" s="89">
        <f>SUM(G14:G15)</f>
        <v>736843</v>
      </c>
      <c r="H16" s="90"/>
      <c r="I16" s="89">
        <f>SUM(I14:I15)</f>
        <v>28997</v>
      </c>
      <c r="J16" s="90"/>
      <c r="K16" s="89">
        <f>SUM(K14:K15)</f>
        <v>65140</v>
      </c>
      <c r="L16" s="90"/>
      <c r="M16" s="244">
        <f>SUM(M14:M15)</f>
        <v>430854</v>
      </c>
      <c r="N16" s="208"/>
      <c r="O16" s="244">
        <f>SUM(O14:O15)</f>
        <v>-3079</v>
      </c>
      <c r="P16" s="90"/>
      <c r="Q16" s="89">
        <f>SUM(Q14:Q15)</f>
        <v>2218755</v>
      </c>
      <c r="R16" s="107"/>
      <c r="S16" s="107"/>
    </row>
    <row r="17" spans="1:19" ht="24" customHeight="1" thickTop="1">
      <c r="A17" s="85"/>
      <c r="B17" s="84"/>
      <c r="C17" s="84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4"/>
      <c r="S17" s="1">
        <f>Q16-'BS_31.03.2564'!I89</f>
        <v>0</v>
      </c>
    </row>
    <row r="18" spans="1:19" ht="24" customHeight="1">
      <c r="A18" s="15"/>
      <c r="D18" s="3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9" ht="24" customHeight="1">
      <c r="A19" s="13"/>
    </row>
  </sheetData>
  <mergeCells count="4">
    <mergeCell ref="A1:J1"/>
    <mergeCell ref="E4:Q4"/>
    <mergeCell ref="K5:M5"/>
    <mergeCell ref="E9:Q9"/>
  </mergeCells>
  <pageMargins left="0.74803149606299202" right="0.23622047244094499" top="0.511811023622047" bottom="0.31496062992126" header="0.31496062992126" footer="0.31496062992126"/>
  <pageSetup paperSize="9" scale="81" firstPageNumber="8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</sheetPr>
  <dimension ref="A1:O80"/>
  <sheetViews>
    <sheetView showGridLines="0" tabSelected="1" topLeftCell="A15" zoomScale="99" zoomScaleNormal="99" zoomScaleSheetLayoutView="90" workbookViewId="0">
      <selection activeCell="C24" sqref="C24"/>
    </sheetView>
  </sheetViews>
  <sheetFormatPr defaultColWidth="10.5546875" defaultRowHeight="24" customHeight="1"/>
  <cols>
    <col min="1" max="1" width="43.6640625" style="13" customWidth="1"/>
    <col min="2" max="2" width="7.6640625" style="14" customWidth="1"/>
    <col min="3" max="3" width="13.6640625" style="103" customWidth="1"/>
    <col min="4" max="4" width="1.44140625" style="13" customWidth="1"/>
    <col min="5" max="5" width="13.6640625" style="88" customWidth="1"/>
    <col min="6" max="6" width="1.44140625" style="88" customWidth="1"/>
    <col min="7" max="7" width="13.6640625" style="88" customWidth="1"/>
    <col min="8" max="8" width="1.44140625" style="88" customWidth="1"/>
    <col min="9" max="9" width="13.6640625" style="88" customWidth="1"/>
    <col min="10" max="10" width="1" style="13" customWidth="1"/>
    <col min="11" max="11" width="15.5546875" style="13" bestFit="1" customWidth="1"/>
    <col min="12" max="12" width="14.6640625" style="13" customWidth="1"/>
    <col min="13" max="13" width="11.44140625" style="13" bestFit="1" customWidth="1"/>
    <col min="14" max="254" width="10.5546875" style="13"/>
    <col min="255" max="255" width="36.5546875" style="13" customWidth="1"/>
    <col min="256" max="256" width="12" style="13" customWidth="1"/>
    <col min="257" max="257" width="11.44140625" style="13" customWidth="1"/>
    <col min="258" max="258" width="1.44140625" style="13" customWidth="1"/>
    <col min="259" max="259" width="13.5546875" style="13" customWidth="1"/>
    <col min="260" max="260" width="1.44140625" style="13" customWidth="1"/>
    <col min="261" max="261" width="13.5546875" style="13" customWidth="1"/>
    <col min="262" max="262" width="1.44140625" style="13" customWidth="1"/>
    <col min="263" max="263" width="13.5546875" style="13" customWidth="1"/>
    <col min="264" max="264" width="1.44140625" style="13" customWidth="1"/>
    <col min="265" max="265" width="13.5546875" style="13" customWidth="1"/>
    <col min="266" max="266" width="1" style="13" customWidth="1"/>
    <col min="267" max="267" width="15.5546875" style="13" bestFit="1" customWidth="1"/>
    <col min="268" max="510" width="10.5546875" style="13"/>
    <col min="511" max="511" width="36.5546875" style="13" customWidth="1"/>
    <col min="512" max="512" width="12" style="13" customWidth="1"/>
    <col min="513" max="513" width="11.44140625" style="13" customWidth="1"/>
    <col min="514" max="514" width="1.44140625" style="13" customWidth="1"/>
    <col min="515" max="515" width="13.5546875" style="13" customWidth="1"/>
    <col min="516" max="516" width="1.44140625" style="13" customWidth="1"/>
    <col min="517" max="517" width="13.5546875" style="13" customWidth="1"/>
    <col min="518" max="518" width="1.44140625" style="13" customWidth="1"/>
    <col min="519" max="519" width="13.5546875" style="13" customWidth="1"/>
    <col min="520" max="520" width="1.44140625" style="13" customWidth="1"/>
    <col min="521" max="521" width="13.5546875" style="13" customWidth="1"/>
    <col min="522" max="522" width="1" style="13" customWidth="1"/>
    <col min="523" max="523" width="15.5546875" style="13" bestFit="1" customWidth="1"/>
    <col min="524" max="766" width="10.5546875" style="13"/>
    <col min="767" max="767" width="36.5546875" style="13" customWidth="1"/>
    <col min="768" max="768" width="12" style="13" customWidth="1"/>
    <col min="769" max="769" width="11.44140625" style="13" customWidth="1"/>
    <col min="770" max="770" width="1.44140625" style="13" customWidth="1"/>
    <col min="771" max="771" width="13.5546875" style="13" customWidth="1"/>
    <col min="772" max="772" width="1.44140625" style="13" customWidth="1"/>
    <col min="773" max="773" width="13.5546875" style="13" customWidth="1"/>
    <col min="774" max="774" width="1.44140625" style="13" customWidth="1"/>
    <col min="775" max="775" width="13.5546875" style="13" customWidth="1"/>
    <col min="776" max="776" width="1.44140625" style="13" customWidth="1"/>
    <col min="777" max="777" width="13.5546875" style="13" customWidth="1"/>
    <col min="778" max="778" width="1" style="13" customWidth="1"/>
    <col min="779" max="779" width="15.5546875" style="13" bestFit="1" customWidth="1"/>
    <col min="780" max="1022" width="10.5546875" style="13"/>
    <col min="1023" max="1023" width="36.5546875" style="13" customWidth="1"/>
    <col min="1024" max="1024" width="12" style="13" customWidth="1"/>
    <col min="1025" max="1025" width="11.44140625" style="13" customWidth="1"/>
    <col min="1026" max="1026" width="1.44140625" style="13" customWidth="1"/>
    <col min="1027" max="1027" width="13.5546875" style="13" customWidth="1"/>
    <col min="1028" max="1028" width="1.44140625" style="13" customWidth="1"/>
    <col min="1029" max="1029" width="13.5546875" style="13" customWidth="1"/>
    <col min="1030" max="1030" width="1.44140625" style="13" customWidth="1"/>
    <col min="1031" max="1031" width="13.5546875" style="13" customWidth="1"/>
    <col min="1032" max="1032" width="1.44140625" style="13" customWidth="1"/>
    <col min="1033" max="1033" width="13.5546875" style="13" customWidth="1"/>
    <col min="1034" max="1034" width="1" style="13" customWidth="1"/>
    <col min="1035" max="1035" width="15.5546875" style="13" bestFit="1" customWidth="1"/>
    <col min="1036" max="1278" width="10.5546875" style="13"/>
    <col min="1279" max="1279" width="36.5546875" style="13" customWidth="1"/>
    <col min="1280" max="1280" width="12" style="13" customWidth="1"/>
    <col min="1281" max="1281" width="11.44140625" style="13" customWidth="1"/>
    <col min="1282" max="1282" width="1.44140625" style="13" customWidth="1"/>
    <col min="1283" max="1283" width="13.5546875" style="13" customWidth="1"/>
    <col min="1284" max="1284" width="1.44140625" style="13" customWidth="1"/>
    <col min="1285" max="1285" width="13.5546875" style="13" customWidth="1"/>
    <col min="1286" max="1286" width="1.44140625" style="13" customWidth="1"/>
    <col min="1287" max="1287" width="13.5546875" style="13" customWidth="1"/>
    <col min="1288" max="1288" width="1.44140625" style="13" customWidth="1"/>
    <col min="1289" max="1289" width="13.5546875" style="13" customWidth="1"/>
    <col min="1290" max="1290" width="1" style="13" customWidth="1"/>
    <col min="1291" max="1291" width="15.5546875" style="13" bestFit="1" customWidth="1"/>
    <col min="1292" max="1534" width="10.5546875" style="13"/>
    <col min="1535" max="1535" width="36.5546875" style="13" customWidth="1"/>
    <col min="1536" max="1536" width="12" style="13" customWidth="1"/>
    <col min="1537" max="1537" width="11.44140625" style="13" customWidth="1"/>
    <col min="1538" max="1538" width="1.44140625" style="13" customWidth="1"/>
    <col min="1539" max="1539" width="13.5546875" style="13" customWidth="1"/>
    <col min="1540" max="1540" width="1.44140625" style="13" customWidth="1"/>
    <col min="1541" max="1541" width="13.5546875" style="13" customWidth="1"/>
    <col min="1542" max="1542" width="1.44140625" style="13" customWidth="1"/>
    <col min="1543" max="1543" width="13.5546875" style="13" customWidth="1"/>
    <col min="1544" max="1544" width="1.44140625" style="13" customWidth="1"/>
    <col min="1545" max="1545" width="13.5546875" style="13" customWidth="1"/>
    <col min="1546" max="1546" width="1" style="13" customWidth="1"/>
    <col min="1547" max="1547" width="15.5546875" style="13" bestFit="1" customWidth="1"/>
    <col min="1548" max="1790" width="10.5546875" style="13"/>
    <col min="1791" max="1791" width="36.5546875" style="13" customWidth="1"/>
    <col min="1792" max="1792" width="12" style="13" customWidth="1"/>
    <col min="1793" max="1793" width="11.44140625" style="13" customWidth="1"/>
    <col min="1794" max="1794" width="1.44140625" style="13" customWidth="1"/>
    <col min="1795" max="1795" width="13.5546875" style="13" customWidth="1"/>
    <col min="1796" max="1796" width="1.44140625" style="13" customWidth="1"/>
    <col min="1797" max="1797" width="13.5546875" style="13" customWidth="1"/>
    <col min="1798" max="1798" width="1.44140625" style="13" customWidth="1"/>
    <col min="1799" max="1799" width="13.5546875" style="13" customWidth="1"/>
    <col min="1800" max="1800" width="1.44140625" style="13" customWidth="1"/>
    <col min="1801" max="1801" width="13.5546875" style="13" customWidth="1"/>
    <col min="1802" max="1802" width="1" style="13" customWidth="1"/>
    <col min="1803" max="1803" width="15.5546875" style="13" bestFit="1" customWidth="1"/>
    <col min="1804" max="2046" width="10.5546875" style="13"/>
    <col min="2047" max="2047" width="36.5546875" style="13" customWidth="1"/>
    <col min="2048" max="2048" width="12" style="13" customWidth="1"/>
    <col min="2049" max="2049" width="11.44140625" style="13" customWidth="1"/>
    <col min="2050" max="2050" width="1.44140625" style="13" customWidth="1"/>
    <col min="2051" max="2051" width="13.5546875" style="13" customWidth="1"/>
    <col min="2052" max="2052" width="1.44140625" style="13" customWidth="1"/>
    <col min="2053" max="2053" width="13.5546875" style="13" customWidth="1"/>
    <col min="2054" max="2054" width="1.44140625" style="13" customWidth="1"/>
    <col min="2055" max="2055" width="13.5546875" style="13" customWidth="1"/>
    <col min="2056" max="2056" width="1.44140625" style="13" customWidth="1"/>
    <col min="2057" max="2057" width="13.5546875" style="13" customWidth="1"/>
    <col min="2058" max="2058" width="1" style="13" customWidth="1"/>
    <col min="2059" max="2059" width="15.5546875" style="13" bestFit="1" customWidth="1"/>
    <col min="2060" max="2302" width="10.5546875" style="13"/>
    <col min="2303" max="2303" width="36.5546875" style="13" customWidth="1"/>
    <col min="2304" max="2304" width="12" style="13" customWidth="1"/>
    <col min="2305" max="2305" width="11.44140625" style="13" customWidth="1"/>
    <col min="2306" max="2306" width="1.44140625" style="13" customWidth="1"/>
    <col min="2307" max="2307" width="13.5546875" style="13" customWidth="1"/>
    <col min="2308" max="2308" width="1.44140625" style="13" customWidth="1"/>
    <col min="2309" max="2309" width="13.5546875" style="13" customWidth="1"/>
    <col min="2310" max="2310" width="1.44140625" style="13" customWidth="1"/>
    <col min="2311" max="2311" width="13.5546875" style="13" customWidth="1"/>
    <col min="2312" max="2312" width="1.44140625" style="13" customWidth="1"/>
    <col min="2313" max="2313" width="13.5546875" style="13" customWidth="1"/>
    <col min="2314" max="2314" width="1" style="13" customWidth="1"/>
    <col min="2315" max="2315" width="15.5546875" style="13" bestFit="1" customWidth="1"/>
    <col min="2316" max="2558" width="10.5546875" style="13"/>
    <col min="2559" max="2559" width="36.5546875" style="13" customWidth="1"/>
    <col min="2560" max="2560" width="12" style="13" customWidth="1"/>
    <col min="2561" max="2561" width="11.44140625" style="13" customWidth="1"/>
    <col min="2562" max="2562" width="1.44140625" style="13" customWidth="1"/>
    <col min="2563" max="2563" width="13.5546875" style="13" customWidth="1"/>
    <col min="2564" max="2564" width="1.44140625" style="13" customWidth="1"/>
    <col min="2565" max="2565" width="13.5546875" style="13" customWidth="1"/>
    <col min="2566" max="2566" width="1.44140625" style="13" customWidth="1"/>
    <col min="2567" max="2567" width="13.5546875" style="13" customWidth="1"/>
    <col min="2568" max="2568" width="1.44140625" style="13" customWidth="1"/>
    <col min="2569" max="2569" width="13.5546875" style="13" customWidth="1"/>
    <col min="2570" max="2570" width="1" style="13" customWidth="1"/>
    <col min="2571" max="2571" width="15.5546875" style="13" bestFit="1" customWidth="1"/>
    <col min="2572" max="2814" width="10.5546875" style="13"/>
    <col min="2815" max="2815" width="36.5546875" style="13" customWidth="1"/>
    <col min="2816" max="2816" width="12" style="13" customWidth="1"/>
    <col min="2817" max="2817" width="11.44140625" style="13" customWidth="1"/>
    <col min="2818" max="2818" width="1.44140625" style="13" customWidth="1"/>
    <col min="2819" max="2819" width="13.5546875" style="13" customWidth="1"/>
    <col min="2820" max="2820" width="1.44140625" style="13" customWidth="1"/>
    <col min="2821" max="2821" width="13.5546875" style="13" customWidth="1"/>
    <col min="2822" max="2822" width="1.44140625" style="13" customWidth="1"/>
    <col min="2823" max="2823" width="13.5546875" style="13" customWidth="1"/>
    <col min="2824" max="2824" width="1.44140625" style="13" customWidth="1"/>
    <col min="2825" max="2825" width="13.5546875" style="13" customWidth="1"/>
    <col min="2826" max="2826" width="1" style="13" customWidth="1"/>
    <col min="2827" max="2827" width="15.5546875" style="13" bestFit="1" customWidth="1"/>
    <col min="2828" max="3070" width="10.5546875" style="13"/>
    <col min="3071" max="3071" width="36.5546875" style="13" customWidth="1"/>
    <col min="3072" max="3072" width="12" style="13" customWidth="1"/>
    <col min="3073" max="3073" width="11.44140625" style="13" customWidth="1"/>
    <col min="3074" max="3074" width="1.44140625" style="13" customWidth="1"/>
    <col min="3075" max="3075" width="13.5546875" style="13" customWidth="1"/>
    <col min="3076" max="3076" width="1.44140625" style="13" customWidth="1"/>
    <col min="3077" max="3077" width="13.5546875" style="13" customWidth="1"/>
    <col min="3078" max="3078" width="1.44140625" style="13" customWidth="1"/>
    <col min="3079" max="3079" width="13.5546875" style="13" customWidth="1"/>
    <col min="3080" max="3080" width="1.44140625" style="13" customWidth="1"/>
    <col min="3081" max="3081" width="13.5546875" style="13" customWidth="1"/>
    <col min="3082" max="3082" width="1" style="13" customWidth="1"/>
    <col min="3083" max="3083" width="15.5546875" style="13" bestFit="1" customWidth="1"/>
    <col min="3084" max="3326" width="10.5546875" style="13"/>
    <col min="3327" max="3327" width="36.5546875" style="13" customWidth="1"/>
    <col min="3328" max="3328" width="12" style="13" customWidth="1"/>
    <col min="3329" max="3329" width="11.44140625" style="13" customWidth="1"/>
    <col min="3330" max="3330" width="1.44140625" style="13" customWidth="1"/>
    <col min="3331" max="3331" width="13.5546875" style="13" customWidth="1"/>
    <col min="3332" max="3332" width="1.44140625" style="13" customWidth="1"/>
    <col min="3333" max="3333" width="13.5546875" style="13" customWidth="1"/>
    <col min="3334" max="3334" width="1.44140625" style="13" customWidth="1"/>
    <col min="3335" max="3335" width="13.5546875" style="13" customWidth="1"/>
    <col min="3336" max="3336" width="1.44140625" style="13" customWidth="1"/>
    <col min="3337" max="3337" width="13.5546875" style="13" customWidth="1"/>
    <col min="3338" max="3338" width="1" style="13" customWidth="1"/>
    <col min="3339" max="3339" width="15.5546875" style="13" bestFit="1" customWidth="1"/>
    <col min="3340" max="3582" width="10.5546875" style="13"/>
    <col min="3583" max="3583" width="36.5546875" style="13" customWidth="1"/>
    <col min="3584" max="3584" width="12" style="13" customWidth="1"/>
    <col min="3585" max="3585" width="11.44140625" style="13" customWidth="1"/>
    <col min="3586" max="3586" width="1.44140625" style="13" customWidth="1"/>
    <col min="3587" max="3587" width="13.5546875" style="13" customWidth="1"/>
    <col min="3588" max="3588" width="1.44140625" style="13" customWidth="1"/>
    <col min="3589" max="3589" width="13.5546875" style="13" customWidth="1"/>
    <col min="3590" max="3590" width="1.44140625" style="13" customWidth="1"/>
    <col min="3591" max="3591" width="13.5546875" style="13" customWidth="1"/>
    <col min="3592" max="3592" width="1.44140625" style="13" customWidth="1"/>
    <col min="3593" max="3593" width="13.5546875" style="13" customWidth="1"/>
    <col min="3594" max="3594" width="1" style="13" customWidth="1"/>
    <col min="3595" max="3595" width="15.5546875" style="13" bestFit="1" customWidth="1"/>
    <col min="3596" max="3838" width="10.5546875" style="13"/>
    <col min="3839" max="3839" width="36.5546875" style="13" customWidth="1"/>
    <col min="3840" max="3840" width="12" style="13" customWidth="1"/>
    <col min="3841" max="3841" width="11.44140625" style="13" customWidth="1"/>
    <col min="3842" max="3842" width="1.44140625" style="13" customWidth="1"/>
    <col min="3843" max="3843" width="13.5546875" style="13" customWidth="1"/>
    <col min="3844" max="3844" width="1.44140625" style="13" customWidth="1"/>
    <col min="3845" max="3845" width="13.5546875" style="13" customWidth="1"/>
    <col min="3846" max="3846" width="1.44140625" style="13" customWidth="1"/>
    <col min="3847" max="3847" width="13.5546875" style="13" customWidth="1"/>
    <col min="3848" max="3848" width="1.44140625" style="13" customWidth="1"/>
    <col min="3849" max="3849" width="13.5546875" style="13" customWidth="1"/>
    <col min="3850" max="3850" width="1" style="13" customWidth="1"/>
    <col min="3851" max="3851" width="15.5546875" style="13" bestFit="1" customWidth="1"/>
    <col min="3852" max="4094" width="10.5546875" style="13"/>
    <col min="4095" max="4095" width="36.5546875" style="13" customWidth="1"/>
    <col min="4096" max="4096" width="12" style="13" customWidth="1"/>
    <col min="4097" max="4097" width="11.44140625" style="13" customWidth="1"/>
    <col min="4098" max="4098" width="1.44140625" style="13" customWidth="1"/>
    <col min="4099" max="4099" width="13.5546875" style="13" customWidth="1"/>
    <col min="4100" max="4100" width="1.44140625" style="13" customWidth="1"/>
    <col min="4101" max="4101" width="13.5546875" style="13" customWidth="1"/>
    <col min="4102" max="4102" width="1.44140625" style="13" customWidth="1"/>
    <col min="4103" max="4103" width="13.5546875" style="13" customWidth="1"/>
    <col min="4104" max="4104" width="1.44140625" style="13" customWidth="1"/>
    <col min="4105" max="4105" width="13.5546875" style="13" customWidth="1"/>
    <col min="4106" max="4106" width="1" style="13" customWidth="1"/>
    <col min="4107" max="4107" width="15.5546875" style="13" bestFit="1" customWidth="1"/>
    <col min="4108" max="4350" width="10.5546875" style="13"/>
    <col min="4351" max="4351" width="36.5546875" style="13" customWidth="1"/>
    <col min="4352" max="4352" width="12" style="13" customWidth="1"/>
    <col min="4353" max="4353" width="11.44140625" style="13" customWidth="1"/>
    <col min="4354" max="4354" width="1.44140625" style="13" customWidth="1"/>
    <col min="4355" max="4355" width="13.5546875" style="13" customWidth="1"/>
    <col min="4356" max="4356" width="1.44140625" style="13" customWidth="1"/>
    <col min="4357" max="4357" width="13.5546875" style="13" customWidth="1"/>
    <col min="4358" max="4358" width="1.44140625" style="13" customWidth="1"/>
    <col min="4359" max="4359" width="13.5546875" style="13" customWidth="1"/>
    <col min="4360" max="4360" width="1.44140625" style="13" customWidth="1"/>
    <col min="4361" max="4361" width="13.5546875" style="13" customWidth="1"/>
    <col min="4362" max="4362" width="1" style="13" customWidth="1"/>
    <col min="4363" max="4363" width="15.5546875" style="13" bestFit="1" customWidth="1"/>
    <col min="4364" max="4606" width="10.5546875" style="13"/>
    <col min="4607" max="4607" width="36.5546875" style="13" customWidth="1"/>
    <col min="4608" max="4608" width="12" style="13" customWidth="1"/>
    <col min="4609" max="4609" width="11.44140625" style="13" customWidth="1"/>
    <col min="4610" max="4610" width="1.44140625" style="13" customWidth="1"/>
    <col min="4611" max="4611" width="13.5546875" style="13" customWidth="1"/>
    <col min="4612" max="4612" width="1.44140625" style="13" customWidth="1"/>
    <col min="4613" max="4613" width="13.5546875" style="13" customWidth="1"/>
    <col min="4614" max="4614" width="1.44140625" style="13" customWidth="1"/>
    <col min="4615" max="4615" width="13.5546875" style="13" customWidth="1"/>
    <col min="4616" max="4616" width="1.44140625" style="13" customWidth="1"/>
    <col min="4617" max="4617" width="13.5546875" style="13" customWidth="1"/>
    <col min="4618" max="4618" width="1" style="13" customWidth="1"/>
    <col min="4619" max="4619" width="15.5546875" style="13" bestFit="1" customWidth="1"/>
    <col min="4620" max="4862" width="10.5546875" style="13"/>
    <col min="4863" max="4863" width="36.5546875" style="13" customWidth="1"/>
    <col min="4864" max="4864" width="12" style="13" customWidth="1"/>
    <col min="4865" max="4865" width="11.44140625" style="13" customWidth="1"/>
    <col min="4866" max="4866" width="1.44140625" style="13" customWidth="1"/>
    <col min="4867" max="4867" width="13.5546875" style="13" customWidth="1"/>
    <col min="4868" max="4868" width="1.44140625" style="13" customWidth="1"/>
    <col min="4869" max="4869" width="13.5546875" style="13" customWidth="1"/>
    <col min="4870" max="4870" width="1.44140625" style="13" customWidth="1"/>
    <col min="4871" max="4871" width="13.5546875" style="13" customWidth="1"/>
    <col min="4872" max="4872" width="1.44140625" style="13" customWidth="1"/>
    <col min="4873" max="4873" width="13.5546875" style="13" customWidth="1"/>
    <col min="4874" max="4874" width="1" style="13" customWidth="1"/>
    <col min="4875" max="4875" width="15.5546875" style="13" bestFit="1" customWidth="1"/>
    <col min="4876" max="5118" width="10.5546875" style="13"/>
    <col min="5119" max="5119" width="36.5546875" style="13" customWidth="1"/>
    <col min="5120" max="5120" width="12" style="13" customWidth="1"/>
    <col min="5121" max="5121" width="11.44140625" style="13" customWidth="1"/>
    <col min="5122" max="5122" width="1.44140625" style="13" customWidth="1"/>
    <col min="5123" max="5123" width="13.5546875" style="13" customWidth="1"/>
    <col min="5124" max="5124" width="1.44140625" style="13" customWidth="1"/>
    <col min="5125" max="5125" width="13.5546875" style="13" customWidth="1"/>
    <col min="5126" max="5126" width="1.44140625" style="13" customWidth="1"/>
    <col min="5127" max="5127" width="13.5546875" style="13" customWidth="1"/>
    <col min="5128" max="5128" width="1.44140625" style="13" customWidth="1"/>
    <col min="5129" max="5129" width="13.5546875" style="13" customWidth="1"/>
    <col min="5130" max="5130" width="1" style="13" customWidth="1"/>
    <col min="5131" max="5131" width="15.5546875" style="13" bestFit="1" customWidth="1"/>
    <col min="5132" max="5374" width="10.5546875" style="13"/>
    <col min="5375" max="5375" width="36.5546875" style="13" customWidth="1"/>
    <col min="5376" max="5376" width="12" style="13" customWidth="1"/>
    <col min="5377" max="5377" width="11.44140625" style="13" customWidth="1"/>
    <col min="5378" max="5378" width="1.44140625" style="13" customWidth="1"/>
    <col min="5379" max="5379" width="13.5546875" style="13" customWidth="1"/>
    <col min="5380" max="5380" width="1.44140625" style="13" customWidth="1"/>
    <col min="5381" max="5381" width="13.5546875" style="13" customWidth="1"/>
    <col min="5382" max="5382" width="1.44140625" style="13" customWidth="1"/>
    <col min="5383" max="5383" width="13.5546875" style="13" customWidth="1"/>
    <col min="5384" max="5384" width="1.44140625" style="13" customWidth="1"/>
    <col min="5385" max="5385" width="13.5546875" style="13" customWidth="1"/>
    <col min="5386" max="5386" width="1" style="13" customWidth="1"/>
    <col min="5387" max="5387" width="15.5546875" style="13" bestFit="1" customWidth="1"/>
    <col min="5388" max="5630" width="10.5546875" style="13"/>
    <col min="5631" max="5631" width="36.5546875" style="13" customWidth="1"/>
    <col min="5632" max="5632" width="12" style="13" customWidth="1"/>
    <col min="5633" max="5633" width="11.44140625" style="13" customWidth="1"/>
    <col min="5634" max="5634" width="1.44140625" style="13" customWidth="1"/>
    <col min="5635" max="5635" width="13.5546875" style="13" customWidth="1"/>
    <col min="5636" max="5636" width="1.44140625" style="13" customWidth="1"/>
    <col min="5637" max="5637" width="13.5546875" style="13" customWidth="1"/>
    <col min="5638" max="5638" width="1.44140625" style="13" customWidth="1"/>
    <col min="5639" max="5639" width="13.5546875" style="13" customWidth="1"/>
    <col min="5640" max="5640" width="1.44140625" style="13" customWidth="1"/>
    <col min="5641" max="5641" width="13.5546875" style="13" customWidth="1"/>
    <col min="5642" max="5642" width="1" style="13" customWidth="1"/>
    <col min="5643" max="5643" width="15.5546875" style="13" bestFit="1" customWidth="1"/>
    <col min="5644" max="5886" width="10.5546875" style="13"/>
    <col min="5887" max="5887" width="36.5546875" style="13" customWidth="1"/>
    <col min="5888" max="5888" width="12" style="13" customWidth="1"/>
    <col min="5889" max="5889" width="11.44140625" style="13" customWidth="1"/>
    <col min="5890" max="5890" width="1.44140625" style="13" customWidth="1"/>
    <col min="5891" max="5891" width="13.5546875" style="13" customWidth="1"/>
    <col min="5892" max="5892" width="1.44140625" style="13" customWidth="1"/>
    <col min="5893" max="5893" width="13.5546875" style="13" customWidth="1"/>
    <col min="5894" max="5894" width="1.44140625" style="13" customWidth="1"/>
    <col min="5895" max="5895" width="13.5546875" style="13" customWidth="1"/>
    <col min="5896" max="5896" width="1.44140625" style="13" customWidth="1"/>
    <col min="5897" max="5897" width="13.5546875" style="13" customWidth="1"/>
    <col min="5898" max="5898" width="1" style="13" customWidth="1"/>
    <col min="5899" max="5899" width="15.5546875" style="13" bestFit="1" customWidth="1"/>
    <col min="5900" max="6142" width="10.5546875" style="13"/>
    <col min="6143" max="6143" width="36.5546875" style="13" customWidth="1"/>
    <col min="6144" max="6144" width="12" style="13" customWidth="1"/>
    <col min="6145" max="6145" width="11.44140625" style="13" customWidth="1"/>
    <col min="6146" max="6146" width="1.44140625" style="13" customWidth="1"/>
    <col min="6147" max="6147" width="13.5546875" style="13" customWidth="1"/>
    <col min="6148" max="6148" width="1.44140625" style="13" customWidth="1"/>
    <col min="6149" max="6149" width="13.5546875" style="13" customWidth="1"/>
    <col min="6150" max="6150" width="1.44140625" style="13" customWidth="1"/>
    <col min="6151" max="6151" width="13.5546875" style="13" customWidth="1"/>
    <col min="6152" max="6152" width="1.44140625" style="13" customWidth="1"/>
    <col min="6153" max="6153" width="13.5546875" style="13" customWidth="1"/>
    <col min="6154" max="6154" width="1" style="13" customWidth="1"/>
    <col min="6155" max="6155" width="15.5546875" style="13" bestFit="1" customWidth="1"/>
    <col min="6156" max="6398" width="10.5546875" style="13"/>
    <col min="6399" max="6399" width="36.5546875" style="13" customWidth="1"/>
    <col min="6400" max="6400" width="12" style="13" customWidth="1"/>
    <col min="6401" max="6401" width="11.44140625" style="13" customWidth="1"/>
    <col min="6402" max="6402" width="1.44140625" style="13" customWidth="1"/>
    <col min="6403" max="6403" width="13.5546875" style="13" customWidth="1"/>
    <col min="6404" max="6404" width="1.44140625" style="13" customWidth="1"/>
    <col min="6405" max="6405" width="13.5546875" style="13" customWidth="1"/>
    <col min="6406" max="6406" width="1.44140625" style="13" customWidth="1"/>
    <col min="6407" max="6407" width="13.5546875" style="13" customWidth="1"/>
    <col min="6408" max="6408" width="1.44140625" style="13" customWidth="1"/>
    <col min="6409" max="6409" width="13.5546875" style="13" customWidth="1"/>
    <col min="6410" max="6410" width="1" style="13" customWidth="1"/>
    <col min="6411" max="6411" width="15.5546875" style="13" bestFit="1" customWidth="1"/>
    <col min="6412" max="6654" width="10.5546875" style="13"/>
    <col min="6655" max="6655" width="36.5546875" style="13" customWidth="1"/>
    <col min="6656" max="6656" width="12" style="13" customWidth="1"/>
    <col min="6657" max="6657" width="11.44140625" style="13" customWidth="1"/>
    <col min="6658" max="6658" width="1.44140625" style="13" customWidth="1"/>
    <col min="6659" max="6659" width="13.5546875" style="13" customWidth="1"/>
    <col min="6660" max="6660" width="1.44140625" style="13" customWidth="1"/>
    <col min="6661" max="6661" width="13.5546875" style="13" customWidth="1"/>
    <col min="6662" max="6662" width="1.44140625" style="13" customWidth="1"/>
    <col min="6663" max="6663" width="13.5546875" style="13" customWidth="1"/>
    <col min="6664" max="6664" width="1.44140625" style="13" customWidth="1"/>
    <col min="6665" max="6665" width="13.5546875" style="13" customWidth="1"/>
    <col min="6666" max="6666" width="1" style="13" customWidth="1"/>
    <col min="6667" max="6667" width="15.5546875" style="13" bestFit="1" customWidth="1"/>
    <col min="6668" max="6910" width="10.5546875" style="13"/>
    <col min="6911" max="6911" width="36.5546875" style="13" customWidth="1"/>
    <col min="6912" max="6912" width="12" style="13" customWidth="1"/>
    <col min="6913" max="6913" width="11.44140625" style="13" customWidth="1"/>
    <col min="6914" max="6914" width="1.44140625" style="13" customWidth="1"/>
    <col min="6915" max="6915" width="13.5546875" style="13" customWidth="1"/>
    <col min="6916" max="6916" width="1.44140625" style="13" customWidth="1"/>
    <col min="6917" max="6917" width="13.5546875" style="13" customWidth="1"/>
    <col min="6918" max="6918" width="1.44140625" style="13" customWidth="1"/>
    <col min="6919" max="6919" width="13.5546875" style="13" customWidth="1"/>
    <col min="6920" max="6920" width="1.44140625" style="13" customWidth="1"/>
    <col min="6921" max="6921" width="13.5546875" style="13" customWidth="1"/>
    <col min="6922" max="6922" width="1" style="13" customWidth="1"/>
    <col min="6923" max="6923" width="15.5546875" style="13" bestFit="1" customWidth="1"/>
    <col min="6924" max="7166" width="10.5546875" style="13"/>
    <col min="7167" max="7167" width="36.5546875" style="13" customWidth="1"/>
    <col min="7168" max="7168" width="12" style="13" customWidth="1"/>
    <col min="7169" max="7169" width="11.44140625" style="13" customWidth="1"/>
    <col min="7170" max="7170" width="1.44140625" style="13" customWidth="1"/>
    <col min="7171" max="7171" width="13.5546875" style="13" customWidth="1"/>
    <col min="7172" max="7172" width="1.44140625" style="13" customWidth="1"/>
    <col min="7173" max="7173" width="13.5546875" style="13" customWidth="1"/>
    <col min="7174" max="7174" width="1.44140625" style="13" customWidth="1"/>
    <col min="7175" max="7175" width="13.5546875" style="13" customWidth="1"/>
    <col min="7176" max="7176" width="1.44140625" style="13" customWidth="1"/>
    <col min="7177" max="7177" width="13.5546875" style="13" customWidth="1"/>
    <col min="7178" max="7178" width="1" style="13" customWidth="1"/>
    <col min="7179" max="7179" width="15.5546875" style="13" bestFit="1" customWidth="1"/>
    <col min="7180" max="7422" width="10.5546875" style="13"/>
    <col min="7423" max="7423" width="36.5546875" style="13" customWidth="1"/>
    <col min="7424" max="7424" width="12" style="13" customWidth="1"/>
    <col min="7425" max="7425" width="11.44140625" style="13" customWidth="1"/>
    <col min="7426" max="7426" width="1.44140625" style="13" customWidth="1"/>
    <col min="7427" max="7427" width="13.5546875" style="13" customWidth="1"/>
    <col min="7428" max="7428" width="1.44140625" style="13" customWidth="1"/>
    <col min="7429" max="7429" width="13.5546875" style="13" customWidth="1"/>
    <col min="7430" max="7430" width="1.44140625" style="13" customWidth="1"/>
    <col min="7431" max="7431" width="13.5546875" style="13" customWidth="1"/>
    <col min="7432" max="7432" width="1.44140625" style="13" customWidth="1"/>
    <col min="7433" max="7433" width="13.5546875" style="13" customWidth="1"/>
    <col min="7434" max="7434" width="1" style="13" customWidth="1"/>
    <col min="7435" max="7435" width="15.5546875" style="13" bestFit="1" customWidth="1"/>
    <col min="7436" max="7678" width="10.5546875" style="13"/>
    <col min="7679" max="7679" width="36.5546875" style="13" customWidth="1"/>
    <col min="7680" max="7680" width="12" style="13" customWidth="1"/>
    <col min="7681" max="7681" width="11.44140625" style="13" customWidth="1"/>
    <col min="7682" max="7682" width="1.44140625" style="13" customWidth="1"/>
    <col min="7683" max="7683" width="13.5546875" style="13" customWidth="1"/>
    <col min="7684" max="7684" width="1.44140625" style="13" customWidth="1"/>
    <col min="7685" max="7685" width="13.5546875" style="13" customWidth="1"/>
    <col min="7686" max="7686" width="1.44140625" style="13" customWidth="1"/>
    <col min="7687" max="7687" width="13.5546875" style="13" customWidth="1"/>
    <col min="7688" max="7688" width="1.44140625" style="13" customWidth="1"/>
    <col min="7689" max="7689" width="13.5546875" style="13" customWidth="1"/>
    <col min="7690" max="7690" width="1" style="13" customWidth="1"/>
    <col min="7691" max="7691" width="15.5546875" style="13" bestFit="1" customWidth="1"/>
    <col min="7692" max="7934" width="10.5546875" style="13"/>
    <col min="7935" max="7935" width="36.5546875" style="13" customWidth="1"/>
    <col min="7936" max="7936" width="12" style="13" customWidth="1"/>
    <col min="7937" max="7937" width="11.44140625" style="13" customWidth="1"/>
    <col min="7938" max="7938" width="1.44140625" style="13" customWidth="1"/>
    <col min="7939" max="7939" width="13.5546875" style="13" customWidth="1"/>
    <col min="7940" max="7940" width="1.44140625" style="13" customWidth="1"/>
    <col min="7941" max="7941" width="13.5546875" style="13" customWidth="1"/>
    <col min="7942" max="7942" width="1.44140625" style="13" customWidth="1"/>
    <col min="7943" max="7943" width="13.5546875" style="13" customWidth="1"/>
    <col min="7944" max="7944" width="1.44140625" style="13" customWidth="1"/>
    <col min="7945" max="7945" width="13.5546875" style="13" customWidth="1"/>
    <col min="7946" max="7946" width="1" style="13" customWidth="1"/>
    <col min="7947" max="7947" width="15.5546875" style="13" bestFit="1" customWidth="1"/>
    <col min="7948" max="8190" width="10.5546875" style="13"/>
    <col min="8191" max="8191" width="36.5546875" style="13" customWidth="1"/>
    <col min="8192" max="8192" width="12" style="13" customWidth="1"/>
    <col min="8193" max="8193" width="11.44140625" style="13" customWidth="1"/>
    <col min="8194" max="8194" width="1.44140625" style="13" customWidth="1"/>
    <col min="8195" max="8195" width="13.5546875" style="13" customWidth="1"/>
    <col min="8196" max="8196" width="1.44140625" style="13" customWidth="1"/>
    <col min="8197" max="8197" width="13.5546875" style="13" customWidth="1"/>
    <col min="8198" max="8198" width="1.44140625" style="13" customWidth="1"/>
    <col min="8199" max="8199" width="13.5546875" style="13" customWidth="1"/>
    <col min="8200" max="8200" width="1.44140625" style="13" customWidth="1"/>
    <col min="8201" max="8201" width="13.5546875" style="13" customWidth="1"/>
    <col min="8202" max="8202" width="1" style="13" customWidth="1"/>
    <col min="8203" max="8203" width="15.5546875" style="13" bestFit="1" customWidth="1"/>
    <col min="8204" max="8446" width="10.5546875" style="13"/>
    <col min="8447" max="8447" width="36.5546875" style="13" customWidth="1"/>
    <col min="8448" max="8448" width="12" style="13" customWidth="1"/>
    <col min="8449" max="8449" width="11.44140625" style="13" customWidth="1"/>
    <col min="8450" max="8450" width="1.44140625" style="13" customWidth="1"/>
    <col min="8451" max="8451" width="13.5546875" style="13" customWidth="1"/>
    <col min="8452" max="8452" width="1.44140625" style="13" customWidth="1"/>
    <col min="8453" max="8453" width="13.5546875" style="13" customWidth="1"/>
    <col min="8454" max="8454" width="1.44140625" style="13" customWidth="1"/>
    <col min="8455" max="8455" width="13.5546875" style="13" customWidth="1"/>
    <col min="8456" max="8456" width="1.44140625" style="13" customWidth="1"/>
    <col min="8457" max="8457" width="13.5546875" style="13" customWidth="1"/>
    <col min="8458" max="8458" width="1" style="13" customWidth="1"/>
    <col min="8459" max="8459" width="15.5546875" style="13" bestFit="1" customWidth="1"/>
    <col min="8460" max="8702" width="10.5546875" style="13"/>
    <col min="8703" max="8703" width="36.5546875" style="13" customWidth="1"/>
    <col min="8704" max="8704" width="12" style="13" customWidth="1"/>
    <col min="8705" max="8705" width="11.44140625" style="13" customWidth="1"/>
    <col min="8706" max="8706" width="1.44140625" style="13" customWidth="1"/>
    <col min="8707" max="8707" width="13.5546875" style="13" customWidth="1"/>
    <col min="8708" max="8708" width="1.44140625" style="13" customWidth="1"/>
    <col min="8709" max="8709" width="13.5546875" style="13" customWidth="1"/>
    <col min="8710" max="8710" width="1.44140625" style="13" customWidth="1"/>
    <col min="8711" max="8711" width="13.5546875" style="13" customWidth="1"/>
    <col min="8712" max="8712" width="1.44140625" style="13" customWidth="1"/>
    <col min="8713" max="8713" width="13.5546875" style="13" customWidth="1"/>
    <col min="8714" max="8714" width="1" style="13" customWidth="1"/>
    <col min="8715" max="8715" width="15.5546875" style="13" bestFit="1" customWidth="1"/>
    <col min="8716" max="8958" width="10.5546875" style="13"/>
    <col min="8959" max="8959" width="36.5546875" style="13" customWidth="1"/>
    <col min="8960" max="8960" width="12" style="13" customWidth="1"/>
    <col min="8961" max="8961" width="11.44140625" style="13" customWidth="1"/>
    <col min="8962" max="8962" width="1.44140625" style="13" customWidth="1"/>
    <col min="8963" max="8963" width="13.5546875" style="13" customWidth="1"/>
    <col min="8964" max="8964" width="1.44140625" style="13" customWidth="1"/>
    <col min="8965" max="8965" width="13.5546875" style="13" customWidth="1"/>
    <col min="8966" max="8966" width="1.44140625" style="13" customWidth="1"/>
    <col min="8967" max="8967" width="13.5546875" style="13" customWidth="1"/>
    <col min="8968" max="8968" width="1.44140625" style="13" customWidth="1"/>
    <col min="8969" max="8969" width="13.5546875" style="13" customWidth="1"/>
    <col min="8970" max="8970" width="1" style="13" customWidth="1"/>
    <col min="8971" max="8971" width="15.5546875" style="13" bestFit="1" customWidth="1"/>
    <col min="8972" max="9214" width="10.5546875" style="13"/>
    <col min="9215" max="9215" width="36.5546875" style="13" customWidth="1"/>
    <col min="9216" max="9216" width="12" style="13" customWidth="1"/>
    <col min="9217" max="9217" width="11.44140625" style="13" customWidth="1"/>
    <col min="9218" max="9218" width="1.44140625" style="13" customWidth="1"/>
    <col min="9219" max="9219" width="13.5546875" style="13" customWidth="1"/>
    <col min="9220" max="9220" width="1.44140625" style="13" customWidth="1"/>
    <col min="9221" max="9221" width="13.5546875" style="13" customWidth="1"/>
    <col min="9222" max="9222" width="1.44140625" style="13" customWidth="1"/>
    <col min="9223" max="9223" width="13.5546875" style="13" customWidth="1"/>
    <col min="9224" max="9224" width="1.44140625" style="13" customWidth="1"/>
    <col min="9225" max="9225" width="13.5546875" style="13" customWidth="1"/>
    <col min="9226" max="9226" width="1" style="13" customWidth="1"/>
    <col min="9227" max="9227" width="15.5546875" style="13" bestFit="1" customWidth="1"/>
    <col min="9228" max="9470" width="10.5546875" style="13"/>
    <col min="9471" max="9471" width="36.5546875" style="13" customWidth="1"/>
    <col min="9472" max="9472" width="12" style="13" customWidth="1"/>
    <col min="9473" max="9473" width="11.44140625" style="13" customWidth="1"/>
    <col min="9474" max="9474" width="1.44140625" style="13" customWidth="1"/>
    <col min="9475" max="9475" width="13.5546875" style="13" customWidth="1"/>
    <col min="9476" max="9476" width="1.44140625" style="13" customWidth="1"/>
    <col min="9477" max="9477" width="13.5546875" style="13" customWidth="1"/>
    <col min="9478" max="9478" width="1.44140625" style="13" customWidth="1"/>
    <col min="9479" max="9479" width="13.5546875" style="13" customWidth="1"/>
    <col min="9480" max="9480" width="1.44140625" style="13" customWidth="1"/>
    <col min="9481" max="9481" width="13.5546875" style="13" customWidth="1"/>
    <col min="9482" max="9482" width="1" style="13" customWidth="1"/>
    <col min="9483" max="9483" width="15.5546875" style="13" bestFit="1" customWidth="1"/>
    <col min="9484" max="9726" width="10.5546875" style="13"/>
    <col min="9727" max="9727" width="36.5546875" style="13" customWidth="1"/>
    <col min="9728" max="9728" width="12" style="13" customWidth="1"/>
    <col min="9729" max="9729" width="11.44140625" style="13" customWidth="1"/>
    <col min="9730" max="9730" width="1.44140625" style="13" customWidth="1"/>
    <col min="9731" max="9731" width="13.5546875" style="13" customWidth="1"/>
    <col min="9732" max="9732" width="1.44140625" style="13" customWidth="1"/>
    <col min="9733" max="9733" width="13.5546875" style="13" customWidth="1"/>
    <col min="9734" max="9734" width="1.44140625" style="13" customWidth="1"/>
    <col min="9735" max="9735" width="13.5546875" style="13" customWidth="1"/>
    <col min="9736" max="9736" width="1.44140625" style="13" customWidth="1"/>
    <col min="9737" max="9737" width="13.5546875" style="13" customWidth="1"/>
    <col min="9738" max="9738" width="1" style="13" customWidth="1"/>
    <col min="9739" max="9739" width="15.5546875" style="13" bestFit="1" customWidth="1"/>
    <col min="9740" max="9982" width="10.5546875" style="13"/>
    <col min="9983" max="9983" width="36.5546875" style="13" customWidth="1"/>
    <col min="9984" max="9984" width="12" style="13" customWidth="1"/>
    <col min="9985" max="9985" width="11.44140625" style="13" customWidth="1"/>
    <col min="9986" max="9986" width="1.44140625" style="13" customWidth="1"/>
    <col min="9987" max="9987" width="13.5546875" style="13" customWidth="1"/>
    <col min="9988" max="9988" width="1.44140625" style="13" customWidth="1"/>
    <col min="9989" max="9989" width="13.5546875" style="13" customWidth="1"/>
    <col min="9990" max="9990" width="1.44140625" style="13" customWidth="1"/>
    <col min="9991" max="9991" width="13.5546875" style="13" customWidth="1"/>
    <col min="9992" max="9992" width="1.44140625" style="13" customWidth="1"/>
    <col min="9993" max="9993" width="13.5546875" style="13" customWidth="1"/>
    <col min="9994" max="9994" width="1" style="13" customWidth="1"/>
    <col min="9995" max="9995" width="15.5546875" style="13" bestFit="1" customWidth="1"/>
    <col min="9996" max="10238" width="10.5546875" style="13"/>
    <col min="10239" max="10239" width="36.5546875" style="13" customWidth="1"/>
    <col min="10240" max="10240" width="12" style="13" customWidth="1"/>
    <col min="10241" max="10241" width="11.44140625" style="13" customWidth="1"/>
    <col min="10242" max="10242" width="1.44140625" style="13" customWidth="1"/>
    <col min="10243" max="10243" width="13.5546875" style="13" customWidth="1"/>
    <col min="10244" max="10244" width="1.44140625" style="13" customWidth="1"/>
    <col min="10245" max="10245" width="13.5546875" style="13" customWidth="1"/>
    <col min="10246" max="10246" width="1.44140625" style="13" customWidth="1"/>
    <col min="10247" max="10247" width="13.5546875" style="13" customWidth="1"/>
    <col min="10248" max="10248" width="1.44140625" style="13" customWidth="1"/>
    <col min="10249" max="10249" width="13.5546875" style="13" customWidth="1"/>
    <col min="10250" max="10250" width="1" style="13" customWidth="1"/>
    <col min="10251" max="10251" width="15.5546875" style="13" bestFit="1" customWidth="1"/>
    <col min="10252" max="10494" width="10.5546875" style="13"/>
    <col min="10495" max="10495" width="36.5546875" style="13" customWidth="1"/>
    <col min="10496" max="10496" width="12" style="13" customWidth="1"/>
    <col min="10497" max="10497" width="11.44140625" style="13" customWidth="1"/>
    <col min="10498" max="10498" width="1.44140625" style="13" customWidth="1"/>
    <col min="10499" max="10499" width="13.5546875" style="13" customWidth="1"/>
    <col min="10500" max="10500" width="1.44140625" style="13" customWidth="1"/>
    <col min="10501" max="10501" width="13.5546875" style="13" customWidth="1"/>
    <col min="10502" max="10502" width="1.44140625" style="13" customWidth="1"/>
    <col min="10503" max="10503" width="13.5546875" style="13" customWidth="1"/>
    <col min="10504" max="10504" width="1.44140625" style="13" customWidth="1"/>
    <col min="10505" max="10505" width="13.5546875" style="13" customWidth="1"/>
    <col min="10506" max="10506" width="1" style="13" customWidth="1"/>
    <col min="10507" max="10507" width="15.5546875" style="13" bestFit="1" customWidth="1"/>
    <col min="10508" max="10750" width="10.5546875" style="13"/>
    <col min="10751" max="10751" width="36.5546875" style="13" customWidth="1"/>
    <col min="10752" max="10752" width="12" style="13" customWidth="1"/>
    <col min="10753" max="10753" width="11.44140625" style="13" customWidth="1"/>
    <col min="10754" max="10754" width="1.44140625" style="13" customWidth="1"/>
    <col min="10755" max="10755" width="13.5546875" style="13" customWidth="1"/>
    <col min="10756" max="10756" width="1.44140625" style="13" customWidth="1"/>
    <col min="10757" max="10757" width="13.5546875" style="13" customWidth="1"/>
    <col min="10758" max="10758" width="1.44140625" style="13" customWidth="1"/>
    <col min="10759" max="10759" width="13.5546875" style="13" customWidth="1"/>
    <col min="10760" max="10760" width="1.44140625" style="13" customWidth="1"/>
    <col min="10761" max="10761" width="13.5546875" style="13" customWidth="1"/>
    <col min="10762" max="10762" width="1" style="13" customWidth="1"/>
    <col min="10763" max="10763" width="15.5546875" style="13" bestFit="1" customWidth="1"/>
    <col min="10764" max="11006" width="10.5546875" style="13"/>
    <col min="11007" max="11007" width="36.5546875" style="13" customWidth="1"/>
    <col min="11008" max="11008" width="12" style="13" customWidth="1"/>
    <col min="11009" max="11009" width="11.44140625" style="13" customWidth="1"/>
    <col min="11010" max="11010" width="1.44140625" style="13" customWidth="1"/>
    <col min="11011" max="11011" width="13.5546875" style="13" customWidth="1"/>
    <col min="11012" max="11012" width="1.44140625" style="13" customWidth="1"/>
    <col min="11013" max="11013" width="13.5546875" style="13" customWidth="1"/>
    <col min="11014" max="11014" width="1.44140625" style="13" customWidth="1"/>
    <col min="11015" max="11015" width="13.5546875" style="13" customWidth="1"/>
    <col min="11016" max="11016" width="1.44140625" style="13" customWidth="1"/>
    <col min="11017" max="11017" width="13.5546875" style="13" customWidth="1"/>
    <col min="11018" max="11018" width="1" style="13" customWidth="1"/>
    <col min="11019" max="11019" width="15.5546875" style="13" bestFit="1" customWidth="1"/>
    <col min="11020" max="11262" width="10.5546875" style="13"/>
    <col min="11263" max="11263" width="36.5546875" style="13" customWidth="1"/>
    <col min="11264" max="11264" width="12" style="13" customWidth="1"/>
    <col min="11265" max="11265" width="11.44140625" style="13" customWidth="1"/>
    <col min="11266" max="11266" width="1.44140625" style="13" customWidth="1"/>
    <col min="11267" max="11267" width="13.5546875" style="13" customWidth="1"/>
    <col min="11268" max="11268" width="1.44140625" style="13" customWidth="1"/>
    <col min="11269" max="11269" width="13.5546875" style="13" customWidth="1"/>
    <col min="11270" max="11270" width="1.44140625" style="13" customWidth="1"/>
    <col min="11271" max="11271" width="13.5546875" style="13" customWidth="1"/>
    <col min="11272" max="11272" width="1.44140625" style="13" customWidth="1"/>
    <col min="11273" max="11273" width="13.5546875" style="13" customWidth="1"/>
    <col min="11274" max="11274" width="1" style="13" customWidth="1"/>
    <col min="11275" max="11275" width="15.5546875" style="13" bestFit="1" customWidth="1"/>
    <col min="11276" max="11518" width="10.5546875" style="13"/>
    <col min="11519" max="11519" width="36.5546875" style="13" customWidth="1"/>
    <col min="11520" max="11520" width="12" style="13" customWidth="1"/>
    <col min="11521" max="11521" width="11.44140625" style="13" customWidth="1"/>
    <col min="11522" max="11522" width="1.44140625" style="13" customWidth="1"/>
    <col min="11523" max="11523" width="13.5546875" style="13" customWidth="1"/>
    <col min="11524" max="11524" width="1.44140625" style="13" customWidth="1"/>
    <col min="11525" max="11525" width="13.5546875" style="13" customWidth="1"/>
    <col min="11526" max="11526" width="1.44140625" style="13" customWidth="1"/>
    <col min="11527" max="11527" width="13.5546875" style="13" customWidth="1"/>
    <col min="11528" max="11528" width="1.44140625" style="13" customWidth="1"/>
    <col min="11529" max="11529" width="13.5546875" style="13" customWidth="1"/>
    <col min="11530" max="11530" width="1" style="13" customWidth="1"/>
    <col min="11531" max="11531" width="15.5546875" style="13" bestFit="1" customWidth="1"/>
    <col min="11532" max="11774" width="10.5546875" style="13"/>
    <col min="11775" max="11775" width="36.5546875" style="13" customWidth="1"/>
    <col min="11776" max="11776" width="12" style="13" customWidth="1"/>
    <col min="11777" max="11777" width="11.44140625" style="13" customWidth="1"/>
    <col min="11778" max="11778" width="1.44140625" style="13" customWidth="1"/>
    <col min="11779" max="11779" width="13.5546875" style="13" customWidth="1"/>
    <col min="11780" max="11780" width="1.44140625" style="13" customWidth="1"/>
    <col min="11781" max="11781" width="13.5546875" style="13" customWidth="1"/>
    <col min="11782" max="11782" width="1.44140625" style="13" customWidth="1"/>
    <col min="11783" max="11783" width="13.5546875" style="13" customWidth="1"/>
    <col min="11784" max="11784" width="1.44140625" style="13" customWidth="1"/>
    <col min="11785" max="11785" width="13.5546875" style="13" customWidth="1"/>
    <col min="11786" max="11786" width="1" style="13" customWidth="1"/>
    <col min="11787" max="11787" width="15.5546875" style="13" bestFit="1" customWidth="1"/>
    <col min="11788" max="12030" width="10.5546875" style="13"/>
    <col min="12031" max="12031" width="36.5546875" style="13" customWidth="1"/>
    <col min="12032" max="12032" width="12" style="13" customWidth="1"/>
    <col min="12033" max="12033" width="11.44140625" style="13" customWidth="1"/>
    <col min="12034" max="12034" width="1.44140625" style="13" customWidth="1"/>
    <col min="12035" max="12035" width="13.5546875" style="13" customWidth="1"/>
    <col min="12036" max="12036" width="1.44140625" style="13" customWidth="1"/>
    <col min="12037" max="12037" width="13.5546875" style="13" customWidth="1"/>
    <col min="12038" max="12038" width="1.44140625" style="13" customWidth="1"/>
    <col min="12039" max="12039" width="13.5546875" style="13" customWidth="1"/>
    <col min="12040" max="12040" width="1.44140625" style="13" customWidth="1"/>
    <col min="12041" max="12041" width="13.5546875" style="13" customWidth="1"/>
    <col min="12042" max="12042" width="1" style="13" customWidth="1"/>
    <col min="12043" max="12043" width="15.5546875" style="13" bestFit="1" customWidth="1"/>
    <col min="12044" max="12286" width="10.5546875" style="13"/>
    <col min="12287" max="12287" width="36.5546875" style="13" customWidth="1"/>
    <col min="12288" max="12288" width="12" style="13" customWidth="1"/>
    <col min="12289" max="12289" width="11.44140625" style="13" customWidth="1"/>
    <col min="12290" max="12290" width="1.44140625" style="13" customWidth="1"/>
    <col min="12291" max="12291" width="13.5546875" style="13" customWidth="1"/>
    <col min="12292" max="12292" width="1.44140625" style="13" customWidth="1"/>
    <col min="12293" max="12293" width="13.5546875" style="13" customWidth="1"/>
    <col min="12294" max="12294" width="1.44140625" style="13" customWidth="1"/>
    <col min="12295" max="12295" width="13.5546875" style="13" customWidth="1"/>
    <col min="12296" max="12296" width="1.44140625" style="13" customWidth="1"/>
    <col min="12297" max="12297" width="13.5546875" style="13" customWidth="1"/>
    <col min="12298" max="12298" width="1" style="13" customWidth="1"/>
    <col min="12299" max="12299" width="15.5546875" style="13" bestFit="1" customWidth="1"/>
    <col min="12300" max="12542" width="10.5546875" style="13"/>
    <col min="12543" max="12543" width="36.5546875" style="13" customWidth="1"/>
    <col min="12544" max="12544" width="12" style="13" customWidth="1"/>
    <col min="12545" max="12545" width="11.44140625" style="13" customWidth="1"/>
    <col min="12546" max="12546" width="1.44140625" style="13" customWidth="1"/>
    <col min="12547" max="12547" width="13.5546875" style="13" customWidth="1"/>
    <col min="12548" max="12548" width="1.44140625" style="13" customWidth="1"/>
    <col min="12549" max="12549" width="13.5546875" style="13" customWidth="1"/>
    <col min="12550" max="12550" width="1.44140625" style="13" customWidth="1"/>
    <col min="12551" max="12551" width="13.5546875" style="13" customWidth="1"/>
    <col min="12552" max="12552" width="1.44140625" style="13" customWidth="1"/>
    <col min="12553" max="12553" width="13.5546875" style="13" customWidth="1"/>
    <col min="12554" max="12554" width="1" style="13" customWidth="1"/>
    <col min="12555" max="12555" width="15.5546875" style="13" bestFit="1" customWidth="1"/>
    <col min="12556" max="12798" width="10.5546875" style="13"/>
    <col min="12799" max="12799" width="36.5546875" style="13" customWidth="1"/>
    <col min="12800" max="12800" width="12" style="13" customWidth="1"/>
    <col min="12801" max="12801" width="11.44140625" style="13" customWidth="1"/>
    <col min="12802" max="12802" width="1.44140625" style="13" customWidth="1"/>
    <col min="12803" max="12803" width="13.5546875" style="13" customWidth="1"/>
    <col min="12804" max="12804" width="1.44140625" style="13" customWidth="1"/>
    <col min="12805" max="12805" width="13.5546875" style="13" customWidth="1"/>
    <col min="12806" max="12806" width="1.44140625" style="13" customWidth="1"/>
    <col min="12807" max="12807" width="13.5546875" style="13" customWidth="1"/>
    <col min="12808" max="12808" width="1.44140625" style="13" customWidth="1"/>
    <col min="12809" max="12809" width="13.5546875" style="13" customWidth="1"/>
    <col min="12810" max="12810" width="1" style="13" customWidth="1"/>
    <col min="12811" max="12811" width="15.5546875" style="13" bestFit="1" customWidth="1"/>
    <col min="12812" max="13054" width="10.5546875" style="13"/>
    <col min="13055" max="13055" width="36.5546875" style="13" customWidth="1"/>
    <col min="13056" max="13056" width="12" style="13" customWidth="1"/>
    <col min="13057" max="13057" width="11.44140625" style="13" customWidth="1"/>
    <col min="13058" max="13058" width="1.44140625" style="13" customWidth="1"/>
    <col min="13059" max="13059" width="13.5546875" style="13" customWidth="1"/>
    <col min="13060" max="13060" width="1.44140625" style="13" customWidth="1"/>
    <col min="13061" max="13061" width="13.5546875" style="13" customWidth="1"/>
    <col min="13062" max="13062" width="1.44140625" style="13" customWidth="1"/>
    <col min="13063" max="13063" width="13.5546875" style="13" customWidth="1"/>
    <col min="13064" max="13064" width="1.44140625" style="13" customWidth="1"/>
    <col min="13065" max="13065" width="13.5546875" style="13" customWidth="1"/>
    <col min="13066" max="13066" width="1" style="13" customWidth="1"/>
    <col min="13067" max="13067" width="15.5546875" style="13" bestFit="1" customWidth="1"/>
    <col min="13068" max="13310" width="10.5546875" style="13"/>
    <col min="13311" max="13311" width="36.5546875" style="13" customWidth="1"/>
    <col min="13312" max="13312" width="12" style="13" customWidth="1"/>
    <col min="13313" max="13313" width="11.44140625" style="13" customWidth="1"/>
    <col min="13314" max="13314" width="1.44140625" style="13" customWidth="1"/>
    <col min="13315" max="13315" width="13.5546875" style="13" customWidth="1"/>
    <col min="13316" max="13316" width="1.44140625" style="13" customWidth="1"/>
    <col min="13317" max="13317" width="13.5546875" style="13" customWidth="1"/>
    <col min="13318" max="13318" width="1.44140625" style="13" customWidth="1"/>
    <col min="13319" max="13319" width="13.5546875" style="13" customWidth="1"/>
    <col min="13320" max="13320" width="1.44140625" style="13" customWidth="1"/>
    <col min="13321" max="13321" width="13.5546875" style="13" customWidth="1"/>
    <col min="13322" max="13322" width="1" style="13" customWidth="1"/>
    <col min="13323" max="13323" width="15.5546875" style="13" bestFit="1" customWidth="1"/>
    <col min="13324" max="13566" width="10.5546875" style="13"/>
    <col min="13567" max="13567" width="36.5546875" style="13" customWidth="1"/>
    <col min="13568" max="13568" width="12" style="13" customWidth="1"/>
    <col min="13569" max="13569" width="11.44140625" style="13" customWidth="1"/>
    <col min="13570" max="13570" width="1.44140625" style="13" customWidth="1"/>
    <col min="13571" max="13571" width="13.5546875" style="13" customWidth="1"/>
    <col min="13572" max="13572" width="1.44140625" style="13" customWidth="1"/>
    <col min="13573" max="13573" width="13.5546875" style="13" customWidth="1"/>
    <col min="13574" max="13574" width="1.44140625" style="13" customWidth="1"/>
    <col min="13575" max="13575" width="13.5546875" style="13" customWidth="1"/>
    <col min="13576" max="13576" width="1.44140625" style="13" customWidth="1"/>
    <col min="13577" max="13577" width="13.5546875" style="13" customWidth="1"/>
    <col min="13578" max="13578" width="1" style="13" customWidth="1"/>
    <col min="13579" max="13579" width="15.5546875" style="13" bestFit="1" customWidth="1"/>
    <col min="13580" max="13822" width="10.5546875" style="13"/>
    <col min="13823" max="13823" width="36.5546875" style="13" customWidth="1"/>
    <col min="13824" max="13824" width="12" style="13" customWidth="1"/>
    <col min="13825" max="13825" width="11.44140625" style="13" customWidth="1"/>
    <col min="13826" max="13826" width="1.44140625" style="13" customWidth="1"/>
    <col min="13827" max="13827" width="13.5546875" style="13" customWidth="1"/>
    <col min="13828" max="13828" width="1.44140625" style="13" customWidth="1"/>
    <col min="13829" max="13829" width="13.5546875" style="13" customWidth="1"/>
    <col min="13830" max="13830" width="1.44140625" style="13" customWidth="1"/>
    <col min="13831" max="13831" width="13.5546875" style="13" customWidth="1"/>
    <col min="13832" max="13832" width="1.44140625" style="13" customWidth="1"/>
    <col min="13833" max="13833" width="13.5546875" style="13" customWidth="1"/>
    <col min="13834" max="13834" width="1" style="13" customWidth="1"/>
    <col min="13835" max="13835" width="15.5546875" style="13" bestFit="1" customWidth="1"/>
    <col min="13836" max="14078" width="10.5546875" style="13"/>
    <col min="14079" max="14079" width="36.5546875" style="13" customWidth="1"/>
    <col min="14080" max="14080" width="12" style="13" customWidth="1"/>
    <col min="14081" max="14081" width="11.44140625" style="13" customWidth="1"/>
    <col min="14082" max="14082" width="1.44140625" style="13" customWidth="1"/>
    <col min="14083" max="14083" width="13.5546875" style="13" customWidth="1"/>
    <col min="14084" max="14084" width="1.44140625" style="13" customWidth="1"/>
    <col min="14085" max="14085" width="13.5546875" style="13" customWidth="1"/>
    <col min="14086" max="14086" width="1.44140625" style="13" customWidth="1"/>
    <col min="14087" max="14087" width="13.5546875" style="13" customWidth="1"/>
    <col min="14088" max="14088" width="1.44140625" style="13" customWidth="1"/>
    <col min="14089" max="14089" width="13.5546875" style="13" customWidth="1"/>
    <col min="14090" max="14090" width="1" style="13" customWidth="1"/>
    <col min="14091" max="14091" width="15.5546875" style="13" bestFit="1" customWidth="1"/>
    <col min="14092" max="14334" width="10.5546875" style="13"/>
    <col min="14335" max="14335" width="36.5546875" style="13" customWidth="1"/>
    <col min="14336" max="14336" width="12" style="13" customWidth="1"/>
    <col min="14337" max="14337" width="11.44140625" style="13" customWidth="1"/>
    <col min="14338" max="14338" width="1.44140625" style="13" customWidth="1"/>
    <col min="14339" max="14339" width="13.5546875" style="13" customWidth="1"/>
    <col min="14340" max="14340" width="1.44140625" style="13" customWidth="1"/>
    <col min="14341" max="14341" width="13.5546875" style="13" customWidth="1"/>
    <col min="14342" max="14342" width="1.44140625" style="13" customWidth="1"/>
    <col min="14343" max="14343" width="13.5546875" style="13" customWidth="1"/>
    <col min="14344" max="14344" width="1.44140625" style="13" customWidth="1"/>
    <col min="14345" max="14345" width="13.5546875" style="13" customWidth="1"/>
    <col min="14346" max="14346" width="1" style="13" customWidth="1"/>
    <col min="14347" max="14347" width="15.5546875" style="13" bestFit="1" customWidth="1"/>
    <col min="14348" max="14590" width="10.5546875" style="13"/>
    <col min="14591" max="14591" width="36.5546875" style="13" customWidth="1"/>
    <col min="14592" max="14592" width="12" style="13" customWidth="1"/>
    <col min="14593" max="14593" width="11.44140625" style="13" customWidth="1"/>
    <col min="14594" max="14594" width="1.44140625" style="13" customWidth="1"/>
    <col min="14595" max="14595" width="13.5546875" style="13" customWidth="1"/>
    <col min="14596" max="14596" width="1.44140625" style="13" customWidth="1"/>
    <col min="14597" max="14597" width="13.5546875" style="13" customWidth="1"/>
    <col min="14598" max="14598" width="1.44140625" style="13" customWidth="1"/>
    <col min="14599" max="14599" width="13.5546875" style="13" customWidth="1"/>
    <col min="14600" max="14600" width="1.44140625" style="13" customWidth="1"/>
    <col min="14601" max="14601" width="13.5546875" style="13" customWidth="1"/>
    <col min="14602" max="14602" width="1" style="13" customWidth="1"/>
    <col min="14603" max="14603" width="15.5546875" style="13" bestFit="1" customWidth="1"/>
    <col min="14604" max="14846" width="10.5546875" style="13"/>
    <col min="14847" max="14847" width="36.5546875" style="13" customWidth="1"/>
    <col min="14848" max="14848" width="12" style="13" customWidth="1"/>
    <col min="14849" max="14849" width="11.44140625" style="13" customWidth="1"/>
    <col min="14850" max="14850" width="1.44140625" style="13" customWidth="1"/>
    <col min="14851" max="14851" width="13.5546875" style="13" customWidth="1"/>
    <col min="14852" max="14852" width="1.44140625" style="13" customWidth="1"/>
    <col min="14853" max="14853" width="13.5546875" style="13" customWidth="1"/>
    <col min="14854" max="14854" width="1.44140625" style="13" customWidth="1"/>
    <col min="14855" max="14855" width="13.5546875" style="13" customWidth="1"/>
    <col min="14856" max="14856" width="1.44140625" style="13" customWidth="1"/>
    <col min="14857" max="14857" width="13.5546875" style="13" customWidth="1"/>
    <col min="14858" max="14858" width="1" style="13" customWidth="1"/>
    <col min="14859" max="14859" width="15.5546875" style="13" bestFit="1" customWidth="1"/>
    <col min="14860" max="15102" width="10.5546875" style="13"/>
    <col min="15103" max="15103" width="36.5546875" style="13" customWidth="1"/>
    <col min="15104" max="15104" width="12" style="13" customWidth="1"/>
    <col min="15105" max="15105" width="11.44140625" style="13" customWidth="1"/>
    <col min="15106" max="15106" width="1.44140625" style="13" customWidth="1"/>
    <col min="15107" max="15107" width="13.5546875" style="13" customWidth="1"/>
    <col min="15108" max="15108" width="1.44140625" style="13" customWidth="1"/>
    <col min="15109" max="15109" width="13.5546875" style="13" customWidth="1"/>
    <col min="15110" max="15110" width="1.44140625" style="13" customWidth="1"/>
    <col min="15111" max="15111" width="13.5546875" style="13" customWidth="1"/>
    <col min="15112" max="15112" width="1.44140625" style="13" customWidth="1"/>
    <col min="15113" max="15113" width="13.5546875" style="13" customWidth="1"/>
    <col min="15114" max="15114" width="1" style="13" customWidth="1"/>
    <col min="15115" max="15115" width="15.5546875" style="13" bestFit="1" customWidth="1"/>
    <col min="15116" max="15358" width="10.5546875" style="13"/>
    <col min="15359" max="15359" width="36.5546875" style="13" customWidth="1"/>
    <col min="15360" max="15360" width="12" style="13" customWidth="1"/>
    <col min="15361" max="15361" width="11.44140625" style="13" customWidth="1"/>
    <col min="15362" max="15362" width="1.44140625" style="13" customWidth="1"/>
    <col min="15363" max="15363" width="13.5546875" style="13" customWidth="1"/>
    <col min="15364" max="15364" width="1.44140625" style="13" customWidth="1"/>
    <col min="15365" max="15365" width="13.5546875" style="13" customWidth="1"/>
    <col min="15366" max="15366" width="1.44140625" style="13" customWidth="1"/>
    <col min="15367" max="15367" width="13.5546875" style="13" customWidth="1"/>
    <col min="15368" max="15368" width="1.44140625" style="13" customWidth="1"/>
    <col min="15369" max="15369" width="13.5546875" style="13" customWidth="1"/>
    <col min="15370" max="15370" width="1" style="13" customWidth="1"/>
    <col min="15371" max="15371" width="15.5546875" style="13" bestFit="1" customWidth="1"/>
    <col min="15372" max="15614" width="10.5546875" style="13"/>
    <col min="15615" max="15615" width="36.5546875" style="13" customWidth="1"/>
    <col min="15616" max="15616" width="12" style="13" customWidth="1"/>
    <col min="15617" max="15617" width="11.44140625" style="13" customWidth="1"/>
    <col min="15618" max="15618" width="1.44140625" style="13" customWidth="1"/>
    <col min="15619" max="15619" width="13.5546875" style="13" customWidth="1"/>
    <col min="15620" max="15620" width="1.44140625" style="13" customWidth="1"/>
    <col min="15621" max="15621" width="13.5546875" style="13" customWidth="1"/>
    <col min="15622" max="15622" width="1.44140625" style="13" customWidth="1"/>
    <col min="15623" max="15623" width="13.5546875" style="13" customWidth="1"/>
    <col min="15624" max="15624" width="1.44140625" style="13" customWidth="1"/>
    <col min="15625" max="15625" width="13.5546875" style="13" customWidth="1"/>
    <col min="15626" max="15626" width="1" style="13" customWidth="1"/>
    <col min="15627" max="15627" width="15.5546875" style="13" bestFit="1" customWidth="1"/>
    <col min="15628" max="15870" width="10.5546875" style="13"/>
    <col min="15871" max="15871" width="36.5546875" style="13" customWidth="1"/>
    <col min="15872" max="15872" width="12" style="13" customWidth="1"/>
    <col min="15873" max="15873" width="11.44140625" style="13" customWidth="1"/>
    <col min="15874" max="15874" width="1.44140625" style="13" customWidth="1"/>
    <col min="15875" max="15875" width="13.5546875" style="13" customWidth="1"/>
    <col min="15876" max="15876" width="1.44140625" style="13" customWidth="1"/>
    <col min="15877" max="15877" width="13.5546875" style="13" customWidth="1"/>
    <col min="15878" max="15878" width="1.44140625" style="13" customWidth="1"/>
    <col min="15879" max="15879" width="13.5546875" style="13" customWidth="1"/>
    <col min="15880" max="15880" width="1.44140625" style="13" customWidth="1"/>
    <col min="15881" max="15881" width="13.5546875" style="13" customWidth="1"/>
    <col min="15882" max="15882" width="1" style="13" customWidth="1"/>
    <col min="15883" max="15883" width="15.5546875" style="13" bestFit="1" customWidth="1"/>
    <col min="15884" max="16126" width="10.5546875" style="13"/>
    <col min="16127" max="16127" width="36.5546875" style="13" customWidth="1"/>
    <col min="16128" max="16128" width="12" style="13" customWidth="1"/>
    <col min="16129" max="16129" width="11.44140625" style="13" customWidth="1"/>
    <col min="16130" max="16130" width="1.44140625" style="13" customWidth="1"/>
    <col min="16131" max="16131" width="13.5546875" style="13" customWidth="1"/>
    <col min="16132" max="16132" width="1.44140625" style="13" customWidth="1"/>
    <col min="16133" max="16133" width="13.5546875" style="13" customWidth="1"/>
    <col min="16134" max="16134" width="1.44140625" style="13" customWidth="1"/>
    <col min="16135" max="16135" width="13.5546875" style="13" customWidth="1"/>
    <col min="16136" max="16136" width="1.44140625" style="13" customWidth="1"/>
    <col min="16137" max="16137" width="13.5546875" style="13" customWidth="1"/>
    <col min="16138" max="16138" width="1" style="13" customWidth="1"/>
    <col min="16139" max="16139" width="15.5546875" style="13" bestFit="1" customWidth="1"/>
    <col min="16140" max="16384" width="10.5546875" style="13"/>
  </cols>
  <sheetData>
    <row r="1" spans="1:9" ht="21.6">
      <c r="A1" s="271" t="s">
        <v>0</v>
      </c>
      <c r="B1" s="271"/>
      <c r="C1" s="271"/>
      <c r="D1" s="271"/>
      <c r="E1" s="271"/>
      <c r="F1" s="271"/>
      <c r="G1" s="271"/>
      <c r="H1" s="271"/>
    </row>
    <row r="2" spans="1:9" ht="21.6">
      <c r="A2" s="271" t="s">
        <v>85</v>
      </c>
      <c r="B2" s="271"/>
      <c r="C2" s="271"/>
      <c r="D2" s="271"/>
      <c r="E2" s="271"/>
      <c r="F2" s="271"/>
      <c r="G2" s="271"/>
      <c r="H2" s="271"/>
    </row>
    <row r="3" spans="1:9" ht="21.6">
      <c r="A3" s="271" t="s">
        <v>178</v>
      </c>
      <c r="B3" s="271"/>
      <c r="C3" s="271"/>
      <c r="D3" s="271"/>
      <c r="E3" s="271"/>
      <c r="F3" s="271"/>
      <c r="G3" s="271"/>
      <c r="H3" s="271"/>
      <c r="I3" s="13"/>
    </row>
    <row r="4" spans="1:9" ht="25.5" customHeight="1">
      <c r="A4" s="175"/>
      <c r="B4" s="113" t="s">
        <v>4</v>
      </c>
      <c r="C4" s="268" t="s">
        <v>2</v>
      </c>
      <c r="D4" s="268"/>
      <c r="E4" s="268"/>
      <c r="F4" s="212"/>
      <c r="G4" s="268" t="s">
        <v>3</v>
      </c>
      <c r="H4" s="268"/>
      <c r="I4" s="268"/>
    </row>
    <row r="5" spans="1:9" ht="24" customHeight="1">
      <c r="A5" s="95"/>
      <c r="B5" s="13"/>
      <c r="C5" s="255">
        <v>2564</v>
      </c>
      <c r="D5" s="137"/>
      <c r="E5" s="255">
        <v>2563</v>
      </c>
      <c r="F5" s="178"/>
      <c r="G5" s="255">
        <v>2564</v>
      </c>
      <c r="H5" s="137"/>
      <c r="I5" s="255">
        <v>2563</v>
      </c>
    </row>
    <row r="6" spans="1:9" ht="22.95" customHeight="1">
      <c r="A6" s="95"/>
      <c r="B6" s="95"/>
      <c r="C6" s="279" t="s">
        <v>172</v>
      </c>
      <c r="D6" s="279"/>
      <c r="E6" s="279"/>
      <c r="F6" s="279"/>
      <c r="G6" s="279"/>
      <c r="H6" s="279"/>
      <c r="I6" s="279"/>
    </row>
    <row r="7" spans="1:9" ht="23.1" customHeight="1">
      <c r="A7" s="64" t="s">
        <v>86</v>
      </c>
    </row>
    <row r="8" spans="1:9" ht="23.1" customHeight="1">
      <c r="A8" s="13" t="s">
        <v>209</v>
      </c>
      <c r="C8" s="121">
        <v>58982</v>
      </c>
      <c r="E8" s="76">
        <f>'PL_31.03.2564'!F22</f>
        <v>43624</v>
      </c>
      <c r="F8" s="76"/>
      <c r="G8" s="76">
        <f>'PL_31.03.2564'!H22</f>
        <v>84948</v>
      </c>
      <c r="I8" s="76">
        <f>'PL_31.03.2564'!J22</f>
        <v>63104</v>
      </c>
    </row>
    <row r="9" spans="1:9" ht="23.1" customHeight="1">
      <c r="A9" s="13" t="s">
        <v>211</v>
      </c>
      <c r="C9" s="99"/>
      <c r="G9" s="99"/>
    </row>
    <row r="10" spans="1:9" ht="23.1" customHeight="1">
      <c r="A10" s="13" t="s">
        <v>87</v>
      </c>
      <c r="C10" s="99"/>
    </row>
    <row r="11" spans="1:9" ht="23.1" customHeight="1">
      <c r="A11" s="16" t="s">
        <v>88</v>
      </c>
      <c r="C11" s="121">
        <v>81194</v>
      </c>
      <c r="D11" s="17"/>
      <c r="E11" s="121">
        <v>75883</v>
      </c>
      <c r="F11" s="93"/>
      <c r="G11" s="76">
        <v>58923</v>
      </c>
      <c r="H11" s="93"/>
      <c r="I11" s="76">
        <v>55993</v>
      </c>
    </row>
    <row r="12" spans="1:9" ht="23.1" customHeight="1">
      <c r="A12" s="16" t="s">
        <v>151</v>
      </c>
      <c r="C12" s="121">
        <v>0</v>
      </c>
      <c r="D12" s="17"/>
      <c r="E12" s="121">
        <v>-2387</v>
      </c>
      <c r="F12" s="76"/>
      <c r="G12" s="76">
        <v>0</v>
      </c>
      <c r="H12" s="76"/>
      <c r="I12" s="76">
        <v>0</v>
      </c>
    </row>
    <row r="13" spans="1:9" ht="23.1" hidden="1" customHeight="1">
      <c r="A13" s="16" t="s">
        <v>195</v>
      </c>
      <c r="C13" s="121"/>
      <c r="D13" s="17"/>
      <c r="E13" s="121"/>
      <c r="F13" s="76"/>
      <c r="G13" s="76"/>
      <c r="H13" s="76"/>
      <c r="I13" s="76"/>
    </row>
    <row r="14" spans="1:9" ht="23.1" customHeight="1">
      <c r="A14" s="13" t="s">
        <v>210</v>
      </c>
      <c r="C14" s="98">
        <v>-1531</v>
      </c>
      <c r="D14" s="93"/>
      <c r="E14" s="98">
        <v>-1087</v>
      </c>
      <c r="F14" s="93"/>
      <c r="G14" s="76">
        <v>-1531</v>
      </c>
      <c r="H14" s="93"/>
      <c r="I14" s="76">
        <v>-1087</v>
      </c>
    </row>
    <row r="15" spans="1:9" ht="23.1" customHeight="1">
      <c r="A15" s="13" t="s">
        <v>201</v>
      </c>
      <c r="C15" s="98">
        <v>6</v>
      </c>
      <c r="D15" s="93"/>
      <c r="E15" s="98">
        <v>0</v>
      </c>
      <c r="F15" s="93"/>
      <c r="G15" s="76">
        <v>0</v>
      </c>
      <c r="H15" s="76"/>
      <c r="I15" s="76">
        <v>0</v>
      </c>
    </row>
    <row r="16" spans="1:9" ht="23.1" hidden="1" customHeight="1">
      <c r="A16" s="13" t="s">
        <v>147</v>
      </c>
      <c r="C16" s="98"/>
      <c r="D16" s="93"/>
      <c r="E16" s="98">
        <v>0</v>
      </c>
      <c r="F16" s="93"/>
      <c r="G16" s="76">
        <v>0</v>
      </c>
      <c r="H16" s="93"/>
      <c r="I16" s="76">
        <v>0</v>
      </c>
    </row>
    <row r="17" spans="1:12" ht="23.1" hidden="1" customHeight="1">
      <c r="A17" s="13" t="s">
        <v>163</v>
      </c>
      <c r="C17" s="98"/>
      <c r="D17" s="93"/>
      <c r="E17" s="98">
        <v>0</v>
      </c>
      <c r="F17" s="93"/>
      <c r="G17" s="76">
        <v>0</v>
      </c>
      <c r="H17" s="93"/>
      <c r="I17" s="76">
        <v>0</v>
      </c>
    </row>
    <row r="18" spans="1:12" ht="23.1" hidden="1" customHeight="1">
      <c r="A18" s="13" t="s">
        <v>196</v>
      </c>
      <c r="C18" s="98"/>
      <c r="D18" s="93"/>
      <c r="E18" s="98"/>
      <c r="F18" s="93"/>
      <c r="G18" s="76"/>
      <c r="H18" s="93"/>
      <c r="I18" s="76"/>
    </row>
    <row r="19" spans="1:12" ht="23.1" hidden="1" customHeight="1">
      <c r="A19" s="118" t="s">
        <v>148</v>
      </c>
      <c r="C19" s="76"/>
      <c r="D19" s="93"/>
      <c r="E19" s="76">
        <v>0</v>
      </c>
      <c r="F19" s="93"/>
      <c r="G19" s="76">
        <v>0</v>
      </c>
      <c r="H19" s="76"/>
      <c r="I19" s="76">
        <v>0</v>
      </c>
    </row>
    <row r="20" spans="1:12" ht="23.1" customHeight="1">
      <c r="A20" s="13" t="s">
        <v>144</v>
      </c>
      <c r="B20" s="14">
        <v>16</v>
      </c>
      <c r="C20" s="91">
        <v>3044</v>
      </c>
      <c r="D20" s="93"/>
      <c r="E20" s="91">
        <v>3064</v>
      </c>
      <c r="F20" s="93"/>
      <c r="G20" s="76">
        <v>3008</v>
      </c>
      <c r="H20" s="93"/>
      <c r="I20" s="76">
        <v>3054</v>
      </c>
    </row>
    <row r="21" spans="1:12" ht="22.5" customHeight="1">
      <c r="A21" s="13" t="s">
        <v>145</v>
      </c>
      <c r="C21" s="91">
        <v>22229</v>
      </c>
      <c r="D21" s="93"/>
      <c r="E21" s="91">
        <v>-4821</v>
      </c>
      <c r="F21" s="76"/>
      <c r="G21" s="91">
        <v>-35555</v>
      </c>
      <c r="H21" s="76"/>
      <c r="I21" s="91">
        <v>-30757</v>
      </c>
    </row>
    <row r="22" spans="1:12" ht="23.1" customHeight="1">
      <c r="A22" s="13" t="s">
        <v>208</v>
      </c>
      <c r="C22" s="198">
        <v>13010</v>
      </c>
      <c r="D22" s="17"/>
      <c r="E22" s="198">
        <v>4368</v>
      </c>
      <c r="F22" s="76"/>
      <c r="G22" s="101">
        <v>13010</v>
      </c>
      <c r="H22" s="93"/>
      <c r="I22" s="101">
        <v>4368</v>
      </c>
    </row>
    <row r="23" spans="1:12" ht="23.1" customHeight="1">
      <c r="A23" s="13" t="s">
        <v>212</v>
      </c>
      <c r="B23" s="14">
        <v>8.1999999999999993</v>
      </c>
      <c r="C23" s="121">
        <v>-1708</v>
      </c>
      <c r="D23" s="17"/>
      <c r="E23" s="121">
        <v>-3003</v>
      </c>
      <c r="F23" s="76"/>
      <c r="G23" s="76">
        <v>0</v>
      </c>
      <c r="H23" s="93"/>
      <c r="I23" s="76">
        <v>0</v>
      </c>
    </row>
    <row r="24" spans="1:12" ht="23.1" customHeight="1">
      <c r="A24" s="13" t="s">
        <v>89</v>
      </c>
      <c r="C24" s="91">
        <v>-1201</v>
      </c>
      <c r="D24" s="17"/>
      <c r="E24" s="91">
        <v>-1486</v>
      </c>
      <c r="F24" s="93"/>
      <c r="G24" s="91">
        <v>-12239</v>
      </c>
      <c r="H24" s="93"/>
      <c r="I24" s="91">
        <v>-5318</v>
      </c>
    </row>
    <row r="25" spans="1:12" ht="23.1" customHeight="1">
      <c r="A25" s="13" t="s">
        <v>159</v>
      </c>
      <c r="C25" s="92">
        <v>23550</v>
      </c>
      <c r="D25" s="17"/>
      <c r="E25" s="92">
        <v>28198</v>
      </c>
      <c r="F25" s="93"/>
      <c r="G25" s="92">
        <v>20208</v>
      </c>
      <c r="H25" s="93"/>
      <c r="I25" s="92">
        <v>16624</v>
      </c>
    </row>
    <row r="26" spans="1:12" ht="23.1" customHeight="1">
      <c r="A26" s="13" t="s">
        <v>90</v>
      </c>
      <c r="C26" s="88"/>
    </row>
    <row r="27" spans="1:12" ht="23.1" customHeight="1">
      <c r="A27" s="13" t="s">
        <v>91</v>
      </c>
      <c r="C27" s="76">
        <f>SUM(C8:D25)</f>
        <v>197575</v>
      </c>
      <c r="E27" s="76">
        <f>SUM(E8:F25)</f>
        <v>142353</v>
      </c>
      <c r="F27" s="76"/>
      <c r="G27" s="76">
        <f>SUM(G8:G25)</f>
        <v>130772</v>
      </c>
      <c r="I27" s="76">
        <f>SUM(I8:J25)</f>
        <v>105981</v>
      </c>
    </row>
    <row r="28" spans="1:12" ht="23.1" customHeight="1">
      <c r="A28" s="13" t="s">
        <v>92</v>
      </c>
      <c r="C28" s="88"/>
    </row>
    <row r="29" spans="1:12" ht="23.1" customHeight="1">
      <c r="A29" s="13" t="s">
        <v>160</v>
      </c>
      <c r="C29" s="98">
        <v>-38155</v>
      </c>
      <c r="D29" s="17"/>
      <c r="E29" s="98">
        <v>63639</v>
      </c>
      <c r="F29" s="76"/>
      <c r="G29" s="76">
        <v>-166135</v>
      </c>
      <c r="H29" s="76"/>
      <c r="I29" s="76">
        <v>-17963</v>
      </c>
      <c r="K29" s="2"/>
      <c r="L29" s="2"/>
    </row>
    <row r="30" spans="1:12" ht="23.1" customHeight="1">
      <c r="A30" s="13" t="s">
        <v>93</v>
      </c>
      <c r="C30" s="91">
        <v>-4163</v>
      </c>
      <c r="D30" s="17"/>
      <c r="E30" s="91">
        <v>19440</v>
      </c>
      <c r="F30" s="76"/>
      <c r="G30" s="91">
        <v>20351</v>
      </c>
      <c r="H30" s="76"/>
      <c r="I30" s="91">
        <v>27056</v>
      </c>
    </row>
    <row r="31" spans="1:12" ht="23.1" customHeight="1">
      <c r="A31" s="16" t="s">
        <v>94</v>
      </c>
      <c r="C31" s="121">
        <v>-2254</v>
      </c>
      <c r="D31" s="17"/>
      <c r="E31" s="121">
        <v>-2810</v>
      </c>
      <c r="F31" s="76"/>
      <c r="G31" s="121">
        <v>3166</v>
      </c>
      <c r="H31" s="76"/>
      <c r="I31" s="121">
        <v>-1510</v>
      </c>
      <c r="L31" s="2"/>
    </row>
    <row r="32" spans="1:12" ht="23.1" customHeight="1">
      <c r="A32" s="13" t="s">
        <v>95</v>
      </c>
      <c r="C32" s="121">
        <v>-367</v>
      </c>
      <c r="D32" s="17"/>
      <c r="E32" s="101">
        <v>599</v>
      </c>
      <c r="F32" s="76"/>
      <c r="G32" s="76">
        <v>-87</v>
      </c>
      <c r="H32" s="76"/>
      <c r="I32" s="76">
        <v>-217</v>
      </c>
    </row>
    <row r="33" spans="1:12" ht="23.1" customHeight="1">
      <c r="A33" s="13" t="s">
        <v>170</v>
      </c>
      <c r="C33" s="76"/>
      <c r="D33" s="17"/>
      <c r="E33" s="76"/>
      <c r="F33" s="76"/>
      <c r="G33" s="76"/>
      <c r="H33" s="76"/>
      <c r="I33" s="76"/>
    </row>
    <row r="34" spans="1:12" ht="23.1" customHeight="1">
      <c r="A34" s="16" t="s">
        <v>161</v>
      </c>
      <c r="C34" s="98">
        <v>65346</v>
      </c>
      <c r="D34" s="2"/>
      <c r="E34" s="98">
        <v>-139173</v>
      </c>
      <c r="F34" s="76"/>
      <c r="G34" s="76">
        <v>1832</v>
      </c>
      <c r="H34" s="76"/>
      <c r="I34" s="76">
        <v>-28360</v>
      </c>
    </row>
    <row r="35" spans="1:12" ht="23.1" customHeight="1">
      <c r="A35" s="13" t="s">
        <v>96</v>
      </c>
      <c r="C35" s="98">
        <v>-11585</v>
      </c>
      <c r="D35" s="2"/>
      <c r="E35" s="98">
        <v>-7128</v>
      </c>
      <c r="F35" s="76"/>
      <c r="G35" s="76">
        <v>-5199</v>
      </c>
      <c r="H35" s="76"/>
      <c r="I35" s="76">
        <v>-6783</v>
      </c>
    </row>
    <row r="36" spans="1:12" ht="23.1" customHeight="1">
      <c r="A36" s="13" t="s">
        <v>97</v>
      </c>
      <c r="C36" s="199">
        <v>-9003</v>
      </c>
      <c r="D36" s="21"/>
      <c r="E36" s="199">
        <v>-1718</v>
      </c>
      <c r="F36" s="119"/>
      <c r="G36" s="117">
        <v>-1978</v>
      </c>
      <c r="H36" s="119"/>
      <c r="I36" s="117">
        <v>-1857</v>
      </c>
    </row>
    <row r="37" spans="1:12" ht="23.1" customHeight="1">
      <c r="A37" s="16" t="s">
        <v>98</v>
      </c>
      <c r="C37" s="93">
        <f>SUM(C27:C36)</f>
        <v>197394</v>
      </c>
      <c r="D37" s="17"/>
      <c r="E37" s="93">
        <f>SUM(E27:E36)</f>
        <v>75202</v>
      </c>
      <c r="F37" s="93"/>
      <c r="G37" s="93">
        <f>SUM(G27:G36)</f>
        <v>-17278</v>
      </c>
      <c r="H37" s="93"/>
      <c r="I37" s="93">
        <f>SUM(I27:I36)</f>
        <v>76347</v>
      </c>
      <c r="K37" s="18"/>
    </row>
    <row r="38" spans="1:12" ht="23.1" customHeight="1">
      <c r="A38" s="16" t="s">
        <v>99</v>
      </c>
      <c r="C38" s="98">
        <v>-22683</v>
      </c>
      <c r="D38" s="2"/>
      <c r="E38" s="98">
        <v>-26778</v>
      </c>
      <c r="F38" s="76"/>
      <c r="G38" s="76">
        <v>-19714</v>
      </c>
      <c r="H38" s="93"/>
      <c r="I38" s="76">
        <v>-17420</v>
      </c>
      <c r="K38" s="23"/>
      <c r="L38" s="100"/>
    </row>
    <row r="39" spans="1:12" ht="23.1" customHeight="1">
      <c r="A39" s="16" t="s">
        <v>124</v>
      </c>
      <c r="C39" s="98">
        <v>0</v>
      </c>
      <c r="D39" s="2"/>
      <c r="E39" s="98">
        <v>-2585</v>
      </c>
      <c r="F39" s="76"/>
      <c r="G39" s="76">
        <v>0</v>
      </c>
      <c r="H39" s="76"/>
      <c r="I39" s="76">
        <v>-2585</v>
      </c>
    </row>
    <row r="40" spans="1:12" ht="23.1" customHeight="1">
      <c r="A40" s="16" t="s">
        <v>100</v>
      </c>
      <c r="C40" s="98">
        <v>-1805</v>
      </c>
      <c r="D40" s="2"/>
      <c r="E40" s="98">
        <v>-721</v>
      </c>
      <c r="F40" s="76"/>
      <c r="G40" s="76">
        <v>-1681</v>
      </c>
      <c r="H40" s="93"/>
      <c r="I40" s="76">
        <v>-721</v>
      </c>
    </row>
    <row r="41" spans="1:12" ht="23.1" customHeight="1">
      <c r="A41" s="19" t="s">
        <v>101</v>
      </c>
      <c r="C41" s="94">
        <f>SUM(C37:C40)</f>
        <v>172906</v>
      </c>
      <c r="D41" s="63"/>
      <c r="E41" s="94">
        <f>SUM(E37:E40)</f>
        <v>45118</v>
      </c>
      <c r="F41" s="127"/>
      <c r="G41" s="94">
        <f>SUM(G37:G40)</f>
        <v>-38673</v>
      </c>
      <c r="H41" s="127"/>
      <c r="I41" s="94">
        <f>SUM(I37:I40)</f>
        <v>55621</v>
      </c>
      <c r="K41" s="18"/>
    </row>
    <row r="42" spans="1:12" ht="15.75" customHeight="1">
      <c r="A42" s="19"/>
    </row>
    <row r="43" spans="1:12" ht="24" customHeight="1">
      <c r="A43" s="271" t="s">
        <v>0</v>
      </c>
      <c r="B43" s="271"/>
      <c r="C43" s="271"/>
      <c r="D43" s="271"/>
      <c r="E43" s="271"/>
      <c r="F43" s="271"/>
      <c r="G43" s="271"/>
      <c r="H43" s="271"/>
    </row>
    <row r="44" spans="1:12" ht="24" customHeight="1">
      <c r="A44" s="271" t="s">
        <v>102</v>
      </c>
      <c r="B44" s="271"/>
      <c r="C44" s="271"/>
      <c r="D44" s="271"/>
      <c r="E44" s="271"/>
      <c r="F44" s="271"/>
      <c r="G44" s="271"/>
      <c r="H44" s="271"/>
    </row>
    <row r="45" spans="1:12" ht="24" customHeight="1">
      <c r="A45" s="271" t="s">
        <v>178</v>
      </c>
      <c r="B45" s="271"/>
      <c r="C45" s="271"/>
      <c r="D45" s="271"/>
      <c r="E45" s="271"/>
      <c r="F45" s="271"/>
      <c r="G45" s="271"/>
      <c r="H45" s="271"/>
    </row>
    <row r="46" spans="1:12" ht="24" customHeight="1">
      <c r="A46" s="174"/>
      <c r="B46" s="113" t="s">
        <v>4</v>
      </c>
      <c r="C46" s="268" t="s">
        <v>2</v>
      </c>
      <c r="D46" s="268"/>
      <c r="E46" s="268"/>
      <c r="F46" s="212"/>
      <c r="G46" s="268" t="s">
        <v>3</v>
      </c>
      <c r="H46" s="268"/>
      <c r="I46" s="268"/>
    </row>
    <row r="47" spans="1:12" ht="24" customHeight="1">
      <c r="A47" s="95"/>
      <c r="B47" s="13"/>
      <c r="C47" s="255">
        <v>2564</v>
      </c>
      <c r="D47" s="137"/>
      <c r="E47" s="255">
        <v>2563</v>
      </c>
      <c r="F47" s="178"/>
      <c r="G47" s="255">
        <v>2564</v>
      </c>
      <c r="H47" s="137"/>
      <c r="I47" s="255">
        <v>2563</v>
      </c>
    </row>
    <row r="48" spans="1:12" ht="17.100000000000001" customHeight="1">
      <c r="A48" s="95"/>
      <c r="B48" s="95"/>
      <c r="C48" s="278" t="s">
        <v>172</v>
      </c>
      <c r="D48" s="278"/>
      <c r="E48" s="278"/>
      <c r="F48" s="278"/>
      <c r="G48" s="278"/>
      <c r="H48" s="278"/>
      <c r="I48" s="278"/>
    </row>
    <row r="49" spans="1:12" ht="23.1" customHeight="1">
      <c r="A49" s="64" t="s">
        <v>103</v>
      </c>
      <c r="D49" s="17"/>
      <c r="E49" s="93"/>
      <c r="F49" s="93"/>
      <c r="G49" s="93"/>
      <c r="H49" s="93"/>
      <c r="I49" s="93"/>
    </row>
    <row r="50" spans="1:12" ht="23.1" hidden="1" customHeight="1">
      <c r="A50" s="118" t="s">
        <v>146</v>
      </c>
      <c r="C50" s="76"/>
      <c r="D50" s="17"/>
      <c r="E50" s="76">
        <v>0</v>
      </c>
      <c r="F50" s="93"/>
      <c r="G50" s="76">
        <v>0</v>
      </c>
      <c r="H50" s="93"/>
      <c r="I50" s="76">
        <v>0</v>
      </c>
    </row>
    <row r="51" spans="1:12" ht="23.1" customHeight="1">
      <c r="A51" s="13" t="s">
        <v>133</v>
      </c>
      <c r="C51" s="76">
        <v>0</v>
      </c>
      <c r="D51" s="17"/>
      <c r="E51" s="76">
        <v>0</v>
      </c>
      <c r="F51" s="76"/>
      <c r="G51" s="76">
        <v>0</v>
      </c>
      <c r="H51" s="17"/>
      <c r="I51" s="76">
        <v>-155472</v>
      </c>
    </row>
    <row r="52" spans="1:12" ht="23.1" customHeight="1">
      <c r="A52" s="13" t="s">
        <v>162</v>
      </c>
      <c r="B52" s="14">
        <v>4</v>
      </c>
      <c r="C52" s="76">
        <v>0</v>
      </c>
      <c r="D52" s="17"/>
      <c r="E52" s="76">
        <v>0</v>
      </c>
      <c r="F52" s="76"/>
      <c r="G52" s="76">
        <v>-246748</v>
      </c>
      <c r="H52" s="17"/>
      <c r="I52" s="76">
        <v>0</v>
      </c>
    </row>
    <row r="53" spans="1:12" s="88" customFormat="1" ht="23.1" customHeight="1">
      <c r="A53" s="88" t="s">
        <v>136</v>
      </c>
      <c r="B53" s="103"/>
      <c r="C53" s="76">
        <v>0</v>
      </c>
      <c r="D53" s="93"/>
      <c r="E53" s="76">
        <v>0</v>
      </c>
      <c r="F53" s="76"/>
      <c r="G53" s="76">
        <v>0</v>
      </c>
      <c r="H53" s="93"/>
      <c r="I53" s="76">
        <v>4354</v>
      </c>
    </row>
    <row r="54" spans="1:12" ht="23.1" customHeight="1">
      <c r="A54" s="13" t="s">
        <v>131</v>
      </c>
      <c r="C54" s="76">
        <v>0</v>
      </c>
      <c r="D54" s="17"/>
      <c r="E54" s="76">
        <v>-6314</v>
      </c>
      <c r="F54" s="76"/>
      <c r="G54" s="76">
        <v>0</v>
      </c>
      <c r="H54" s="17"/>
      <c r="I54" s="76">
        <v>-6314</v>
      </c>
    </row>
    <row r="55" spans="1:12" ht="23.1" customHeight="1">
      <c r="A55" s="13" t="s">
        <v>149</v>
      </c>
      <c r="C55" s="76">
        <v>-125553</v>
      </c>
      <c r="D55" s="17"/>
      <c r="E55" s="76">
        <v>-40814</v>
      </c>
      <c r="F55" s="93"/>
      <c r="G55" s="76">
        <v>-36572</v>
      </c>
      <c r="H55" s="17"/>
      <c r="I55" s="76">
        <v>-40452</v>
      </c>
      <c r="J55" s="2"/>
    </row>
    <row r="56" spans="1:12" ht="23.1" customHeight="1">
      <c r="A56" s="13" t="s">
        <v>137</v>
      </c>
      <c r="C56" s="76">
        <v>17344</v>
      </c>
      <c r="D56" s="17"/>
      <c r="E56" s="76">
        <v>7903</v>
      </c>
      <c r="F56" s="93"/>
      <c r="G56" s="76">
        <v>17344</v>
      </c>
      <c r="H56" s="17"/>
      <c r="I56" s="76">
        <v>7903</v>
      </c>
      <c r="J56" s="2"/>
    </row>
    <row r="57" spans="1:12" ht="23.1" customHeight="1">
      <c r="A57" s="13" t="s">
        <v>55</v>
      </c>
      <c r="C57" s="76">
        <v>-97169</v>
      </c>
      <c r="D57" s="17"/>
      <c r="E57" s="76">
        <v>-9902</v>
      </c>
      <c r="F57" s="93"/>
      <c r="G57" s="76">
        <v>-1737</v>
      </c>
      <c r="H57" s="17"/>
      <c r="I57" s="76">
        <v>-9902</v>
      </c>
      <c r="K57" s="23"/>
    </row>
    <row r="58" spans="1:12" ht="23.1" customHeight="1">
      <c r="A58" s="13" t="s">
        <v>125</v>
      </c>
      <c r="C58" s="76">
        <v>-42</v>
      </c>
      <c r="D58" s="17"/>
      <c r="E58" s="76">
        <v>-14734</v>
      </c>
      <c r="F58" s="93"/>
      <c r="G58" s="76">
        <v>-42</v>
      </c>
      <c r="H58" s="17"/>
      <c r="I58" s="76">
        <v>-14734</v>
      </c>
      <c r="J58" s="2"/>
      <c r="K58" s="23"/>
    </row>
    <row r="59" spans="1:12" ht="23.1" customHeight="1">
      <c r="A59" s="13" t="s">
        <v>126</v>
      </c>
      <c r="C59" s="101">
        <v>1200</v>
      </c>
      <c r="D59" s="17"/>
      <c r="E59" s="101">
        <v>619</v>
      </c>
      <c r="F59" s="93"/>
      <c r="G59" s="101">
        <v>10363</v>
      </c>
      <c r="H59" s="17"/>
      <c r="I59" s="101">
        <v>66</v>
      </c>
      <c r="K59" s="23"/>
    </row>
    <row r="60" spans="1:12" ht="23.1" customHeight="1">
      <c r="A60" s="15" t="s">
        <v>104</v>
      </c>
      <c r="C60" s="122">
        <f>SUM(C50:C59)</f>
        <v>-204220</v>
      </c>
      <c r="D60" s="63"/>
      <c r="E60" s="122">
        <f>SUM(E50:E59)</f>
        <v>-63242</v>
      </c>
      <c r="F60" s="73"/>
      <c r="G60" s="122">
        <f>SUM(G50:G59)</f>
        <v>-257392</v>
      </c>
      <c r="H60" s="127"/>
      <c r="I60" s="122">
        <f>SUM(I50:I59)</f>
        <v>-214551</v>
      </c>
      <c r="K60" s="23"/>
    </row>
    <row r="61" spans="1:12" ht="23.1" customHeight="1">
      <c r="A61" s="64" t="s">
        <v>105</v>
      </c>
      <c r="C61" s="93"/>
      <c r="D61" s="17"/>
      <c r="E61" s="93"/>
      <c r="F61" s="93"/>
      <c r="G61" s="93"/>
      <c r="H61" s="93"/>
      <c r="I61" s="93"/>
      <c r="K61" s="23"/>
    </row>
    <row r="62" spans="1:12" ht="23.1" customHeight="1">
      <c r="A62" s="102" t="s">
        <v>127</v>
      </c>
      <c r="B62" s="14">
        <v>10</v>
      </c>
      <c r="C62" s="93">
        <v>-9626</v>
      </c>
      <c r="D62" s="93"/>
      <c r="E62" s="93">
        <v>-8759</v>
      </c>
      <c r="F62" s="128"/>
      <c r="G62" s="129">
        <v>-8617</v>
      </c>
      <c r="H62" s="128"/>
      <c r="I62" s="129">
        <v>-7536</v>
      </c>
      <c r="K62" s="23"/>
      <c r="L62" s="100"/>
    </row>
    <row r="63" spans="1:12" s="97" customFormat="1" ht="23.1" customHeight="1">
      <c r="A63" s="20" t="s">
        <v>138</v>
      </c>
      <c r="B63" s="96"/>
      <c r="C63" s="93">
        <v>-137937</v>
      </c>
      <c r="D63" s="93"/>
      <c r="E63" s="93">
        <v>-342210</v>
      </c>
      <c r="F63" s="128"/>
      <c r="G63" s="129">
        <v>-137937</v>
      </c>
      <c r="H63" s="128"/>
      <c r="I63" s="129">
        <v>-280000</v>
      </c>
    </row>
    <row r="64" spans="1:12" ht="23.1" customHeight="1">
      <c r="A64" s="20" t="s">
        <v>132</v>
      </c>
      <c r="C64" s="91">
        <v>123806</v>
      </c>
      <c r="D64" s="17"/>
      <c r="E64" s="91">
        <v>372936</v>
      </c>
      <c r="F64" s="128"/>
      <c r="G64" s="128">
        <v>123806</v>
      </c>
      <c r="H64" s="128"/>
      <c r="I64" s="128">
        <v>310142</v>
      </c>
      <c r="L64" s="98"/>
    </row>
    <row r="65" spans="1:15" ht="23.1" customHeight="1">
      <c r="A65" s="13" t="s">
        <v>129</v>
      </c>
      <c r="B65" s="14">
        <v>15</v>
      </c>
      <c r="C65" s="76">
        <v>-41277</v>
      </c>
      <c r="D65" s="21"/>
      <c r="E65" s="76">
        <v>-99198</v>
      </c>
      <c r="F65" s="130"/>
      <c r="G65" s="130">
        <v>0</v>
      </c>
      <c r="H65" s="130"/>
      <c r="I65" s="130">
        <v>-59337</v>
      </c>
    </row>
    <row r="66" spans="1:15" ht="23.1" customHeight="1">
      <c r="A66" s="16" t="s">
        <v>128</v>
      </c>
      <c r="B66" s="14">
        <v>15</v>
      </c>
      <c r="C66" s="101">
        <v>170067</v>
      </c>
      <c r="D66" s="17"/>
      <c r="E66" s="101">
        <v>200000</v>
      </c>
      <c r="F66" s="129"/>
      <c r="G66" s="129">
        <v>170067</v>
      </c>
      <c r="H66" s="128"/>
      <c r="I66" s="129">
        <v>200000</v>
      </c>
    </row>
    <row r="67" spans="1:15" ht="23.1" customHeight="1">
      <c r="A67" s="13" t="s">
        <v>130</v>
      </c>
      <c r="C67" s="76">
        <v>0</v>
      </c>
      <c r="D67" s="21"/>
      <c r="E67" s="76">
        <v>-400</v>
      </c>
      <c r="F67" s="130"/>
      <c r="G67" s="131">
        <v>0</v>
      </c>
      <c r="H67" s="130"/>
      <c r="I67" s="131">
        <v>-400</v>
      </c>
    </row>
    <row r="68" spans="1:15" ht="23.1" customHeight="1">
      <c r="A68" s="15" t="s">
        <v>139</v>
      </c>
      <c r="C68" s="123">
        <f>SUM(C62:C67)</f>
        <v>105033</v>
      </c>
      <c r="D68" s="21"/>
      <c r="E68" s="123">
        <f>SUM(E62:E67)</f>
        <v>122369</v>
      </c>
      <c r="F68" s="73"/>
      <c r="G68" s="123">
        <f>SUM(G62:G67)</f>
        <v>147319</v>
      </c>
      <c r="H68" s="127"/>
      <c r="I68" s="123">
        <f>SUM(I62:I67)</f>
        <v>162869</v>
      </c>
    </row>
    <row r="69" spans="1:15" ht="23.1" customHeight="1">
      <c r="A69" s="15" t="s">
        <v>200</v>
      </c>
      <c r="C69" s="261"/>
      <c r="E69" s="261"/>
      <c r="F69" s="13"/>
      <c r="G69" s="261"/>
      <c r="H69" s="13"/>
      <c r="I69" s="261"/>
      <c r="K69" s="23"/>
      <c r="L69" s="100"/>
    </row>
    <row r="70" spans="1:15" ht="23.1" customHeight="1">
      <c r="A70" s="15" t="s">
        <v>199</v>
      </c>
      <c r="C70" s="262">
        <v>-51287</v>
      </c>
      <c r="D70" s="21"/>
      <c r="E70" s="262">
        <v>-13406</v>
      </c>
      <c r="F70" s="132"/>
      <c r="G70" s="263">
        <v>0</v>
      </c>
      <c r="H70" s="132"/>
      <c r="I70" s="263">
        <v>0</v>
      </c>
      <c r="K70" s="23"/>
      <c r="L70" s="100"/>
    </row>
    <row r="71" spans="1:15" ht="23.1" customHeight="1">
      <c r="A71" s="15" t="s">
        <v>213</v>
      </c>
      <c r="C71" s="257">
        <f>+C41+C60+C68+C70</f>
        <v>22432</v>
      </c>
      <c r="D71" s="63"/>
      <c r="E71" s="127">
        <f>+E41+E60+E68+E70</f>
        <v>90839</v>
      </c>
      <c r="F71" s="127"/>
      <c r="G71" s="73">
        <f>+G41+G60+G68+G70</f>
        <v>-148746</v>
      </c>
      <c r="H71" s="127"/>
      <c r="I71" s="127">
        <f>+I41+I60+I68+I70</f>
        <v>3939</v>
      </c>
    </row>
    <row r="72" spans="1:15" ht="23.1" customHeight="1">
      <c r="A72" s="16" t="s">
        <v>191</v>
      </c>
      <c r="C72" s="93">
        <v>493571</v>
      </c>
      <c r="D72" s="17"/>
      <c r="E72" s="125">
        <v>215460</v>
      </c>
      <c r="F72" s="93"/>
      <c r="G72" s="101">
        <f>'BS_31.03.2564'!K10</f>
        <v>372710</v>
      </c>
      <c r="H72" s="93"/>
      <c r="I72" s="101">
        <v>73339</v>
      </c>
    </row>
    <row r="73" spans="1:15" ht="23.1" customHeight="1" thickBot="1">
      <c r="A73" s="246" t="s">
        <v>192</v>
      </c>
      <c r="C73" s="124">
        <f>SUM(C71:C72)</f>
        <v>516003</v>
      </c>
      <c r="D73" s="63"/>
      <c r="E73" s="105">
        <f>SUM(E71:E72)</f>
        <v>306299</v>
      </c>
      <c r="F73" s="127"/>
      <c r="G73" s="105">
        <f>SUM(G71:G72)</f>
        <v>223964</v>
      </c>
      <c r="H73" s="127"/>
      <c r="I73" s="105">
        <f>SUM(I71:I72)</f>
        <v>77278</v>
      </c>
      <c r="K73" s="2">
        <f>C73-'BS_31.03.2564'!E10</f>
        <v>0</v>
      </c>
      <c r="L73" s="197">
        <f>E73-'BS_31.03.2564'!G10</f>
        <v>-187272</v>
      </c>
      <c r="M73" s="2">
        <f>'BS_31.03.2564'!I10-G73</f>
        <v>0</v>
      </c>
      <c r="N73" s="25">
        <f>I73-'BS_31.03.2564'!K10</f>
        <v>-295432</v>
      </c>
    </row>
    <row r="74" spans="1:15" ht="21.6" thickTop="1">
      <c r="I74" s="76"/>
      <c r="K74" s="23"/>
      <c r="M74" s="2"/>
      <c r="N74" s="2"/>
      <c r="O74" s="24"/>
    </row>
    <row r="75" spans="1:15" ht="23.1" customHeight="1">
      <c r="A75" s="64" t="s">
        <v>106</v>
      </c>
      <c r="B75" s="13"/>
      <c r="C75" s="76"/>
      <c r="E75" s="76"/>
      <c r="G75" s="76"/>
      <c r="I75" s="76"/>
      <c r="O75" s="100"/>
    </row>
    <row r="76" spans="1:15" ht="23.1" customHeight="1">
      <c r="A76" s="13" t="s">
        <v>107</v>
      </c>
      <c r="B76" s="13"/>
      <c r="C76" s="76"/>
      <c r="E76" s="76"/>
      <c r="G76" s="76"/>
      <c r="I76" s="76"/>
    </row>
    <row r="77" spans="1:15" ht="23.1" customHeight="1">
      <c r="A77" s="170" t="s">
        <v>108</v>
      </c>
      <c r="B77" s="13"/>
      <c r="C77" s="76"/>
      <c r="E77" s="76"/>
      <c r="G77" s="76"/>
      <c r="I77" s="76"/>
    </row>
    <row r="78" spans="1:15" ht="23.1" customHeight="1">
      <c r="A78" s="170" t="s">
        <v>168</v>
      </c>
      <c r="B78" s="17"/>
      <c r="C78" s="101">
        <v>181184</v>
      </c>
      <c r="D78" s="17"/>
      <c r="E78" s="101">
        <v>10442</v>
      </c>
      <c r="G78" s="101">
        <v>6230</v>
      </c>
      <c r="H78" s="93"/>
      <c r="I78" s="101">
        <v>10442</v>
      </c>
    </row>
    <row r="79" spans="1:15" ht="23.1" customHeight="1">
      <c r="A79" s="170" t="s">
        <v>150</v>
      </c>
      <c r="B79" s="17"/>
      <c r="C79" s="76">
        <v>0</v>
      </c>
      <c r="D79" s="17"/>
      <c r="E79" s="76">
        <v>60603</v>
      </c>
      <c r="G79" s="76">
        <v>0</v>
      </c>
      <c r="H79" s="101"/>
      <c r="I79" s="76">
        <v>40565</v>
      </c>
    </row>
    <row r="80" spans="1:15" ht="24" customHeight="1">
      <c r="A80" s="170" t="s">
        <v>113</v>
      </c>
      <c r="B80" s="17"/>
      <c r="C80" s="121">
        <v>2624</v>
      </c>
      <c r="D80" s="17"/>
      <c r="E80" s="99">
        <v>0</v>
      </c>
      <c r="G80" s="121">
        <v>415</v>
      </c>
      <c r="H80" s="93"/>
      <c r="I80" s="99">
        <v>0</v>
      </c>
    </row>
  </sheetData>
  <mergeCells count="12">
    <mergeCell ref="C48:I48"/>
    <mergeCell ref="C6:I6"/>
    <mergeCell ref="A43:H43"/>
    <mergeCell ref="A44:H44"/>
    <mergeCell ref="C46:E46"/>
    <mergeCell ref="G46:I46"/>
    <mergeCell ref="A45:H45"/>
    <mergeCell ref="A1:H1"/>
    <mergeCell ref="A2:H2"/>
    <mergeCell ref="C4:E4"/>
    <mergeCell ref="G4:I4"/>
    <mergeCell ref="A3:H3"/>
  </mergeCells>
  <pageMargins left="0.9055118110236221" right="0.39370078740157483" top="0.51181102362204722" bottom="0.31496062992125984" header="0.31496062992125984" footer="0.31496062992125984"/>
  <pageSetup paperSize="9" scale="80" firstPageNumber="9" fitToWidth="2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BS_31.03.2564</vt:lpstr>
      <vt:lpstr>PL_31.03.2564</vt:lpstr>
      <vt:lpstr>Consolidated_31.03.2564</vt:lpstr>
      <vt:lpstr>The Company_31.03.2564</vt:lpstr>
      <vt:lpstr>CF_31.03.2564</vt:lpstr>
      <vt:lpstr>BS_31.03.2564!Print_Area</vt:lpstr>
      <vt:lpstr>CF_31.03.2564!Print_Area</vt:lpstr>
      <vt:lpstr>Consolidated_31.03.2564!Print_Area</vt:lpstr>
      <vt:lpstr>PL_31.03.2564!Print_Area</vt:lpstr>
      <vt:lpstr>'The Company_31.03.2564'!Print_Area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Pornsiri</cp:lastModifiedBy>
  <cp:lastPrinted>2021-05-10T04:40:21Z</cp:lastPrinted>
  <dcterms:created xsi:type="dcterms:W3CDTF">2019-03-01T02:59:42Z</dcterms:created>
  <dcterms:modified xsi:type="dcterms:W3CDTF">2021-05-12T10:29:50Z</dcterms:modified>
</cp:coreProperties>
</file>