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ticha.k\Desktop\"/>
    </mc:Choice>
  </mc:AlternateContent>
  <xr:revisionPtr revIDLastSave="0" documentId="13_ncr:1_{AA4FDC90-4B3A-4063-82A8-3D6C5C2409BA}" xr6:coauthVersionLast="46" xr6:coauthVersionMax="46" xr10:uidLastSave="{00000000-0000-0000-0000-000000000000}"/>
  <bookViews>
    <workbookView xWindow="-108" yWindow="-108" windowWidth="23256" windowHeight="12576" tabRatio="802" xr2:uid="{00000000-000D-0000-FFFF-FFFF00000000}"/>
  </bookViews>
  <sheets>
    <sheet name="BS_31.03.2021" sheetId="1" r:id="rId1"/>
    <sheet name="PL_31.03.2021" sheetId="4" r:id="rId2"/>
    <sheet name="Consolidated_31.03.2021" sheetId="3" r:id="rId3"/>
    <sheet name="The Company_31.03.2021" sheetId="6" r:id="rId4"/>
    <sheet name="CF_31.03.2021" sheetId="5" r:id="rId5"/>
  </sheets>
  <definedNames>
    <definedName name="_xlnm.Print_Area" localSheetId="0">'BS_31.03.2021'!$A$1:$I$94</definedName>
    <definedName name="_xlnm.Print_Area" localSheetId="4">'CF_31.03.2021'!$A$1:$L$77</definedName>
    <definedName name="_xlnm.Print_Area" localSheetId="2">'Consolidated_31.03.2021'!$A$1:$Z$29</definedName>
    <definedName name="_xlnm.Print_Area" localSheetId="1">'PL_31.03.2021'!$A$1:$J$52</definedName>
    <definedName name="_xlnm.Print_Area" localSheetId="3">'The Company_31.03.2021'!$A$1:$R$16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9" i="1" l="1"/>
  <c r="D11" i="4" l="1"/>
  <c r="W25" i="3" l="1"/>
  <c r="F11" i="4" l="1"/>
  <c r="I65" i="5" l="1"/>
  <c r="E81" i="1" l="1"/>
  <c r="J29" i="4" l="1"/>
  <c r="H29" i="4"/>
  <c r="F29" i="4"/>
  <c r="D29" i="4"/>
  <c r="E76" i="1" l="1"/>
  <c r="I80" i="1" l="1"/>
  <c r="E83" i="1"/>
  <c r="E80" i="1"/>
  <c r="E79" i="1"/>
  <c r="E77" i="1"/>
  <c r="E75" i="1"/>
  <c r="Q13" i="6"/>
  <c r="U23" i="3"/>
  <c r="Y23" i="3" s="1"/>
  <c r="E26" i="3"/>
  <c r="E27" i="3" s="1"/>
  <c r="F26" i="3"/>
  <c r="G26" i="3"/>
  <c r="H26" i="3"/>
  <c r="I26" i="3"/>
  <c r="J26" i="3"/>
  <c r="K26" i="3"/>
  <c r="L26" i="3"/>
  <c r="U13" i="3"/>
  <c r="U20" i="3"/>
  <c r="Y20" i="3" s="1"/>
  <c r="K11" i="6"/>
  <c r="W16" i="3"/>
  <c r="S16" i="3"/>
  <c r="Q16" i="3"/>
  <c r="O16" i="3"/>
  <c r="M16" i="3"/>
  <c r="K16" i="3"/>
  <c r="I16" i="3"/>
  <c r="G16" i="3"/>
  <c r="E16" i="3"/>
  <c r="U15" i="3"/>
  <c r="H11" i="4"/>
  <c r="J11" i="4"/>
  <c r="U16" i="3" l="1"/>
  <c r="Y15" i="3"/>
  <c r="C60" i="1" l="1"/>
  <c r="E60" i="1"/>
  <c r="S26" i="3"/>
  <c r="C51" i="1"/>
  <c r="C61" i="1" l="1"/>
  <c r="S19" i="3"/>
  <c r="S21" i="3" s="1"/>
  <c r="E11" i="6" l="1"/>
  <c r="G51" i="1" l="1"/>
  <c r="K56" i="5" l="1"/>
  <c r="I56" i="5"/>
  <c r="E56" i="5"/>
  <c r="G56" i="5"/>
  <c r="W24" i="3" l="1"/>
  <c r="E65" i="5" l="1"/>
  <c r="K65" i="5"/>
  <c r="G65" i="5"/>
  <c r="O11" i="6"/>
  <c r="I11" i="6"/>
  <c r="G11" i="6"/>
  <c r="W18" i="3"/>
  <c r="W17" i="3"/>
  <c r="O18" i="3"/>
  <c r="U18" i="3" s="1"/>
  <c r="F17" i="4" l="1"/>
  <c r="J17" i="4"/>
  <c r="H17" i="4"/>
  <c r="D17" i="4"/>
  <c r="D18" i="4" s="1"/>
  <c r="D21" i="4" s="1"/>
  <c r="J18" i="4" l="1"/>
  <c r="J21" i="4" s="1"/>
  <c r="F18" i="4"/>
  <c r="F21" i="4" s="1"/>
  <c r="H18" i="4"/>
  <c r="H21" i="4" s="1"/>
  <c r="I8" i="5" s="1"/>
  <c r="F23" i="4" l="1"/>
  <c r="G8" i="5"/>
  <c r="J23" i="4"/>
  <c r="J40" i="4" s="1"/>
  <c r="K8" i="5"/>
  <c r="D23" i="4"/>
  <c r="D31" i="4" s="1"/>
  <c r="H23" i="4"/>
  <c r="H31" i="4" s="1"/>
  <c r="H45" i="4" s="1"/>
  <c r="I23" i="5"/>
  <c r="G23" i="5" l="1"/>
  <c r="G33" i="5" s="1"/>
  <c r="E23" i="5"/>
  <c r="E33" i="5" s="1"/>
  <c r="F31" i="4"/>
  <c r="F42" i="4"/>
  <c r="J31" i="4"/>
  <c r="J45" i="4" s="1"/>
  <c r="M11" i="6"/>
  <c r="D42" i="4"/>
  <c r="M14" i="6"/>
  <c r="H40" i="4"/>
  <c r="D40" i="4" l="1"/>
  <c r="M24" i="3" s="1"/>
  <c r="C17" i="1"/>
  <c r="U24" i="3" l="1"/>
  <c r="M26" i="3"/>
  <c r="I60" i="1"/>
  <c r="G60" i="1"/>
  <c r="G61" i="1" l="1"/>
  <c r="Q10" i="6" l="1"/>
  <c r="Q9" i="6"/>
  <c r="I81" i="1"/>
  <c r="Q11" i="6" l="1"/>
  <c r="E34" i="1"/>
  <c r="U25" i="3" l="1"/>
  <c r="Q26" i="3" l="1"/>
  <c r="Q19" i="3"/>
  <c r="Q21" i="3" s="1"/>
  <c r="I33" i="5" l="1"/>
  <c r="O15" i="6" l="1"/>
  <c r="G81" i="1" s="1"/>
  <c r="C34" i="1" l="1"/>
  <c r="H83" i="1" l="1"/>
  <c r="F83" i="1"/>
  <c r="I79" i="1"/>
  <c r="W26" i="3" l="1"/>
  <c r="Y25" i="3"/>
  <c r="O26" i="3" l="1"/>
  <c r="F21" i="3"/>
  <c r="H21" i="3"/>
  <c r="J21" i="3"/>
  <c r="L21" i="3"/>
  <c r="N21" i="3"/>
  <c r="P21" i="3"/>
  <c r="V21" i="3"/>
  <c r="E19" i="3"/>
  <c r="E21" i="3" s="1"/>
  <c r="I83" i="1"/>
  <c r="D83" i="1"/>
  <c r="E51" i="1"/>
  <c r="E61" i="1" s="1"/>
  <c r="I51" i="1"/>
  <c r="I61" i="1" s="1"/>
  <c r="G34" i="1"/>
  <c r="I34" i="1"/>
  <c r="W19" i="3"/>
  <c r="G17" i="1"/>
  <c r="K15" i="6"/>
  <c r="G79" i="1" s="1"/>
  <c r="I15" i="6"/>
  <c r="G77" i="1" s="1"/>
  <c r="G15" i="6"/>
  <c r="G76" i="1" s="1"/>
  <c r="E15" i="6"/>
  <c r="G19" i="3"/>
  <c r="G21" i="3" s="1"/>
  <c r="K19" i="3"/>
  <c r="K21" i="3" s="1"/>
  <c r="I19" i="3"/>
  <c r="I21" i="3" s="1"/>
  <c r="E17" i="1"/>
  <c r="I17" i="1"/>
  <c r="I75" i="1" l="1"/>
  <c r="J51" i="4" s="1"/>
  <c r="G75" i="1"/>
  <c r="W21" i="3"/>
  <c r="I27" i="3"/>
  <c r="C77" i="1" s="1"/>
  <c r="K27" i="3"/>
  <c r="C79" i="1" s="1"/>
  <c r="G27" i="3"/>
  <c r="C76" i="1" s="1"/>
  <c r="I77" i="1"/>
  <c r="H51" i="4"/>
  <c r="I76" i="1"/>
  <c r="I35" i="1"/>
  <c r="K23" i="5"/>
  <c r="K33" i="5" s="1"/>
  <c r="G35" i="1"/>
  <c r="C35" i="1"/>
  <c r="E35" i="1"/>
  <c r="W27" i="3" l="1"/>
  <c r="I82" i="1"/>
  <c r="I84" i="1" s="1"/>
  <c r="I85" i="1" s="1"/>
  <c r="R86" i="1" s="1"/>
  <c r="Q14" i="6"/>
  <c r="C75" i="1" l="1"/>
  <c r="C83" i="1"/>
  <c r="AB28" i="3" s="1"/>
  <c r="O19" i="3"/>
  <c r="M15" i="6"/>
  <c r="Q15" i="6"/>
  <c r="D51" i="4" l="1"/>
  <c r="G80" i="1"/>
  <c r="G82" i="1" s="1"/>
  <c r="G84" i="1" s="1"/>
  <c r="O27" i="3"/>
  <c r="O21" i="3"/>
  <c r="Y18" i="3"/>
  <c r="AA18" i="3" s="1"/>
  <c r="G85" i="1" l="1"/>
  <c r="P86" i="1" s="1"/>
  <c r="S16" i="6"/>
  <c r="Y24" i="3"/>
  <c r="U26" i="3" l="1"/>
  <c r="Y26" i="3" l="1"/>
  <c r="I38" i="5"/>
  <c r="I67" i="5" l="1"/>
  <c r="I69" i="5" s="1"/>
  <c r="O69" i="5" s="1"/>
  <c r="E38" i="5"/>
  <c r="E67" i="5" s="1"/>
  <c r="E69" i="5" l="1"/>
  <c r="M69" i="5" s="1"/>
  <c r="K38" i="5"/>
  <c r="K67" i="5" s="1"/>
  <c r="K69" i="5" s="1"/>
  <c r="P69" i="5" s="1"/>
  <c r="G38" i="5"/>
  <c r="G67" i="5" s="1"/>
  <c r="G69" i="5" s="1"/>
  <c r="N69" i="5" s="1"/>
  <c r="F40" i="4"/>
  <c r="M17" i="3" l="1"/>
  <c r="U17" i="3" s="1"/>
  <c r="U19" i="3" s="1"/>
  <c r="F51" i="4"/>
  <c r="M19" i="3" l="1"/>
  <c r="M21" i="3" s="1"/>
  <c r="Y17" i="3"/>
  <c r="Y19" i="3" s="1"/>
  <c r="F45" i="4"/>
  <c r="F47" i="4" s="1"/>
  <c r="M27" i="3" l="1"/>
  <c r="C80" i="1" s="1"/>
  <c r="AE28" i="3" l="1"/>
  <c r="S27" i="3"/>
  <c r="E82" i="1" l="1"/>
  <c r="E84" i="1" s="1"/>
  <c r="E85" i="1" s="1"/>
  <c r="N86" i="1" s="1"/>
  <c r="U21" i="3"/>
  <c r="Y13" i="3"/>
  <c r="Y16" i="3" l="1"/>
  <c r="Y21" i="3" s="1"/>
  <c r="Q27" i="3"/>
  <c r="C81" i="1" s="1"/>
  <c r="C82" i="1" s="1"/>
  <c r="C84" i="1" l="1"/>
  <c r="C85" i="1" s="1"/>
  <c r="L86" i="1" s="1"/>
  <c r="Y27" i="3"/>
  <c r="U27" i="3"/>
  <c r="AC28" i="3" l="1"/>
  <c r="AA28" i="3"/>
  <c r="AD28" i="3"/>
  <c r="D47" i="4" l="1"/>
</calcChain>
</file>

<file path=xl/sharedStrings.xml><?xml version="1.0" encoding="utf-8"?>
<sst xmlns="http://schemas.openxmlformats.org/spreadsheetml/2006/main" count="309" uniqueCount="213">
  <si>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</si>
  <si>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</si>
  <si>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</si>
  <si>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</si>
  <si>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</si>
  <si>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</si>
  <si>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</si>
  <si>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Restricted bank deposits</t>
  </si>
  <si>
    <t xml:space="preserve">   - net of current portion</t>
  </si>
  <si>
    <t>Investments in subsidiaries</t>
  </si>
  <si>
    <t>Property, plant and equipment</t>
  </si>
  <si>
    <t xml:space="preserve">Ore reserve </t>
  </si>
  <si>
    <t xml:space="preserve">Advance payments for construction of </t>
  </si>
  <si>
    <t xml:space="preserve">   plant and machinery</t>
  </si>
  <si>
    <t>Other non-current assets</t>
  </si>
  <si>
    <t>Total non-current assets</t>
  </si>
  <si>
    <t>Total assets</t>
  </si>
  <si>
    <t>Statements of financial position</t>
  </si>
  <si>
    <t>Directors</t>
  </si>
  <si>
    <t>Consolidated financial statements</t>
  </si>
  <si>
    <t>Separate financial statements</t>
  </si>
  <si>
    <t>Note</t>
  </si>
  <si>
    <t>Liabilities and shareholders' equity</t>
  </si>
  <si>
    <t>Current liabilities</t>
  </si>
  <si>
    <t xml:space="preserve">Short-term loans from financial institutions 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</si>
  <si>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</si>
  <si>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</si>
  <si>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</si>
  <si>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</si>
  <si>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</si>
  <si>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</si>
  <si>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</si>
  <si>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</si>
  <si>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>Capital surplus on share-based payment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</si>
  <si>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</si>
  <si>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</si>
  <si>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</si>
  <si>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</si>
  <si>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</si>
  <si>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</si>
  <si>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</si>
  <si>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</si>
  <si>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Shareholders' equity</t>
  </si>
  <si>
    <t>Statement of comprehensive income</t>
  </si>
  <si>
    <t>Revenues</t>
  </si>
  <si>
    <t xml:space="preserve">Sales </t>
  </si>
  <si>
    <t>Other income</t>
  </si>
  <si>
    <t>Total revenues</t>
  </si>
  <si>
    <t>Expenses</t>
  </si>
  <si>
    <t xml:space="preserve">Cost of sales </t>
  </si>
  <si>
    <t>Administrative expenses</t>
  </si>
  <si>
    <t xml:space="preserve">Total expenses </t>
  </si>
  <si>
    <t>Finance cost</t>
  </si>
  <si>
    <t>Exchange differences on translation of financial statements</t>
  </si>
  <si>
    <t xml:space="preserve">    in foreign currency - net of income tax</t>
  </si>
  <si>
    <t>Equity holders of the Company</t>
  </si>
  <si>
    <t>Issued and paid-up</t>
  </si>
  <si>
    <t>share capital</t>
  </si>
  <si>
    <t>Capital surplus</t>
  </si>
  <si>
    <t>on share-based</t>
  </si>
  <si>
    <t>payment</t>
  </si>
  <si>
    <t>Appropriated</t>
  </si>
  <si>
    <t xml:space="preserve"> - statutory reserve</t>
  </si>
  <si>
    <t>Unappropriated</t>
  </si>
  <si>
    <t>Other components of equity</t>
  </si>
  <si>
    <t>Other comprehensive income</t>
  </si>
  <si>
    <t xml:space="preserve">Exchange differences </t>
  </si>
  <si>
    <t>in  foreign currency</t>
  </si>
  <si>
    <t xml:space="preserve">financial statements </t>
  </si>
  <si>
    <t xml:space="preserve">on  translation of 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</si>
  <si>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</si>
  <si>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</si>
  <si>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</si>
  <si>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</si>
  <si>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</si>
  <si>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</si>
  <si>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</si>
  <si>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subsidiary</t>
  </si>
  <si>
    <t>Total</t>
  </si>
  <si>
    <t>Statements of financial position (continued)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</si>
  <si>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</si>
  <si>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</si>
  <si>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</si>
  <si>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</si>
  <si>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</si>
  <si>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 xml:space="preserve">   Depreciation and amortisation</t>
  </si>
  <si>
    <t xml:space="preserve">   Long-term employee benefits expenses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</si>
  <si>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</si>
  <si>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</si>
  <si>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</si>
  <si>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</si>
  <si>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</si>
  <si>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</si>
  <si>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</si>
  <si>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</si>
  <si>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</si>
  <si>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</si>
  <si>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income tax</t>
  </si>
  <si>
    <t>Supplemental cash flow information</t>
  </si>
  <si>
    <t>Non-cash transactions</t>
  </si>
  <si>
    <t xml:space="preserve">   Transfer advance payments for construction of plant</t>
  </si>
  <si>
    <t xml:space="preserve">      and machinery to property, plant and equipment</t>
  </si>
  <si>
    <t xml:space="preserve">   Cash receipt from withholding tax refundable</t>
  </si>
  <si>
    <t>Total comprehensive income attributable to:</t>
  </si>
  <si>
    <t>Deferred tax assets</t>
  </si>
  <si>
    <t xml:space="preserve">   net cash provided by (paid from) operating activities</t>
  </si>
  <si>
    <t>Share premium</t>
  </si>
  <si>
    <t>Chememan Public Company Limited and its subsidiaries</t>
  </si>
  <si>
    <t>Investments in joint ventures</t>
  </si>
  <si>
    <t xml:space="preserve">      1,000 million ordinary shares of Baht 1 each</t>
  </si>
  <si>
    <t xml:space="preserve">      960 million ordinary shares of Baht 1 each</t>
  </si>
  <si>
    <t>Losses on</t>
  </si>
  <si>
    <t>defined benefit plans</t>
  </si>
  <si>
    <t>remeasurements of</t>
  </si>
  <si>
    <t>Items that will be reclassified subsequently to profit or loss</t>
  </si>
  <si>
    <t>Cash flow from operating activities</t>
  </si>
  <si>
    <t>Net cash flow from operating activities</t>
  </si>
  <si>
    <t>Cash flow from investing activities</t>
  </si>
  <si>
    <t>Net cash flow used in investing activities</t>
  </si>
  <si>
    <t>Cash flow from financing activities</t>
  </si>
  <si>
    <t xml:space="preserve">    - net of current portion</t>
  </si>
  <si>
    <t>Short-term loan to related party</t>
  </si>
  <si>
    <t>Goodwill</t>
  </si>
  <si>
    <t>Balance as at 1 January 2020</t>
  </si>
  <si>
    <t>2020</t>
  </si>
  <si>
    <t xml:space="preserve">   Finance cost</t>
  </si>
  <si>
    <t xml:space="preserve">   Cash paid for long-term employee benefits</t>
  </si>
  <si>
    <t>Right-of-use assets</t>
  </si>
  <si>
    <t>Current portion of lease liabilities</t>
  </si>
  <si>
    <t xml:space="preserve">Lease Liabilities - net of current portion </t>
  </si>
  <si>
    <t>Cash paid for investments in joint ventures</t>
  </si>
  <si>
    <t>Interest received</t>
  </si>
  <si>
    <t xml:space="preserve">   financial institutions </t>
  </si>
  <si>
    <t xml:space="preserve">   Issued and fully paid-up</t>
  </si>
  <si>
    <t>-</t>
  </si>
  <si>
    <t xml:space="preserve">Cash receipt from short-term loans from financial institutions </t>
  </si>
  <si>
    <t xml:space="preserve">Cash receipt from long-term loans from financial institutions </t>
  </si>
  <si>
    <t xml:space="preserve">Cash paid for short-term loans from financial institutions </t>
  </si>
  <si>
    <t>Net cash flow from financing activities</t>
  </si>
  <si>
    <t>Cash paid for liabilities under lease agreements</t>
  </si>
  <si>
    <t>Effect of exchange rate changes on cash and cash equivalents</t>
  </si>
  <si>
    <t>Cash receipt from long-term loan to related party</t>
  </si>
  <si>
    <t>Cash paid for acquisition of machinery, equipment and vehicles</t>
  </si>
  <si>
    <t>Cash receipt from disposal of machinery and vehicles</t>
  </si>
  <si>
    <t>Cash paid for acquisition of intangible assets</t>
  </si>
  <si>
    <t>Cash paid for front-end fee</t>
  </si>
  <si>
    <t xml:space="preserve">Cash paid for long-term loans from financial institutions </t>
  </si>
  <si>
    <t xml:space="preserve">Balance as at 31 December 2019 - as reported </t>
  </si>
  <si>
    <t>Impact on revision to provisional amounts</t>
  </si>
  <si>
    <t xml:space="preserve">    recognized at the acquisition date</t>
  </si>
  <si>
    <t>Dividend paid</t>
  </si>
  <si>
    <t>Profit (loss) attributable to:</t>
  </si>
  <si>
    <t xml:space="preserve">   Unrealised (gain) loss on exchange rate</t>
  </si>
  <si>
    <t>Distribution costs</t>
  </si>
  <si>
    <t>Cash paid for short-term loan to related parties</t>
  </si>
  <si>
    <t xml:space="preserve">   Reversal of losses on inventories devaluation</t>
  </si>
  <si>
    <t xml:space="preserve">   Assets acquired under finance lease agreements</t>
  </si>
  <si>
    <t xml:space="preserve">   Transfer Interest expense to assets</t>
  </si>
  <si>
    <t>Trade and other current receivables</t>
  </si>
  <si>
    <t>Intangible assets other than goodwill</t>
  </si>
  <si>
    <t xml:space="preserve">Trade and other current payables </t>
  </si>
  <si>
    <t>Non-current provisions for employee benefits</t>
  </si>
  <si>
    <t>Separate  financial statements</t>
  </si>
  <si>
    <t>Consolidated  financial statements</t>
  </si>
  <si>
    <t>Cash paid for long-term loan to related parties</t>
  </si>
  <si>
    <t xml:space="preserve">Income tax of </t>
  </si>
  <si>
    <t xml:space="preserve">other comprehensive </t>
  </si>
  <si>
    <t>income</t>
  </si>
  <si>
    <t>Deferred tax liabilities</t>
  </si>
  <si>
    <t>Cash paid for advance payments for construction of plant and machinery</t>
  </si>
  <si>
    <t>Operating liabilities increase (decrease)</t>
  </si>
  <si>
    <t>Balance as at 1 January 2020 - Restated</t>
  </si>
  <si>
    <t xml:space="preserve">   Trade and other current receivables</t>
  </si>
  <si>
    <t xml:space="preserve">   Trade and other current payables</t>
  </si>
  <si>
    <t>31 March 2021</t>
  </si>
  <si>
    <t>31 December 2020</t>
  </si>
  <si>
    <t>(in thousand Baht)</t>
  </si>
  <si>
    <t>As at 31 March 2021</t>
  </si>
  <si>
    <t>Net profit on exchange rate</t>
  </si>
  <si>
    <t>Balance as at 1 January 2021</t>
  </si>
  <si>
    <t>Balance as at 31 March 2021</t>
  </si>
  <si>
    <t>2021</t>
  </si>
  <si>
    <t>Profit for the period</t>
  </si>
  <si>
    <t>Balance as at 31 March 2020</t>
  </si>
  <si>
    <t>For the three-month period ended 31 March 2021 (Unaudited but reviewed)</t>
  </si>
  <si>
    <t>(Unaudited but reviewed)</t>
  </si>
  <si>
    <t>(Audited)</t>
  </si>
  <si>
    <t xml:space="preserve">Current portion of long-term loans to </t>
  </si>
  <si>
    <t xml:space="preserve">    related parties</t>
  </si>
  <si>
    <t xml:space="preserve">Long-term loans to related parties </t>
  </si>
  <si>
    <t xml:space="preserve">Current portion of long-term loans from </t>
  </si>
  <si>
    <t xml:space="preserve">Long-term loans from financial institutions </t>
  </si>
  <si>
    <t>Profit or loss</t>
  </si>
  <si>
    <t>Other comprehensive income for the period</t>
  </si>
  <si>
    <t>Total comprehensive income for the period</t>
  </si>
  <si>
    <t>(in thousand Baht, except earning per share expressed in Baht)</t>
  </si>
  <si>
    <t xml:space="preserve">   Write-off equipment</t>
  </si>
  <si>
    <t>Profit from operating activities</t>
  </si>
  <si>
    <t>Profit before income tax</t>
  </si>
  <si>
    <t>Income tax expenses</t>
  </si>
  <si>
    <t>Earnings per share</t>
  </si>
  <si>
    <t>Basic earnings per share</t>
  </si>
  <si>
    <t xml:space="preserve">   Profit attributable to equity holders of the Company</t>
  </si>
  <si>
    <t xml:space="preserve">   Loss on measurement of fair value of derivative</t>
  </si>
  <si>
    <t>Share of profit from investments in joint ventures</t>
  </si>
  <si>
    <t>Profit before tax</t>
  </si>
  <si>
    <t xml:space="preserve">Adjustments to reconcile profit before tax to </t>
  </si>
  <si>
    <t>Net increase (decrease) in cash and cash equivalents</t>
  </si>
  <si>
    <t>Cash and cash equivalents at beginning of period</t>
  </si>
  <si>
    <t>Cash and cash equivalents at end of period</t>
  </si>
  <si>
    <t xml:space="preserve">   Loss on forward contract</t>
  </si>
  <si>
    <t xml:space="preserve">   Gain on sales of machinery and vehicles</t>
  </si>
  <si>
    <t xml:space="preserve">   Share of profit from investments in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</si>
</sst>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[$-409]mmm/yy;@"/>
    <numFmt numFmtId="169" formatCode="_-* #,##0_-;\-* #,##0_-;_-* &quot;-&quot;??_-;_-@_-"/>
    <numFmt numFmtId="170" formatCode="#,##0.0000_);\(#,##0.0000\)"/>
    <numFmt numFmtId="171" formatCode="_(* #,##0.000000_);_(* \(#,##0.000000\);_(* &quot;-&quot;_);_(@_)"/>
    <numFmt numFmtId="172" formatCode="_(* #,##0.0000_);_(* \(#,##0.0000\);_(* &quot;-&quot;_);_(@_)"/>
  </numFmts>
  <fonts count="2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Microsoft Sans Serif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3" fontId="9" fillId="0" borderId="0" applyFont="0" applyFill="0" applyBorder="0" applyAlignment="0" applyProtection="0"/>
    <xf numFmtId="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0" fillId="0" borderId="0"/>
    <xf numFmtId="0" fontId="7" fillId="0" borderId="0"/>
    <xf numFmtId="0" fontId="8" fillId="0" borderId="0"/>
    <xf numFmtId="168" fontId="9" fillId="0" borderId="0"/>
    <xf numFmtId="164" fontId="6" fillId="0" borderId="0" applyFont="0" applyFill="0" applyBorder="0" applyAlignment="0" applyProtection="0"/>
    <xf numFmtId="0" fontId="1" fillId="0" borderId="0"/>
    <xf numFmtId="0" fontId="26" fillId="0" borderId="0"/>
  </cellStyleXfs>
  <cellXfs count="226">
    <xf numFmtId="0" fontId="0" fillId="0" borderId="0" xfId="0"/>
    <xf numFmtId="41" fontId="14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Border="1" applyAlignment="1">
      <alignment horizontal="right" vertical="center"/>
    </xf>
    <xf numFmtId="41" fontId="14" fillId="0" borderId="1" xfId="0" applyNumberFormat="1" applyFont="1" applyFill="1" applyBorder="1" applyAlignment="1">
      <alignment horizontal="right" vertical="center"/>
    </xf>
    <xf numFmtId="41" fontId="14" fillId="0" borderId="4" xfId="0" applyNumberFormat="1" applyFont="1" applyFill="1" applyBorder="1" applyAlignment="1">
      <alignment horizontal="right" vertical="center"/>
    </xf>
    <xf numFmtId="41" fontId="14" fillId="0" borderId="0" xfId="0" applyNumberFormat="1" applyFont="1" applyFill="1" applyBorder="1" applyAlignment="1">
      <alignment vertical="center"/>
    </xf>
    <xf numFmtId="41" fontId="13" fillId="0" borderId="5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1" xfId="0" applyNumberFormat="1" applyFont="1" applyFill="1" applyBorder="1" applyAlignment="1">
      <alignment horizontal="right" vertical="center"/>
    </xf>
    <xf numFmtId="41" fontId="13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165" fontId="14" fillId="0" borderId="0" xfId="1" applyNumberFormat="1" applyFont="1" applyFill="1" applyAlignment="1">
      <alignment vertical="center"/>
    </xf>
    <xf numFmtId="165" fontId="14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16" fillId="0" borderId="0" xfId="0" applyFont="1" applyFill="1" applyBorder="1" applyAlignment="1">
      <alignment horizontal="center" vertical="center"/>
    </xf>
    <xf numFmtId="165" fontId="14" fillId="0" borderId="1" xfId="0" quotePrefix="1" applyNumberFormat="1" applyFont="1" applyFill="1" applyBorder="1" applyAlignment="1">
      <alignment horizontal="center" vertical="center"/>
    </xf>
    <xf numFmtId="1" fontId="15" fillId="0" borderId="0" xfId="0" applyNumberFormat="1" applyFont="1" applyFill="1" applyAlignment="1">
      <alignment horizontal="center" vertical="top"/>
    </xf>
    <xf numFmtId="0" fontId="16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41" fontId="14" fillId="0" borderId="0" xfId="7" applyNumberFormat="1" applyFont="1" applyFill="1" applyBorder="1" applyAlignment="1">
      <alignment horizontal="right" vertical="center"/>
    </xf>
    <xf numFmtId="0" fontId="14" fillId="0" borderId="0" xfId="0" quotePrefix="1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41" fontId="4" fillId="0" borderId="0" xfId="4" applyNumberFormat="1" applyFont="1" applyFill="1" applyAlignment="1">
      <alignment horizontal="right" vertical="center"/>
    </xf>
    <xf numFmtId="41" fontId="4" fillId="0" borderId="1" xfId="4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37" fontId="22" fillId="0" borderId="0" xfId="0" applyNumberFormat="1" applyFont="1" applyFill="1" applyAlignment="1">
      <alignment horizontal="center" vertical="center"/>
    </xf>
    <xf numFmtId="165" fontId="23" fillId="0" borderId="0" xfId="1" applyNumberFormat="1" applyFont="1" applyFill="1" applyAlignment="1">
      <alignment horizontal="right"/>
    </xf>
    <xf numFmtId="37" fontId="14" fillId="0" borderId="0" xfId="0" applyNumberFormat="1" applyFont="1" applyFill="1" applyAlignment="1">
      <alignment vertical="center"/>
    </xf>
    <xf numFmtId="165" fontId="13" fillId="0" borderId="3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right" vertical="center"/>
    </xf>
    <xf numFmtId="165" fontId="13" fillId="0" borderId="0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horizontal="right" vertical="center"/>
    </xf>
    <xf numFmtId="41" fontId="4" fillId="0" borderId="0" xfId="4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horizontal="left" vertical="center"/>
    </xf>
    <xf numFmtId="41" fontId="14" fillId="0" borderId="2" xfId="0" applyNumberFormat="1" applyFont="1" applyFill="1" applyBorder="1" applyAlignment="1">
      <alignment horizontal="right" vertical="center"/>
    </xf>
    <xf numFmtId="0" fontId="14" fillId="0" borderId="6" xfId="0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41" fontId="14" fillId="0" borderId="0" xfId="1" applyNumberFormat="1" applyFont="1" applyFill="1" applyAlignment="1">
      <alignment vertical="center"/>
    </xf>
    <xf numFmtId="41" fontId="14" fillId="0" borderId="0" xfId="3" applyNumberFormat="1" applyFont="1" applyFill="1" applyAlignment="1">
      <alignment vertical="center"/>
    </xf>
    <xf numFmtId="170" fontId="16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right" vertical="center"/>
    </xf>
    <xf numFmtId="169" fontId="14" fillId="0" borderId="0" xfId="7" applyNumberFormat="1" applyFont="1" applyFill="1" applyAlignment="1">
      <alignment vertical="center"/>
    </xf>
    <xf numFmtId="165" fontId="14" fillId="0" borderId="0" xfId="2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41" fontId="14" fillId="0" borderId="0" xfId="7" applyNumberFormat="1" applyFont="1" applyFill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14" fillId="0" borderId="0" xfId="7" applyNumberFormat="1" applyFont="1" applyFill="1" applyBorder="1" applyAlignment="1">
      <alignment horizontal="center" vertical="center"/>
    </xf>
    <xf numFmtId="165" fontId="13" fillId="0" borderId="5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41" fontId="14" fillId="0" borderId="0" xfId="0" applyNumberFormat="1" applyFont="1" applyFill="1" applyAlignment="1">
      <alignment horizontal="center" vertical="center"/>
    </xf>
    <xf numFmtId="43" fontId="14" fillId="0" borderId="0" xfId="1" applyFont="1" applyFill="1" applyAlignment="1">
      <alignment vertical="center"/>
    </xf>
    <xf numFmtId="41" fontId="13" fillId="0" borderId="3" xfId="0" applyNumberFormat="1" applyFont="1" applyFill="1" applyBorder="1" applyAlignment="1">
      <alignment horizontal="center" vertical="center"/>
    </xf>
    <xf numFmtId="41" fontId="13" fillId="0" borderId="4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41" fontId="13" fillId="0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41" fontId="14" fillId="0" borderId="2" xfId="0" applyNumberFormat="1" applyFont="1" applyFill="1" applyBorder="1" applyAlignment="1">
      <alignment vertical="center"/>
    </xf>
    <xf numFmtId="37" fontId="16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1" fontId="14" fillId="0" borderId="0" xfId="4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67" fontId="12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4" fillId="0" borderId="0" xfId="4" applyFont="1" applyFill="1" applyAlignment="1">
      <alignment vertical="center"/>
    </xf>
    <xf numFmtId="41" fontId="14" fillId="0" borderId="1" xfId="4" applyNumberFormat="1" applyFont="1" applyFill="1" applyBorder="1" applyAlignment="1">
      <alignment vertical="center"/>
    </xf>
    <xf numFmtId="41" fontId="14" fillId="0" borderId="1" xfId="0" applyNumberFormat="1" applyFont="1" applyFill="1" applyBorder="1" applyAlignment="1">
      <alignment vertical="center"/>
    </xf>
    <xf numFmtId="41" fontId="14" fillId="0" borderId="0" xfId="4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41" fontId="13" fillId="0" borderId="3" xfId="0" applyNumberFormat="1" applyFont="1" applyFill="1" applyBorder="1" applyAlignment="1">
      <alignment vertical="center"/>
    </xf>
    <xf numFmtId="165" fontId="13" fillId="0" borderId="0" xfId="1" applyNumberFormat="1" applyFont="1" applyFill="1" applyAlignment="1">
      <alignment vertical="center"/>
    </xf>
    <xf numFmtId="165" fontId="13" fillId="0" borderId="3" xfId="1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41" fontId="13" fillId="0" borderId="0" xfId="1" applyNumberFormat="1" applyFont="1" applyFill="1" applyAlignment="1">
      <alignment vertical="center"/>
    </xf>
    <xf numFmtId="0" fontId="14" fillId="0" borderId="0" xfId="0" quotePrefix="1" applyFont="1" applyFill="1" applyAlignment="1">
      <alignment horizontal="left" vertical="center"/>
    </xf>
    <xf numFmtId="165" fontId="14" fillId="0" borderId="0" xfId="2" applyNumberFormat="1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165" fontId="13" fillId="0" borderId="1" xfId="2" applyNumberFormat="1" applyFont="1" applyFill="1" applyBorder="1" applyAlignment="1">
      <alignment vertical="center"/>
    </xf>
    <xf numFmtId="41" fontId="13" fillId="0" borderId="1" xfId="0" applyNumberFormat="1" applyFont="1" applyFill="1" applyBorder="1" applyAlignment="1">
      <alignment vertical="center"/>
    </xf>
    <xf numFmtId="0" fontId="13" fillId="0" borderId="0" xfId="0" quotePrefix="1" applyFont="1" applyFill="1" applyAlignment="1">
      <alignment horizontal="left" vertical="center"/>
    </xf>
    <xf numFmtId="41" fontId="13" fillId="0" borderId="5" xfId="0" applyNumberFormat="1" applyFont="1" applyFill="1" applyBorder="1" applyAlignment="1">
      <alignment vertical="center"/>
    </xf>
    <xf numFmtId="165" fontId="13" fillId="0" borderId="5" xfId="1" applyNumberFormat="1" applyFont="1" applyFill="1" applyBorder="1" applyAlignment="1">
      <alignment vertical="center"/>
    </xf>
    <xf numFmtId="41" fontId="25" fillId="0" borderId="0" xfId="0" applyNumberFormat="1" applyFont="1"/>
    <xf numFmtId="41" fontId="25" fillId="0" borderId="0" xfId="1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right" vertical="center"/>
    </xf>
    <xf numFmtId="171" fontId="13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horizontal="left" vertical="center"/>
    </xf>
    <xf numFmtId="165" fontId="18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left" vertical="center"/>
    </xf>
    <xf numFmtId="38" fontId="14" fillId="0" borderId="0" xfId="0" applyNumberFormat="1" applyFont="1" applyFill="1" applyAlignment="1">
      <alignment horizontal="centerContinuous" vertical="center"/>
    </xf>
    <xf numFmtId="38" fontId="14" fillId="0" borderId="0" xfId="0" applyNumberFormat="1" applyFont="1" applyFill="1" applyAlignment="1">
      <alignment horizontal="center" vertical="center"/>
    </xf>
    <xf numFmtId="38" fontId="14" fillId="0" borderId="4" xfId="0" applyNumberFormat="1" applyFont="1" applyFill="1" applyBorder="1" applyAlignment="1">
      <alignment vertical="center"/>
    </xf>
    <xf numFmtId="165" fontId="14" fillId="0" borderId="0" xfId="0" applyNumberFormat="1" applyFont="1" applyFill="1" applyAlignment="1">
      <alignment horizontal="center" vertical="top"/>
    </xf>
    <xf numFmtId="165" fontId="14" fillId="0" borderId="0" xfId="5" applyNumberFormat="1" applyFont="1" applyFill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165" fontId="14" fillId="0" borderId="1" xfId="5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top"/>
    </xf>
    <xf numFmtId="165" fontId="14" fillId="0" borderId="0" xfId="0" applyNumberFormat="1" applyFont="1" applyFill="1" applyBorder="1" applyAlignment="1">
      <alignment horizontal="center" vertical="center"/>
    </xf>
    <xf numFmtId="1" fontId="16" fillId="0" borderId="0" xfId="0" applyNumberFormat="1" applyFont="1" applyFill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43" fontId="14" fillId="0" borderId="0" xfId="1" applyFont="1" applyFill="1" applyBorder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3" fillId="0" borderId="0" xfId="0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14" fillId="0" borderId="0" xfId="2" applyNumberFormat="1" applyFont="1" applyFill="1" applyAlignment="1">
      <alignment vertical="center"/>
    </xf>
    <xf numFmtId="41" fontId="14" fillId="0" borderId="1" xfId="4" applyNumberFormat="1" applyFont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41" fontId="14" fillId="0" borderId="0" xfId="0" applyNumberFormat="1" applyFont="1"/>
    <xf numFmtId="41" fontId="14" fillId="0" borderId="0" xfId="1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41" fontId="2" fillId="0" borderId="0" xfId="4" applyNumberFormat="1" applyFont="1" applyFill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0" fontId="2" fillId="0" borderId="0" xfId="4" applyFont="1" applyFill="1" applyAlignment="1">
      <alignment vertical="center"/>
    </xf>
    <xf numFmtId="0" fontId="14" fillId="0" borderId="0" xfId="0" applyFont="1" applyFill="1" applyBorder="1" applyAlignment="1">
      <alignment horizontal="right" vertical="center"/>
    </xf>
    <xf numFmtId="41" fontId="3" fillId="0" borderId="0" xfId="0" applyNumberFormat="1" applyFont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right" vertical="center"/>
    </xf>
    <xf numFmtId="165" fontId="3" fillId="0" borderId="0" xfId="1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14" fillId="0" borderId="0" xfId="1" applyNumberFormat="1" applyFont="1" applyFill="1" applyAlignment="1">
      <alignment horizontal="right" vertical="center"/>
    </xf>
    <xf numFmtId="165" fontId="14" fillId="0" borderId="0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Alignment="1">
      <alignment horizontal="center" vertical="center"/>
    </xf>
    <xf numFmtId="165" fontId="14" fillId="0" borderId="1" xfId="1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72" fontId="13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5" fontId="14" fillId="0" borderId="0" xfId="0" quotePrefix="1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164" fontId="14" fillId="0" borderId="0" xfId="0" applyNumberFormat="1" applyFont="1" applyFill="1" applyAlignment="1">
      <alignment horizontal="right" vertical="center"/>
    </xf>
    <xf numFmtId="169" fontId="14" fillId="0" borderId="0" xfId="0" applyNumberFormat="1" applyFont="1" applyFill="1" applyAlignment="1">
      <alignment horizontal="right" vertical="center"/>
    </xf>
    <xf numFmtId="169" fontId="2" fillId="0" borderId="1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2" fillId="0" borderId="0" xfId="4" applyNumberFormat="1" applyFont="1" applyFill="1" applyAlignment="1">
      <alignment horizontal="right" vertical="center"/>
    </xf>
    <xf numFmtId="169" fontId="14" fillId="0" borderId="1" xfId="0" applyNumberFormat="1" applyFont="1" applyFill="1" applyBorder="1" applyAlignment="1">
      <alignment horizontal="right" vertical="center"/>
    </xf>
    <xf numFmtId="41" fontId="2" fillId="0" borderId="1" xfId="4" applyNumberFormat="1" applyFont="1" applyFill="1" applyBorder="1" applyAlignment="1">
      <alignment horizontal="right" vertical="center"/>
    </xf>
    <xf numFmtId="165" fontId="14" fillId="0" borderId="0" xfId="0" quotePrefix="1" applyNumberFormat="1" applyFont="1" applyFill="1" applyBorder="1" applyAlignment="1">
      <alignment vertical="center"/>
    </xf>
    <xf numFmtId="49" fontId="14" fillId="0" borderId="3" xfId="0" quotePrefix="1" applyNumberFormat="1" applyFont="1" applyFill="1" applyBorder="1" applyAlignment="1">
      <alignment horizontal="center" vertical="center"/>
    </xf>
    <xf numFmtId="165" fontId="14" fillId="0" borderId="3" xfId="0" quotePrefix="1" applyNumberFormat="1" applyFont="1" applyFill="1" applyBorder="1" applyAlignment="1">
      <alignment horizontal="center" vertical="center"/>
    </xf>
    <xf numFmtId="169" fontId="4" fillId="0" borderId="0" xfId="4" applyNumberFormat="1" applyFont="1" applyFill="1" applyBorder="1" applyAlignment="1">
      <alignment horizontal="right" vertical="center"/>
    </xf>
    <xf numFmtId="169" fontId="4" fillId="0" borderId="1" xfId="4" applyNumberFormat="1" applyFont="1" applyFill="1" applyBorder="1" applyAlignment="1">
      <alignment horizontal="right" vertical="center"/>
    </xf>
    <xf numFmtId="0" fontId="14" fillId="0" borderId="3" xfId="0" applyNumberFormat="1" applyFont="1" applyFill="1" applyBorder="1" applyAlignment="1">
      <alignment horizontal="center" vertical="center"/>
    </xf>
    <xf numFmtId="0" fontId="14" fillId="0" borderId="3" xfId="0" quotePrefix="1" applyFont="1" applyFill="1" applyBorder="1" applyAlignment="1">
      <alignment horizontal="center" vertical="center"/>
    </xf>
    <xf numFmtId="41" fontId="13" fillId="2" borderId="0" xfId="0" applyNumberFormat="1" applyFont="1" applyFill="1" applyBorder="1" applyAlignment="1">
      <alignment horizontal="right" vertical="center"/>
    </xf>
    <xf numFmtId="169" fontId="14" fillId="0" borderId="0" xfId="4" applyNumberFormat="1" applyFont="1" applyFill="1" applyAlignment="1">
      <alignment vertical="center"/>
    </xf>
    <xf numFmtId="169" fontId="14" fillId="0" borderId="1" xfId="4" applyNumberFormat="1" applyFont="1" applyFill="1" applyBorder="1" applyAlignment="1">
      <alignment vertical="center"/>
    </xf>
    <xf numFmtId="169" fontId="14" fillId="0" borderId="0" xfId="1" applyNumberFormat="1" applyFont="1" applyFill="1" applyBorder="1" applyAlignment="1">
      <alignment horizontal="center"/>
    </xf>
    <xf numFmtId="169" fontId="14" fillId="0" borderId="0" xfId="2" applyNumberFormat="1" applyFont="1" applyFill="1" applyAlignment="1">
      <alignment vertical="center"/>
    </xf>
    <xf numFmtId="166" fontId="13" fillId="0" borderId="2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vertical="center"/>
    </xf>
    <xf numFmtId="49" fontId="14" fillId="0" borderId="0" xfId="0" applyNumberFormat="1" applyFont="1" applyFill="1" applyBorder="1" applyAlignment="1">
      <alignment horizontal="center" vertical="center"/>
    </xf>
    <xf numFmtId="41" fontId="13" fillId="2" borderId="0" xfId="0" applyNumberFormat="1" applyFont="1" applyFill="1" applyBorder="1" applyAlignment="1">
      <alignment vertical="center"/>
    </xf>
    <xf numFmtId="169" fontId="14" fillId="2" borderId="0" xfId="7" applyNumberFormat="1" applyFont="1" applyFill="1" applyAlignment="1">
      <alignment vertical="center"/>
    </xf>
    <xf numFmtId="41" fontId="14" fillId="2" borderId="0" xfId="9" applyNumberFormat="1" applyFont="1" applyFill="1" applyAlignment="1">
      <alignment vertical="center"/>
    </xf>
    <xf numFmtId="169" fontId="2" fillId="0" borderId="0" xfId="0" applyNumberFormat="1" applyFont="1" applyFill="1" applyAlignment="1">
      <alignment horizontal="right" vertical="center"/>
    </xf>
    <xf numFmtId="169" fontId="4" fillId="0" borderId="0" xfId="4" applyNumberFormat="1" applyFont="1" applyFill="1" applyAlignment="1">
      <alignment horizontal="right" vertical="center"/>
    </xf>
    <xf numFmtId="169" fontId="13" fillId="0" borderId="0" xfId="0" applyNumberFormat="1" applyFont="1" applyFill="1" applyAlignment="1">
      <alignment horizontal="right" vertical="center"/>
    </xf>
    <xf numFmtId="165" fontId="13" fillId="0" borderId="0" xfId="1" applyNumberFormat="1" applyFont="1" applyFill="1" applyAlignment="1">
      <alignment horizontal="right" vertical="center"/>
    </xf>
    <xf numFmtId="41" fontId="13" fillId="0" borderId="3" xfId="4" applyNumberFormat="1" applyFont="1" applyFill="1" applyBorder="1" applyAlignment="1">
      <alignment vertical="center"/>
    </xf>
    <xf numFmtId="49" fontId="14" fillId="0" borderId="0" xfId="0" quotePrefix="1" applyNumberFormat="1" applyFont="1" applyFill="1" applyBorder="1" applyAlignment="1">
      <alignment horizontal="center" vertical="center"/>
    </xf>
    <xf numFmtId="165" fontId="14" fillId="0" borderId="0" xfId="0" quotePrefix="1" applyNumberFormat="1" applyFont="1" applyFill="1" applyBorder="1" applyAlignment="1">
      <alignment horizontal="center" vertical="top"/>
    </xf>
    <xf numFmtId="49" fontId="14" fillId="0" borderId="0" xfId="0" quotePrefix="1" applyNumberFormat="1" applyFont="1" applyFill="1" applyBorder="1" applyAlignment="1">
      <alignment horizontal="center" vertical="top" wrapText="1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top"/>
    </xf>
    <xf numFmtId="0" fontId="16" fillId="0" borderId="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right" vertical="top"/>
    </xf>
    <xf numFmtId="165" fontId="14" fillId="0" borderId="0" xfId="0" quotePrefix="1" applyNumberFormat="1" applyFont="1" applyFill="1" applyBorder="1" applyAlignment="1">
      <alignment horizontal="center" vertical="top" wrapText="1"/>
    </xf>
    <xf numFmtId="165" fontId="14" fillId="0" borderId="0" xfId="0" quotePrefix="1" applyNumberFormat="1" applyFont="1" applyFill="1" applyBorder="1" applyAlignment="1">
      <alignment vertical="top"/>
    </xf>
    <xf numFmtId="0" fontId="14" fillId="0" borderId="0" xfId="0" applyFont="1" applyFill="1" applyAlignment="1">
      <alignment horizontal="left" vertical="top"/>
    </xf>
    <xf numFmtId="41" fontId="14" fillId="0" borderId="3" xfId="0" applyNumberFormat="1" applyFont="1" applyFill="1" applyBorder="1" applyAlignment="1">
      <alignment horizontal="right" vertical="center"/>
    </xf>
    <xf numFmtId="49" fontId="16" fillId="0" borderId="0" xfId="0" applyNumberFormat="1" applyFont="1" applyFill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49" fontId="16" fillId="0" borderId="0" xfId="0" quotePrefix="1" applyNumberFormat="1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165" fontId="16" fillId="0" borderId="0" xfId="0" quotePrefix="1" applyNumberFormat="1" applyFont="1" applyFill="1" applyBorder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/>
    </xf>
    <xf numFmtId="165" fontId="14" fillId="0" borderId="1" xfId="5" applyNumberFormat="1" applyFont="1" applyFill="1" applyBorder="1" applyAlignment="1">
      <alignment horizontal="center" vertical="center"/>
    </xf>
    <xf numFmtId="38" fontId="14" fillId="0" borderId="1" xfId="0" applyNumberFormat="1" applyFont="1" applyFill="1" applyBorder="1" applyAlignment="1">
      <alignment horizontal="center" vertical="center"/>
    </xf>
    <xf numFmtId="38" fontId="14" fillId="0" borderId="3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38" fontId="14" fillId="0" borderId="0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5" fontId="16" fillId="0" borderId="0" xfId="0" quotePrefix="1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/>
    </xf>
  </cellXfs>
  <cellStyles count="11">
    <cellStyle name="Comma" xfId="1" builtinId="3"/>
    <cellStyle name="Comma 10 2 2" xfId="8" xr:uid="{55DEACAF-6440-46C7-989D-2759CFAB6F88}"/>
    <cellStyle name="Comma 2" xfId="2" xr:uid="{00000000-0005-0000-0000-000001000000}"/>
    <cellStyle name="Currency" xfId="3" builtinId="4"/>
    <cellStyle name="Normal" xfId="0" builtinId="0"/>
    <cellStyle name="Normal 2" xfId="4" xr:uid="{00000000-0005-0000-0000-000004000000}"/>
    <cellStyle name="Normal 2 2" xfId="9" xr:uid="{0FFCC67A-8889-4E32-9656-C08EF2F4D12E}"/>
    <cellStyle name="Normal 3" xfId="10" xr:uid="{2EA58D1E-4CFB-48E7-9B1E-8EB6E0708663}"/>
    <cellStyle name="Normal 4" xfId="7" xr:uid="{86BB410B-99C5-4DF3-90CF-11AD723B6B96}"/>
    <cellStyle name="Normal_A384 BS&amp;PL Y2007 Thai" xfId="5" xr:uid="{00000000-0005-0000-0000-000005000000}"/>
    <cellStyle name="Normal_CET - N096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R94"/>
  <sheetViews>
    <sheetView showGridLines="0" tabSelected="1" zoomScale="83" zoomScaleNormal="83" zoomScaleSheetLayoutView="78" workbookViewId="0">
      <selection activeCell="P5" sqref="P5"/>
    </sheetView>
  </sheetViews>
  <sheetFormatPr defaultColWidth="10.5546875" defaultRowHeight="24" customHeight="1"/>
  <cols>
    <col min="1" max="1" width="40.6640625" style="16" customWidth="1"/>
    <col min="2" max="2" width="5.5546875" style="15" customWidth="1"/>
    <col min="3" max="3" width="16.88671875" style="15" customWidth="1"/>
    <col min="4" max="4" width="1.5546875" style="16" customWidth="1"/>
    <col min="5" max="5" width="16.88671875" style="15" customWidth="1"/>
    <col min="6" max="6" width="1.5546875" style="16" customWidth="1"/>
    <col min="7" max="7" width="16.88671875" style="15" customWidth="1"/>
    <col min="8" max="8" width="1.5546875" style="16" customWidth="1"/>
    <col min="9" max="9" width="16.88671875" style="15" customWidth="1"/>
    <col min="10" max="10" width="0.5546875" style="16" customWidth="1"/>
    <col min="11" max="11" width="12.44140625" style="16" customWidth="1"/>
    <col min="12" max="12" width="15" style="16" bestFit="1" customWidth="1"/>
    <col min="13" max="13" width="11.5546875" style="16" bestFit="1" customWidth="1"/>
    <col min="14" max="14" width="11.44140625" style="16" customWidth="1"/>
    <col min="15" max="15" width="9" style="16" customWidth="1"/>
    <col min="16" max="16" width="17.6640625" style="16" bestFit="1" customWidth="1"/>
    <col min="17" max="16384" width="10.5546875" style="16"/>
  </cols>
  <sheetData>
    <row r="1" spans="1:9" s="26" customFormat="1" ht="24" customHeight="1">
      <c r="A1" s="23" t="s">
        <v>107</v>
      </c>
      <c r="B1" s="24"/>
      <c r="C1" s="25"/>
      <c r="D1" s="25"/>
      <c r="E1" s="25"/>
      <c r="F1" s="25"/>
    </row>
    <row r="2" spans="1:9" s="26" customFormat="1" ht="24" customHeight="1">
      <c r="A2" s="27" t="s">
        <v>17</v>
      </c>
      <c r="B2" s="24"/>
      <c r="C2" s="25"/>
      <c r="D2" s="25"/>
      <c r="E2" s="25"/>
      <c r="F2" s="25"/>
    </row>
    <row r="3" spans="1:9" s="26" customFormat="1" ht="24" customHeight="1">
      <c r="A3" s="169" t="s">
        <v>177</v>
      </c>
      <c r="B3" s="24"/>
      <c r="C3" s="25"/>
      <c r="D3" s="25"/>
      <c r="E3" s="25"/>
      <c r="F3" s="25"/>
    </row>
    <row r="4" spans="1:9" s="26" customFormat="1" ht="24" customHeight="1">
      <c r="B4" s="28" t="s">
        <v>21</v>
      </c>
      <c r="C4" s="212" t="s">
        <v>19</v>
      </c>
      <c r="D4" s="212"/>
      <c r="E4" s="212"/>
      <c r="F4" s="66"/>
      <c r="G4" s="212" t="s">
        <v>20</v>
      </c>
      <c r="H4" s="212"/>
      <c r="I4" s="212"/>
    </row>
    <row r="5" spans="1:9" s="26" customFormat="1" ht="24" customHeight="1">
      <c r="A5" s="66"/>
      <c r="B5" s="28"/>
      <c r="C5" s="178" t="s">
        <v>174</v>
      </c>
      <c r="D5" s="168"/>
      <c r="E5" s="179" t="s">
        <v>175</v>
      </c>
      <c r="F5" s="149"/>
      <c r="G5" s="179" t="s">
        <v>174</v>
      </c>
      <c r="H5" s="177"/>
      <c r="I5" s="179" t="s">
        <v>175</v>
      </c>
    </row>
    <row r="6" spans="1:9" s="26" customFormat="1" ht="7.8" customHeight="1">
      <c r="A6" s="166"/>
      <c r="B6" s="28"/>
      <c r="C6" s="200"/>
      <c r="D6" s="168"/>
      <c r="E6" s="168"/>
      <c r="F6" s="149"/>
      <c r="G6" s="168"/>
      <c r="H6" s="177"/>
      <c r="I6" s="168"/>
    </row>
    <row r="7" spans="1:9" s="209" customFormat="1" ht="29.4" customHeight="1">
      <c r="A7" s="204"/>
      <c r="B7" s="205"/>
      <c r="C7" s="202" t="s">
        <v>185</v>
      </c>
      <c r="D7" s="201"/>
      <c r="E7" s="201" t="s">
        <v>186</v>
      </c>
      <c r="F7" s="206"/>
      <c r="G7" s="207" t="s">
        <v>185</v>
      </c>
      <c r="H7" s="208"/>
      <c r="I7" s="201" t="s">
        <v>186</v>
      </c>
    </row>
    <row r="8" spans="1:9" s="26" customFormat="1" ht="24" customHeight="1">
      <c r="A8" s="32" t="s">
        <v>0</v>
      </c>
      <c r="B8" s="31"/>
      <c r="C8" s="213" t="s">
        <v>176</v>
      </c>
      <c r="D8" s="211"/>
      <c r="E8" s="211"/>
      <c r="F8" s="211"/>
      <c r="G8" s="211"/>
      <c r="H8" s="211"/>
      <c r="I8" s="211"/>
    </row>
    <row r="9" spans="1:9" s="34" customFormat="1" ht="24" customHeight="1">
      <c r="A9" s="24" t="s">
        <v>1</v>
      </c>
      <c r="B9" s="33"/>
      <c r="C9" s="1"/>
      <c r="D9" s="1"/>
      <c r="E9" s="1"/>
      <c r="F9" s="1"/>
      <c r="G9" s="1"/>
      <c r="H9" s="1"/>
      <c r="I9" s="1"/>
    </row>
    <row r="10" spans="1:9" ht="24" customHeight="1">
      <c r="A10" s="16" t="s">
        <v>2</v>
      </c>
      <c r="B10" s="33">
        <v>5</v>
      </c>
      <c r="C10" s="1">
        <v>516003</v>
      </c>
      <c r="D10" s="1"/>
      <c r="E10" s="1">
        <v>493571</v>
      </c>
      <c r="F10" s="1"/>
      <c r="G10" s="1">
        <v>223964</v>
      </c>
      <c r="H10" s="1"/>
      <c r="I10" s="171">
        <v>372710</v>
      </c>
    </row>
    <row r="11" spans="1:9" ht="24" customHeight="1">
      <c r="A11" s="16" t="s">
        <v>158</v>
      </c>
      <c r="B11" s="33">
        <v>6</v>
      </c>
      <c r="C11" s="1">
        <v>408225</v>
      </c>
      <c r="D11" s="1"/>
      <c r="E11" s="1">
        <v>359443</v>
      </c>
      <c r="F11" s="1"/>
      <c r="G11" s="1">
        <v>552083</v>
      </c>
      <c r="H11" s="1"/>
      <c r="I11" s="171">
        <v>369893</v>
      </c>
    </row>
    <row r="12" spans="1:9" ht="24" customHeight="1">
      <c r="A12" s="16" t="s">
        <v>121</v>
      </c>
      <c r="B12" s="33">
        <v>4</v>
      </c>
      <c r="C12" s="1">
        <v>0</v>
      </c>
      <c r="D12" s="1"/>
      <c r="E12" s="1">
        <v>0</v>
      </c>
      <c r="F12" s="1"/>
      <c r="G12" s="1">
        <v>186490</v>
      </c>
      <c r="H12" s="1"/>
      <c r="I12" s="171">
        <v>178649</v>
      </c>
    </row>
    <row r="13" spans="1:9" ht="24" customHeight="1">
      <c r="A13" s="16" t="s">
        <v>187</v>
      </c>
      <c r="C13" s="1"/>
      <c r="D13" s="1"/>
      <c r="E13" s="1"/>
      <c r="F13" s="1"/>
      <c r="G13" s="1"/>
      <c r="H13" s="1"/>
      <c r="I13" s="1"/>
    </row>
    <row r="14" spans="1:9" ht="24" customHeight="1">
      <c r="A14" s="36" t="s">
        <v>188</v>
      </c>
      <c r="B14" s="33">
        <v>4</v>
      </c>
      <c r="C14" s="1">
        <v>0</v>
      </c>
      <c r="D14" s="1"/>
      <c r="E14" s="1">
        <v>0</v>
      </c>
      <c r="F14" s="1"/>
      <c r="G14" s="1">
        <v>15895</v>
      </c>
      <c r="H14" s="1"/>
      <c r="I14" s="1">
        <v>0</v>
      </c>
    </row>
    <row r="15" spans="1:9" ht="24" customHeight="1">
      <c r="A15" s="16" t="s">
        <v>3</v>
      </c>
      <c r="B15" s="33"/>
      <c r="C15" s="1">
        <v>377037</v>
      </c>
      <c r="D15" s="1"/>
      <c r="E15" s="171">
        <v>366569</v>
      </c>
      <c r="F15" s="1"/>
      <c r="G15" s="1">
        <v>223436</v>
      </c>
      <c r="H15" s="1"/>
      <c r="I15" s="171">
        <v>243787</v>
      </c>
    </row>
    <row r="16" spans="1:9" ht="24" customHeight="1">
      <c r="A16" s="16" t="s">
        <v>4</v>
      </c>
      <c r="B16" s="33"/>
      <c r="C16" s="147">
        <v>36976</v>
      </c>
      <c r="D16" s="1"/>
      <c r="E16" s="172">
        <v>31985</v>
      </c>
      <c r="F16" s="20"/>
      <c r="G16" s="147">
        <v>11560</v>
      </c>
      <c r="H16" s="1"/>
      <c r="I16" s="175">
        <v>13044</v>
      </c>
    </row>
    <row r="17" spans="1:15" s="25" customFormat="1" ht="24" customHeight="1">
      <c r="A17" s="25" t="s">
        <v>5</v>
      </c>
      <c r="B17" s="37"/>
      <c r="C17" s="13">
        <f>SUM(C10:C16)</f>
        <v>1338241</v>
      </c>
      <c r="D17" s="2"/>
      <c r="E17" s="13">
        <f>SUM(E10:E16)</f>
        <v>1251568</v>
      </c>
      <c r="F17" s="21"/>
      <c r="G17" s="13">
        <f>SUM(G10:G16)</f>
        <v>1213428</v>
      </c>
      <c r="H17" s="2"/>
      <c r="I17" s="13">
        <f>SUM(I10:I16)</f>
        <v>1178083</v>
      </c>
      <c r="L17" s="3"/>
      <c r="M17" s="3"/>
      <c r="O17" s="3"/>
    </row>
    <row r="18" spans="1:15" s="25" customFormat="1" ht="24" customHeight="1">
      <c r="B18" s="37"/>
      <c r="C18" s="4"/>
      <c r="D18" s="2"/>
      <c r="E18" s="4"/>
      <c r="F18" s="21"/>
      <c r="G18" s="4"/>
      <c r="H18" s="2"/>
      <c r="I18" s="4"/>
    </row>
    <row r="19" spans="1:15" ht="24" customHeight="1">
      <c r="A19" s="24" t="s">
        <v>6</v>
      </c>
      <c r="B19" s="33"/>
      <c r="C19" s="1"/>
      <c r="D19" s="1"/>
      <c r="E19" s="1"/>
      <c r="F19" s="20"/>
      <c r="G19" s="1"/>
      <c r="H19" s="1"/>
      <c r="I19" s="1"/>
    </row>
    <row r="20" spans="1:15" ht="24" customHeight="1">
      <c r="A20" s="16" t="s">
        <v>7</v>
      </c>
      <c r="B20" s="33"/>
      <c r="C20" s="146">
        <v>42850</v>
      </c>
      <c r="D20" s="1"/>
      <c r="E20" s="146">
        <v>40910</v>
      </c>
      <c r="F20" s="20"/>
      <c r="G20" s="1">
        <v>0</v>
      </c>
      <c r="H20" s="1"/>
      <c r="I20" s="145">
        <v>0</v>
      </c>
    </row>
    <row r="21" spans="1:15" ht="24" customHeight="1">
      <c r="A21" s="16" t="s">
        <v>189</v>
      </c>
      <c r="B21" s="34"/>
      <c r="C21" s="146"/>
      <c r="E21" s="148"/>
      <c r="G21" s="16"/>
      <c r="I21" s="145"/>
    </row>
    <row r="22" spans="1:15" ht="24" customHeight="1">
      <c r="A22" s="36" t="s">
        <v>120</v>
      </c>
      <c r="B22" s="33">
        <v>4</v>
      </c>
      <c r="C22" s="146">
        <v>0</v>
      </c>
      <c r="D22" s="1"/>
      <c r="E22" s="145">
        <v>0</v>
      </c>
      <c r="F22" s="20"/>
      <c r="G22" s="35">
        <v>1035948</v>
      </c>
      <c r="H22" s="1"/>
      <c r="I22" s="145">
        <v>764661</v>
      </c>
    </row>
    <row r="23" spans="1:15" ht="24" customHeight="1">
      <c r="A23" s="16" t="s">
        <v>9</v>
      </c>
      <c r="B23" s="33">
        <v>7</v>
      </c>
      <c r="C23" s="146">
        <v>0</v>
      </c>
      <c r="D23" s="1"/>
      <c r="E23" s="145">
        <v>0</v>
      </c>
      <c r="F23" s="20"/>
      <c r="G23" s="145">
        <v>735876</v>
      </c>
      <c r="H23" s="1"/>
      <c r="I23" s="145">
        <v>735876</v>
      </c>
    </row>
    <row r="24" spans="1:15" ht="24" customHeight="1">
      <c r="A24" s="16" t="s">
        <v>108</v>
      </c>
      <c r="B24" s="33">
        <v>8</v>
      </c>
      <c r="C24" s="146">
        <v>218472</v>
      </c>
      <c r="D24" s="1"/>
      <c r="E24" s="173">
        <v>210648</v>
      </c>
      <c r="F24" s="20"/>
      <c r="G24" s="145">
        <v>205362</v>
      </c>
      <c r="H24" s="1"/>
      <c r="I24" s="145">
        <v>205362</v>
      </c>
    </row>
    <row r="25" spans="1:15" ht="24" customHeight="1">
      <c r="A25" s="16" t="s">
        <v>10</v>
      </c>
      <c r="B25" s="33">
        <v>9</v>
      </c>
      <c r="C25" s="146">
        <v>3651846</v>
      </c>
      <c r="D25" s="1"/>
      <c r="E25" s="173">
        <v>3592363</v>
      </c>
      <c r="F25" s="20"/>
      <c r="G25" s="35">
        <v>2529943</v>
      </c>
      <c r="H25" s="1"/>
      <c r="I25" s="145">
        <v>2558027</v>
      </c>
    </row>
    <row r="26" spans="1:15" ht="24" customHeight="1">
      <c r="A26" s="16" t="s">
        <v>127</v>
      </c>
      <c r="B26" s="33">
        <v>10</v>
      </c>
      <c r="C26" s="146">
        <v>118993</v>
      </c>
      <c r="D26" s="1"/>
      <c r="E26" s="174">
        <v>128114</v>
      </c>
      <c r="F26" s="20"/>
      <c r="G26" s="35">
        <v>102423</v>
      </c>
      <c r="H26" s="1"/>
      <c r="I26" s="145">
        <v>111063</v>
      </c>
    </row>
    <row r="27" spans="1:15" ht="24" customHeight="1">
      <c r="A27" s="16" t="s">
        <v>11</v>
      </c>
      <c r="B27" s="33">
        <v>11</v>
      </c>
      <c r="C27" s="146">
        <v>176555</v>
      </c>
      <c r="D27" s="1"/>
      <c r="E27" s="173">
        <v>174572</v>
      </c>
      <c r="F27" s="20"/>
      <c r="G27" s="35">
        <v>87141</v>
      </c>
      <c r="H27" s="1"/>
      <c r="I27" s="145">
        <v>88732</v>
      </c>
    </row>
    <row r="28" spans="1:15" ht="24" customHeight="1">
      <c r="A28" s="16" t="s">
        <v>12</v>
      </c>
      <c r="B28" s="33"/>
      <c r="D28" s="1"/>
      <c r="F28" s="20"/>
      <c r="H28" s="1"/>
      <c r="I28" s="145"/>
    </row>
    <row r="29" spans="1:15" ht="24" customHeight="1">
      <c r="A29" s="16" t="s">
        <v>13</v>
      </c>
      <c r="B29" s="33"/>
      <c r="C29" s="157">
        <v>282010</v>
      </c>
      <c r="D29" s="1"/>
      <c r="E29" s="173">
        <v>181184</v>
      </c>
      <c r="F29" s="20"/>
      <c r="G29" s="162">
        <v>1737</v>
      </c>
      <c r="H29" s="1"/>
      <c r="I29" s="145">
        <v>6230</v>
      </c>
    </row>
    <row r="30" spans="1:15" ht="24" customHeight="1">
      <c r="A30" s="16" t="s">
        <v>122</v>
      </c>
      <c r="B30" s="33"/>
      <c r="C30" s="146">
        <v>61873</v>
      </c>
      <c r="D30" s="1"/>
      <c r="E30" s="173">
        <v>61873</v>
      </c>
      <c r="F30" s="20"/>
      <c r="G30" s="145">
        <v>0</v>
      </c>
      <c r="H30" s="1"/>
      <c r="I30" s="145">
        <v>0</v>
      </c>
    </row>
    <row r="31" spans="1:15" ht="24" customHeight="1">
      <c r="A31" s="16" t="s">
        <v>159</v>
      </c>
      <c r="B31" s="33">
        <v>12</v>
      </c>
      <c r="C31" s="146">
        <v>379049</v>
      </c>
      <c r="D31" s="1"/>
      <c r="E31" s="173">
        <v>381119</v>
      </c>
      <c r="F31" s="20"/>
      <c r="G31" s="161">
        <v>28684</v>
      </c>
      <c r="H31" s="1"/>
      <c r="I31" s="145">
        <v>29483</v>
      </c>
    </row>
    <row r="32" spans="1:15" ht="24" customHeight="1">
      <c r="A32" s="16" t="s">
        <v>104</v>
      </c>
      <c r="B32" s="33"/>
      <c r="C32" s="146">
        <v>68402</v>
      </c>
      <c r="D32" s="1"/>
      <c r="E32" s="173">
        <v>72451</v>
      </c>
      <c r="F32" s="20"/>
      <c r="G32" s="160">
        <v>28968</v>
      </c>
      <c r="H32" s="1"/>
      <c r="I32" s="145">
        <v>37617</v>
      </c>
    </row>
    <row r="33" spans="1:12" ht="24" customHeight="1">
      <c r="A33" s="16" t="s">
        <v>14</v>
      </c>
      <c r="B33" s="33"/>
      <c r="C33" s="147">
        <v>9055</v>
      </c>
      <c r="D33" s="1"/>
      <c r="E33" s="172">
        <v>8542</v>
      </c>
      <c r="F33" s="20"/>
      <c r="G33" s="163">
        <v>5169</v>
      </c>
      <c r="H33" s="1"/>
      <c r="I33" s="176">
        <v>5082</v>
      </c>
      <c r="K33" s="40"/>
    </row>
    <row r="34" spans="1:12" s="25" customFormat="1" ht="24" customHeight="1">
      <c r="A34" s="25" t="s">
        <v>15</v>
      </c>
      <c r="B34" s="41"/>
      <c r="C34" s="13">
        <f>SUM(C20:C33)</f>
        <v>5009105</v>
      </c>
      <c r="D34" s="2"/>
      <c r="E34" s="13">
        <f>SUM(E20:E33)</f>
        <v>4851776</v>
      </c>
      <c r="F34" s="21"/>
      <c r="G34" s="13">
        <f>SUM(G21:G33)</f>
        <v>4761251</v>
      </c>
      <c r="H34" s="2"/>
      <c r="I34" s="13">
        <f>SUM(I20:I33)</f>
        <v>4542133</v>
      </c>
      <c r="K34" s="42"/>
    </row>
    <row r="35" spans="1:12" s="25" customFormat="1" ht="24" customHeight="1" thickBot="1">
      <c r="A35" s="25" t="s">
        <v>16</v>
      </c>
      <c r="B35" s="41"/>
      <c r="C35" s="14">
        <f>SUM(C17,C34)</f>
        <v>6347346</v>
      </c>
      <c r="D35" s="2"/>
      <c r="E35" s="14">
        <f>SUM(E17,E34)</f>
        <v>6103344</v>
      </c>
      <c r="F35" s="21"/>
      <c r="G35" s="14">
        <f>SUM(G17,G34)</f>
        <v>5974679</v>
      </c>
      <c r="H35" s="2"/>
      <c r="I35" s="14">
        <f>SUM(I17,I34)</f>
        <v>5720216</v>
      </c>
      <c r="L35" s="3"/>
    </row>
    <row r="36" spans="1:12" s="26" customFormat="1" ht="24" customHeight="1" thickTop="1">
      <c r="A36" s="23" t="s">
        <v>107</v>
      </c>
      <c r="B36" s="24"/>
      <c r="C36" s="25"/>
      <c r="D36" s="25"/>
      <c r="E36" s="25"/>
      <c r="F36" s="25"/>
    </row>
    <row r="37" spans="1:12" s="26" customFormat="1" ht="24" customHeight="1">
      <c r="A37" s="32" t="s">
        <v>79</v>
      </c>
      <c r="B37" s="24"/>
      <c r="C37" s="25"/>
      <c r="D37" s="25"/>
      <c r="E37" s="25"/>
      <c r="F37" s="25"/>
    </row>
    <row r="38" spans="1:12" s="26" customFormat="1" ht="24" customHeight="1">
      <c r="A38" s="32" t="s">
        <v>177</v>
      </c>
      <c r="B38" s="24"/>
      <c r="C38" s="25"/>
      <c r="D38" s="25"/>
      <c r="E38" s="25"/>
      <c r="F38" s="25"/>
    </row>
    <row r="39" spans="1:12" s="26" customFormat="1" ht="24" customHeight="1">
      <c r="B39" s="28" t="s">
        <v>21</v>
      </c>
      <c r="C39" s="212" t="s">
        <v>19</v>
      </c>
      <c r="D39" s="212"/>
      <c r="E39" s="212"/>
      <c r="F39" s="66"/>
      <c r="G39" s="212" t="s">
        <v>20</v>
      </c>
      <c r="H39" s="212"/>
      <c r="I39" s="212"/>
    </row>
    <row r="40" spans="1:12" s="26" customFormat="1" ht="24" customHeight="1">
      <c r="A40" s="143"/>
      <c r="B40" s="28"/>
      <c r="C40" s="182" t="s">
        <v>174</v>
      </c>
      <c r="D40" s="30"/>
      <c r="E40" s="182" t="s">
        <v>175</v>
      </c>
      <c r="F40" s="143"/>
      <c r="G40" s="182" t="s">
        <v>174</v>
      </c>
      <c r="H40" s="30"/>
      <c r="I40" s="182" t="s">
        <v>175</v>
      </c>
    </row>
    <row r="41" spans="1:12" s="26" customFormat="1" ht="7.8" customHeight="1">
      <c r="A41" s="166"/>
      <c r="B41" s="28"/>
      <c r="C41" s="203"/>
      <c r="D41" s="30"/>
      <c r="E41" s="203"/>
      <c r="F41" s="166"/>
      <c r="G41" s="203"/>
      <c r="H41" s="30"/>
      <c r="I41" s="203"/>
    </row>
    <row r="42" spans="1:12" s="26" customFormat="1" ht="28.8">
      <c r="A42" s="166"/>
      <c r="B42" s="28"/>
      <c r="C42" s="202" t="s">
        <v>185</v>
      </c>
      <c r="D42" s="30"/>
      <c r="E42" s="201" t="s">
        <v>186</v>
      </c>
      <c r="F42" s="166"/>
      <c r="G42" s="202" t="s">
        <v>185</v>
      </c>
      <c r="H42" s="30"/>
      <c r="I42" s="201" t="s">
        <v>186</v>
      </c>
    </row>
    <row r="43" spans="1:12" s="26" customFormat="1" ht="24" customHeight="1">
      <c r="A43" s="32" t="s">
        <v>22</v>
      </c>
      <c r="B43" s="31"/>
      <c r="C43" s="211" t="s">
        <v>176</v>
      </c>
      <c r="D43" s="211"/>
      <c r="E43" s="211"/>
      <c r="F43" s="211"/>
      <c r="G43" s="211"/>
      <c r="H43" s="211"/>
      <c r="I43" s="211"/>
    </row>
    <row r="44" spans="1:12" ht="24" customHeight="1">
      <c r="A44" s="24" t="s">
        <v>23</v>
      </c>
      <c r="B44" s="33"/>
      <c r="C44" s="146"/>
      <c r="E44" s="33"/>
      <c r="F44" s="20"/>
      <c r="G44" s="33"/>
      <c r="I44" s="33"/>
    </row>
    <row r="45" spans="1:12" ht="24" customHeight="1">
      <c r="A45" s="16" t="s">
        <v>24</v>
      </c>
      <c r="B45" s="33">
        <v>13</v>
      </c>
      <c r="C45" s="158">
        <v>1084058</v>
      </c>
      <c r="D45" s="155"/>
      <c r="E45" s="195">
        <v>1098188</v>
      </c>
      <c r="F45" s="20"/>
      <c r="G45" s="158">
        <v>1084058</v>
      </c>
      <c r="H45" s="155"/>
      <c r="I45" s="195">
        <v>1098188</v>
      </c>
    </row>
    <row r="46" spans="1:12" ht="24" customHeight="1">
      <c r="A46" s="16" t="s">
        <v>160</v>
      </c>
      <c r="B46" s="33">
        <v>14</v>
      </c>
      <c r="C46" s="158">
        <v>377384</v>
      </c>
      <c r="E46" s="195">
        <v>340828</v>
      </c>
      <c r="F46" s="20"/>
      <c r="G46" s="158">
        <v>200726</v>
      </c>
      <c r="I46" s="195">
        <v>204953</v>
      </c>
    </row>
    <row r="47" spans="1:12" ht="24" customHeight="1">
      <c r="A47" s="16" t="s">
        <v>128</v>
      </c>
      <c r="B47" s="33"/>
      <c r="C47" s="158">
        <v>34518</v>
      </c>
      <c r="D47" s="155"/>
      <c r="E47" s="195">
        <v>36595</v>
      </c>
      <c r="F47" s="20"/>
      <c r="G47" s="158">
        <v>31099</v>
      </c>
      <c r="H47" s="155"/>
      <c r="I47" s="195">
        <v>32612</v>
      </c>
    </row>
    <row r="48" spans="1:12" ht="24" customHeight="1">
      <c r="A48" s="16" t="s">
        <v>190</v>
      </c>
      <c r="B48" s="33"/>
      <c r="C48" s="158"/>
      <c r="D48" s="155"/>
      <c r="E48" s="195"/>
      <c r="F48" s="20"/>
      <c r="G48" s="158"/>
      <c r="H48" s="155"/>
      <c r="I48" s="195"/>
    </row>
    <row r="49" spans="1:13" ht="24" customHeight="1">
      <c r="A49" s="16" t="s">
        <v>132</v>
      </c>
      <c r="B49" s="33">
        <v>15</v>
      </c>
      <c r="C49" s="158">
        <v>397874</v>
      </c>
      <c r="D49" s="155"/>
      <c r="E49" s="195">
        <v>608914</v>
      </c>
      <c r="F49" s="20"/>
      <c r="G49" s="158">
        <v>296428</v>
      </c>
      <c r="H49" s="155"/>
      <c r="I49" s="195">
        <v>470828</v>
      </c>
    </row>
    <row r="50" spans="1:13" ht="24" customHeight="1">
      <c r="A50" s="16" t="s">
        <v>25</v>
      </c>
      <c r="B50" s="33"/>
      <c r="C50" s="146">
        <v>34099</v>
      </c>
      <c r="D50" s="66"/>
      <c r="E50" s="195">
        <v>31709</v>
      </c>
      <c r="F50" s="20"/>
      <c r="G50" s="146">
        <v>31455</v>
      </c>
      <c r="H50" s="130"/>
      <c r="I50" s="195">
        <v>23580</v>
      </c>
    </row>
    <row r="51" spans="1:13" ht="24" customHeight="1">
      <c r="A51" s="25" t="s">
        <v>26</v>
      </c>
      <c r="B51" s="33"/>
      <c r="C51" s="44">
        <f>SUM(C45:C50)</f>
        <v>1927933</v>
      </c>
      <c r="D51" s="45"/>
      <c r="E51" s="44">
        <f>SUM(E45:E50)</f>
        <v>2116234</v>
      </c>
      <c r="F51" s="21"/>
      <c r="G51" s="44">
        <f>SUM(G45:G50)</f>
        <v>1643766</v>
      </c>
      <c r="H51" s="45"/>
      <c r="I51" s="44">
        <f>SUM(I45:I50)</f>
        <v>1830161</v>
      </c>
    </row>
    <row r="52" spans="1:13" ht="24" customHeight="1">
      <c r="A52" s="25"/>
      <c r="B52" s="33"/>
      <c r="C52" s="46"/>
      <c r="D52" s="45"/>
      <c r="E52" s="46"/>
      <c r="F52" s="21"/>
      <c r="G52" s="46"/>
      <c r="H52" s="45"/>
      <c r="I52" s="46"/>
    </row>
    <row r="53" spans="1:13" ht="24" customHeight="1">
      <c r="A53" s="24" t="s">
        <v>27</v>
      </c>
      <c r="B53" s="33"/>
      <c r="C53" s="47"/>
      <c r="D53" s="66"/>
      <c r="E53" s="38"/>
      <c r="F53" s="20"/>
      <c r="G53" s="47"/>
      <c r="H53" s="66"/>
      <c r="I53" s="47"/>
    </row>
    <row r="54" spans="1:13" ht="24" customHeight="1">
      <c r="A54" s="16" t="s">
        <v>129</v>
      </c>
      <c r="B54" s="33"/>
      <c r="C54" s="38">
        <v>44193</v>
      </c>
      <c r="D54" s="66"/>
      <c r="E54" s="196">
        <v>51333</v>
      </c>
      <c r="F54" s="20"/>
      <c r="G54" s="38">
        <v>38219</v>
      </c>
      <c r="H54" s="66"/>
      <c r="I54" s="180">
        <v>45323</v>
      </c>
    </row>
    <row r="55" spans="1:13" ht="24" customHeight="1">
      <c r="A55" s="36" t="s">
        <v>191</v>
      </c>
      <c r="B55" s="33"/>
      <c r="C55" s="38"/>
      <c r="D55" s="66"/>
      <c r="E55" s="196"/>
      <c r="F55" s="38"/>
      <c r="G55" s="38"/>
      <c r="H55" s="48"/>
      <c r="I55" s="180"/>
    </row>
    <row r="56" spans="1:13" ht="24" customHeight="1">
      <c r="A56" s="36" t="s">
        <v>8</v>
      </c>
      <c r="B56" s="33">
        <v>15</v>
      </c>
      <c r="C56" s="38">
        <v>1978086</v>
      </c>
      <c r="D56" s="66"/>
      <c r="E56" s="196">
        <v>1606817</v>
      </c>
      <c r="F56" s="38"/>
      <c r="G56" s="38">
        <v>1978086</v>
      </c>
      <c r="H56" s="48"/>
      <c r="I56" s="180">
        <v>1606817</v>
      </c>
    </row>
    <row r="57" spans="1:13" ht="24" customHeight="1">
      <c r="A57" s="16" t="s">
        <v>161</v>
      </c>
      <c r="B57" s="33">
        <v>16</v>
      </c>
      <c r="C57" s="38">
        <v>88242</v>
      </c>
      <c r="D57" s="66"/>
      <c r="E57" s="196">
        <v>85183</v>
      </c>
      <c r="F57" s="38"/>
      <c r="G57" s="38">
        <v>87866</v>
      </c>
      <c r="H57" s="48"/>
      <c r="I57" s="180">
        <v>84858</v>
      </c>
    </row>
    <row r="58" spans="1:13" ht="24" customHeight="1">
      <c r="A58" s="16" t="s">
        <v>168</v>
      </c>
      <c r="B58" s="33"/>
      <c r="C58" s="38">
        <v>70493</v>
      </c>
      <c r="D58" s="166"/>
      <c r="E58" s="196">
        <v>71341</v>
      </c>
      <c r="F58" s="38"/>
      <c r="G58" s="38">
        <v>0</v>
      </c>
      <c r="H58" s="48"/>
      <c r="I58" s="38">
        <v>0</v>
      </c>
    </row>
    <row r="59" spans="1:13" ht="24" customHeight="1">
      <c r="A59" s="16" t="s">
        <v>28</v>
      </c>
      <c r="B59" s="33"/>
      <c r="C59" s="39">
        <v>70840</v>
      </c>
      <c r="D59" s="66"/>
      <c r="E59" s="181">
        <v>76093</v>
      </c>
      <c r="F59" s="38"/>
      <c r="G59" s="39">
        <v>7987</v>
      </c>
      <c r="H59" s="48"/>
      <c r="I59" s="181">
        <f>10602</f>
        <v>10602</v>
      </c>
    </row>
    <row r="60" spans="1:13" ht="24" customHeight="1">
      <c r="A60" s="25" t="s">
        <v>29</v>
      </c>
      <c r="B60" s="33"/>
      <c r="C60" s="49">
        <f>SUM(C54:C59)</f>
        <v>2251854</v>
      </c>
      <c r="D60" s="45"/>
      <c r="E60" s="49">
        <f>SUM(E54:E59)</f>
        <v>1890767</v>
      </c>
      <c r="F60" s="21"/>
      <c r="G60" s="49">
        <f>SUM(G54:G59)</f>
        <v>2112158</v>
      </c>
      <c r="H60" s="45"/>
      <c r="I60" s="49">
        <f>SUM(I54:I59)</f>
        <v>1747600</v>
      </c>
    </row>
    <row r="61" spans="1:13" ht="24" customHeight="1">
      <c r="A61" s="25" t="s">
        <v>30</v>
      </c>
      <c r="B61" s="33"/>
      <c r="C61" s="44">
        <f>SUM(C51,C60)</f>
        <v>4179787</v>
      </c>
      <c r="D61" s="45"/>
      <c r="E61" s="44">
        <f>SUM(E51,E60)</f>
        <v>4007001</v>
      </c>
      <c r="F61" s="21"/>
      <c r="G61" s="44">
        <f>SUM(G51,G60)</f>
        <v>3755924</v>
      </c>
      <c r="H61" s="45"/>
      <c r="I61" s="44">
        <f>SUM(I51,I60)</f>
        <v>3577761</v>
      </c>
    </row>
    <row r="62" spans="1:13" ht="24" customHeight="1">
      <c r="B62" s="33"/>
      <c r="C62" s="33"/>
      <c r="D62" s="66"/>
      <c r="E62" s="33"/>
      <c r="F62" s="43"/>
      <c r="G62" s="33"/>
      <c r="H62" s="66"/>
      <c r="I62" s="33"/>
    </row>
    <row r="63" spans="1:13" ht="24" customHeight="1">
      <c r="B63" s="33"/>
      <c r="C63" s="33"/>
      <c r="E63" s="33"/>
      <c r="F63" s="43"/>
      <c r="G63" s="33"/>
      <c r="I63" s="33"/>
      <c r="M63" s="43"/>
    </row>
    <row r="64" spans="1:13" s="26" customFormat="1" ht="24" customHeight="1">
      <c r="A64" s="23" t="s">
        <v>107</v>
      </c>
      <c r="B64" s="24"/>
      <c r="C64" s="25"/>
      <c r="D64" s="25"/>
      <c r="E64" s="25"/>
      <c r="F64" s="25"/>
      <c r="M64" s="50"/>
    </row>
    <row r="65" spans="1:13" s="26" customFormat="1" ht="24" customHeight="1">
      <c r="A65" s="32" t="s">
        <v>79</v>
      </c>
      <c r="B65" s="24"/>
      <c r="C65" s="25"/>
      <c r="D65" s="25"/>
      <c r="E65" s="25"/>
      <c r="F65" s="25"/>
      <c r="M65" s="50"/>
    </row>
    <row r="66" spans="1:13" s="26" customFormat="1" ht="24" customHeight="1">
      <c r="A66" s="32" t="s">
        <v>177</v>
      </c>
      <c r="B66" s="24"/>
      <c r="C66" s="25"/>
      <c r="D66" s="25"/>
      <c r="E66" s="25"/>
      <c r="F66" s="25"/>
      <c r="M66" s="50"/>
    </row>
    <row r="67" spans="1:13" s="26" customFormat="1" ht="24" customHeight="1">
      <c r="A67" s="66"/>
      <c r="B67" s="28"/>
      <c r="C67" s="212" t="s">
        <v>19</v>
      </c>
      <c r="D67" s="212"/>
      <c r="E67" s="212"/>
      <c r="F67" s="66"/>
      <c r="G67" s="212" t="s">
        <v>20</v>
      </c>
      <c r="H67" s="212"/>
      <c r="I67" s="212"/>
    </row>
    <row r="68" spans="1:13" s="26" customFormat="1" ht="24" customHeight="1">
      <c r="A68" s="143"/>
      <c r="B68" s="28"/>
      <c r="C68" s="182" t="s">
        <v>174</v>
      </c>
      <c r="D68" s="30"/>
      <c r="E68" s="182" t="s">
        <v>175</v>
      </c>
      <c r="F68" s="143"/>
      <c r="G68" s="182" t="s">
        <v>174</v>
      </c>
      <c r="H68" s="30"/>
      <c r="I68" s="182" t="s">
        <v>175</v>
      </c>
    </row>
    <row r="69" spans="1:13" s="26" customFormat="1" ht="28.8">
      <c r="A69" s="166"/>
      <c r="B69" s="28"/>
      <c r="C69" s="202" t="s">
        <v>185</v>
      </c>
      <c r="D69" s="30"/>
      <c r="E69" s="201" t="s">
        <v>186</v>
      </c>
      <c r="F69" s="166"/>
      <c r="G69" s="202" t="s">
        <v>185</v>
      </c>
      <c r="H69" s="30"/>
      <c r="I69" s="201" t="s">
        <v>186</v>
      </c>
    </row>
    <row r="70" spans="1:13" ht="24" customHeight="1">
      <c r="A70" s="24" t="s">
        <v>42</v>
      </c>
      <c r="B70" s="33"/>
      <c r="C70" s="211" t="s">
        <v>176</v>
      </c>
      <c r="D70" s="211"/>
      <c r="E70" s="211"/>
      <c r="F70" s="211"/>
      <c r="G70" s="211"/>
      <c r="H70" s="211"/>
      <c r="I70" s="211"/>
    </row>
    <row r="71" spans="1:13" ht="24" customHeight="1">
      <c r="A71" s="16" t="s">
        <v>31</v>
      </c>
      <c r="B71" s="33"/>
      <c r="C71" s="33"/>
      <c r="E71" s="33"/>
      <c r="F71" s="20"/>
      <c r="G71" s="33"/>
      <c r="I71" s="33"/>
    </row>
    <row r="72" spans="1:13" ht="24" customHeight="1">
      <c r="A72" s="16" t="s">
        <v>32</v>
      </c>
      <c r="B72" s="33"/>
      <c r="C72" s="33"/>
      <c r="E72" s="33"/>
      <c r="F72" s="20"/>
      <c r="G72" s="33"/>
      <c r="I72" s="33"/>
    </row>
    <row r="73" spans="1:13" ht="24" customHeight="1" thickBot="1">
      <c r="A73" s="16" t="s">
        <v>109</v>
      </c>
      <c r="B73" s="33"/>
      <c r="C73" s="51">
        <v>1000000</v>
      </c>
      <c r="D73" s="1"/>
      <c r="E73" s="51">
        <v>1000000</v>
      </c>
      <c r="F73" s="20"/>
      <c r="G73" s="51">
        <v>1000000</v>
      </c>
      <c r="H73" s="1"/>
      <c r="I73" s="51">
        <v>1000000</v>
      </c>
    </row>
    <row r="74" spans="1:13" ht="24" customHeight="1" thickTop="1">
      <c r="A74" s="16" t="s">
        <v>133</v>
      </c>
      <c r="B74" s="33"/>
      <c r="C74" s="56"/>
      <c r="E74" s="33"/>
      <c r="F74" s="20"/>
      <c r="G74" s="33"/>
      <c r="I74" s="33"/>
    </row>
    <row r="75" spans="1:13" ht="24" customHeight="1">
      <c r="A75" s="16" t="s">
        <v>110</v>
      </c>
      <c r="B75" s="33"/>
      <c r="C75" s="57">
        <f>'Consolidated_31.03.2021'!E27</f>
        <v>960000</v>
      </c>
      <c r="D75" s="1"/>
      <c r="E75" s="1">
        <f>'Consolidated_31.03.2021'!E23</f>
        <v>960000</v>
      </c>
      <c r="G75" s="19">
        <f>'The Company_31.03.2021'!E15</f>
        <v>960000</v>
      </c>
      <c r="I75" s="5">
        <f>'The Company_31.03.2021'!E15</f>
        <v>960000</v>
      </c>
    </row>
    <row r="76" spans="1:13" ht="24" customHeight="1">
      <c r="A76" s="16" t="s">
        <v>106</v>
      </c>
      <c r="B76" s="33"/>
      <c r="C76" s="57">
        <f>'Consolidated_31.03.2021'!G27</f>
        <v>736843</v>
      </c>
      <c r="D76" s="1"/>
      <c r="E76" s="1">
        <f>'Consolidated_31.03.2021'!G23</f>
        <v>736843</v>
      </c>
      <c r="F76" s="20"/>
      <c r="G76" s="1">
        <f>'The Company_31.03.2021'!G15</f>
        <v>736843</v>
      </c>
      <c r="H76" s="1"/>
      <c r="I76" s="1">
        <f>'The Company_31.03.2021'!G15</f>
        <v>736843</v>
      </c>
    </row>
    <row r="77" spans="1:13" ht="24" customHeight="1">
      <c r="A77" s="16" t="s">
        <v>33</v>
      </c>
      <c r="B77" s="33"/>
      <c r="C77" s="57">
        <f>'Consolidated_31.03.2021'!I27</f>
        <v>28997</v>
      </c>
      <c r="D77" s="1"/>
      <c r="E77" s="1">
        <f>'Consolidated_31.03.2021'!I23</f>
        <v>28997</v>
      </c>
      <c r="F77" s="20"/>
      <c r="G77" s="1">
        <f>'The Company_31.03.2021'!I15</f>
        <v>28997</v>
      </c>
      <c r="H77" s="1"/>
      <c r="I77" s="1">
        <f>'The Company_31.03.2021'!I15</f>
        <v>28997</v>
      </c>
    </row>
    <row r="78" spans="1:13" ht="24" customHeight="1">
      <c r="A78" s="16" t="s">
        <v>34</v>
      </c>
      <c r="B78" s="33"/>
      <c r="C78" s="57"/>
      <c r="D78" s="1"/>
      <c r="E78" s="1"/>
      <c r="F78" s="20"/>
      <c r="G78" s="1"/>
      <c r="H78" s="1"/>
      <c r="I78" s="1"/>
    </row>
    <row r="79" spans="1:13" ht="24" customHeight="1">
      <c r="A79" s="16" t="s">
        <v>35</v>
      </c>
      <c r="B79" s="33"/>
      <c r="C79" s="57">
        <f>'Consolidated_31.03.2021'!K27</f>
        <v>65140</v>
      </c>
      <c r="D79" s="1"/>
      <c r="E79" s="1">
        <f>'Consolidated_31.03.2021'!K23</f>
        <v>65140</v>
      </c>
      <c r="F79" s="20"/>
      <c r="G79" s="1">
        <f>'The Company_31.03.2021'!K15</f>
        <v>65140</v>
      </c>
      <c r="H79" s="1"/>
      <c r="I79" s="1">
        <f>'The Company_31.03.2021'!K13</f>
        <v>65140</v>
      </c>
    </row>
    <row r="80" spans="1:13" ht="24" customHeight="1">
      <c r="A80" s="16" t="s">
        <v>36</v>
      </c>
      <c r="B80" s="33"/>
      <c r="C80" s="57">
        <f>'Consolidated_31.03.2021'!M27</f>
        <v>297244</v>
      </c>
      <c r="D80" s="1"/>
      <c r="E80" s="1">
        <f>'Consolidated_31.03.2021'!M23</f>
        <v>240244</v>
      </c>
      <c r="F80" s="20"/>
      <c r="G80" s="1">
        <f>'The Company_31.03.2021'!M15</f>
        <v>430854</v>
      </c>
      <c r="H80" s="1"/>
      <c r="I80" s="1">
        <f>'The Company_31.03.2021'!M13</f>
        <v>354554</v>
      </c>
    </row>
    <row r="81" spans="1:18" ht="24" customHeight="1">
      <c r="A81" s="16" t="s">
        <v>37</v>
      </c>
      <c r="B81" s="33"/>
      <c r="C81" s="7">
        <f>'Consolidated_31.03.2021'!O27+'Consolidated_31.03.2021'!Q27+'Consolidated_31.03.2021'!S27</f>
        <v>-21965</v>
      </c>
      <c r="D81" s="1"/>
      <c r="E81" s="7">
        <f>'Consolidated_31.03.2021'!O23+'Consolidated_31.03.2021'!Q23+'Consolidated_31.03.2021'!S23</f>
        <v>-36526</v>
      </c>
      <c r="F81" s="20"/>
      <c r="G81" s="7">
        <f>'The Company_31.03.2021'!O15</f>
        <v>-3079</v>
      </c>
      <c r="H81" s="1"/>
      <c r="I81" s="7">
        <f>'The Company_31.03.2021'!O13</f>
        <v>-3079</v>
      </c>
    </row>
    <row r="82" spans="1:18" ht="24" customHeight="1">
      <c r="A82" s="16" t="s">
        <v>38</v>
      </c>
      <c r="B82" s="33"/>
      <c r="C82" s="1">
        <f>SUM(C75:C81)</f>
        <v>2066259</v>
      </c>
      <c r="D82" s="1"/>
      <c r="E82" s="1">
        <f>SUM(E75:E81)</f>
        <v>1994698</v>
      </c>
      <c r="F82" s="20"/>
      <c r="G82" s="1">
        <f>SUM(G75:G81)</f>
        <v>2218755</v>
      </c>
      <c r="H82" s="1"/>
      <c r="I82" s="1">
        <f>SUM(I75:I81)</f>
        <v>2142455</v>
      </c>
    </row>
    <row r="83" spans="1:18" ht="24" customHeight="1">
      <c r="A83" s="16" t="s">
        <v>39</v>
      </c>
      <c r="B83" s="33"/>
      <c r="C83" s="7">
        <f>'Consolidated_31.03.2021'!W27</f>
        <v>101300</v>
      </c>
      <c r="D83" s="6">
        <f>'Consolidated_31.03.2021'!X27</f>
        <v>0</v>
      </c>
      <c r="E83" s="7">
        <f>'Consolidated_31.03.2021'!W23</f>
        <v>101645</v>
      </c>
      <c r="F83" s="6">
        <f>'Consolidated_31.03.2021'!Z27</f>
        <v>0</v>
      </c>
      <c r="G83" s="7">
        <v>0</v>
      </c>
      <c r="H83" s="6">
        <f>'Consolidated_31.03.2021'!AB27</f>
        <v>0</v>
      </c>
      <c r="I83" s="7">
        <f>'Consolidated_31.03.2021'!AC27</f>
        <v>0</v>
      </c>
      <c r="L83" s="5"/>
    </row>
    <row r="84" spans="1:18" ht="24" customHeight="1">
      <c r="A84" s="25" t="s">
        <v>40</v>
      </c>
      <c r="B84" s="33"/>
      <c r="C84" s="13">
        <f>SUM(C82:C83)</f>
        <v>2167559</v>
      </c>
      <c r="D84" s="2"/>
      <c r="E84" s="13">
        <f>SUM(E82:E83)</f>
        <v>2096343</v>
      </c>
      <c r="F84" s="21"/>
      <c r="G84" s="13">
        <f>SUM(G82:G83)</f>
        <v>2218755</v>
      </c>
      <c r="H84" s="2"/>
      <c r="I84" s="13">
        <f>SUM(I82:I83)</f>
        <v>2142455</v>
      </c>
    </row>
    <row r="85" spans="1:18" ht="24" customHeight="1" thickBot="1">
      <c r="A85" s="25" t="s">
        <v>41</v>
      </c>
      <c r="B85" s="33"/>
      <c r="C85" s="14">
        <f>SUM(C61+C84)</f>
        <v>6347346</v>
      </c>
      <c r="D85" s="2"/>
      <c r="E85" s="14">
        <f>SUM(E61+E84)</f>
        <v>6103344</v>
      </c>
      <c r="F85" s="21"/>
      <c r="G85" s="14">
        <f>SUM(G61+G84)</f>
        <v>5974679</v>
      </c>
      <c r="H85" s="2"/>
      <c r="I85" s="14">
        <f>SUM(I61+I84)</f>
        <v>5720216</v>
      </c>
    </row>
    <row r="86" spans="1:18" ht="24" customHeight="1" thickTop="1">
      <c r="B86" s="33"/>
      <c r="L86" s="85">
        <f>SUM(C85-C35)</f>
        <v>0</v>
      </c>
      <c r="M86" s="60"/>
      <c r="N86" s="85">
        <f>SUM(E85-E35)</f>
        <v>0</v>
      </c>
      <c r="O86" s="61"/>
      <c r="P86" s="159">
        <f>SUM(G85-G35)</f>
        <v>0</v>
      </c>
      <c r="Q86" s="60"/>
      <c r="R86" s="60">
        <f>SUM(I85-I35)</f>
        <v>0</v>
      </c>
    </row>
    <row r="87" spans="1:18" ht="24" customHeight="1">
      <c r="B87" s="33"/>
      <c r="C87" s="33"/>
      <c r="E87" s="33"/>
      <c r="F87" s="43"/>
      <c r="G87" s="33"/>
      <c r="I87" s="33"/>
    </row>
    <row r="88" spans="1:18" ht="24" customHeight="1">
      <c r="B88" s="33"/>
      <c r="C88" s="33"/>
      <c r="E88" s="33"/>
      <c r="F88" s="43"/>
      <c r="G88" s="33"/>
      <c r="I88" s="33"/>
    </row>
    <row r="89" spans="1:18" ht="24" customHeight="1">
      <c r="B89" s="34"/>
      <c r="C89" s="5"/>
      <c r="E89" s="16"/>
      <c r="F89" s="43"/>
      <c r="G89" s="16"/>
      <c r="I89" s="16"/>
    </row>
    <row r="90" spans="1:18" ht="24" customHeight="1">
      <c r="A90" s="52"/>
      <c r="B90" s="33"/>
      <c r="C90" s="33"/>
      <c r="E90" s="33"/>
      <c r="F90" s="43"/>
      <c r="G90" s="33"/>
      <c r="I90" s="33"/>
    </row>
    <row r="91" spans="1:18" ht="24" customHeight="1">
      <c r="B91" s="33"/>
      <c r="C91" s="33"/>
      <c r="E91" s="33"/>
      <c r="F91" s="43"/>
      <c r="G91" s="33"/>
      <c r="I91" s="33"/>
    </row>
    <row r="92" spans="1:18" ht="24" customHeight="1">
      <c r="B92" s="53" t="s">
        <v>18</v>
      </c>
      <c r="C92" s="16"/>
      <c r="E92" s="16"/>
      <c r="F92" s="43"/>
      <c r="G92" s="16"/>
      <c r="I92" s="16"/>
    </row>
    <row r="93" spans="1:18" ht="24" customHeight="1">
      <c r="A93" s="52"/>
      <c r="B93" s="33"/>
      <c r="C93" s="33"/>
      <c r="E93" s="33"/>
      <c r="F93" s="43"/>
      <c r="G93" s="33"/>
      <c r="I93" s="33"/>
    </row>
    <row r="94" spans="1:18" ht="24" customHeight="1">
      <c r="B94" s="33"/>
      <c r="C94" s="33"/>
      <c r="E94" s="33"/>
      <c r="F94" s="43"/>
      <c r="G94" s="33"/>
      <c r="I94" s="33"/>
    </row>
  </sheetData>
  <mergeCells count="9">
    <mergeCell ref="C70:I70"/>
    <mergeCell ref="C4:E4"/>
    <mergeCell ref="G4:I4"/>
    <mergeCell ref="G39:I39"/>
    <mergeCell ref="G67:I67"/>
    <mergeCell ref="C39:E39"/>
    <mergeCell ref="C67:E67"/>
    <mergeCell ref="C8:I8"/>
    <mergeCell ref="C43:I43"/>
  </mergeCells>
  <pageMargins left="0.74803149606299213" right="0.23622047244094491" top="0.6692913385826772" bottom="0.74803149606299213" header="0.31496062992125984" footer="0.31496062992125984"/>
  <pageSetup paperSize="9" scale="79" firstPageNumber="2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2" manualBreakCount="2">
    <brk id="35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</sheetPr>
  <dimension ref="A1:O52"/>
  <sheetViews>
    <sheetView showGridLines="0" topLeftCell="A34" zoomScale="80" zoomScaleNormal="80" workbookViewId="0">
      <selection activeCell="L11" sqref="L11"/>
    </sheetView>
  </sheetViews>
  <sheetFormatPr defaultColWidth="10.5546875" defaultRowHeight="24" customHeight="1"/>
  <cols>
    <col min="1" max="1" width="51.109375" style="16" customWidth="1"/>
    <col min="2" max="2" width="6.109375" style="67" customWidth="1"/>
    <col min="3" max="3" width="1.5546875" style="16" customWidth="1"/>
    <col min="4" max="4" width="14.109375" style="16" bestFit="1" customWidth="1"/>
    <col min="5" max="5" width="1.44140625" style="16" customWidth="1"/>
    <col min="6" max="6" width="13.5546875" style="16" customWidth="1"/>
    <col min="7" max="7" width="1.44140625" style="16" customWidth="1"/>
    <col min="8" max="8" width="14.109375" style="16" bestFit="1" customWidth="1"/>
    <col min="9" max="9" width="1.5546875" style="16" customWidth="1"/>
    <col min="10" max="10" width="13.77734375" style="16" bestFit="1" customWidth="1"/>
    <col min="11" max="11" width="1" style="16" customWidth="1"/>
    <col min="12" max="16384" width="10.5546875" style="16"/>
  </cols>
  <sheetData>
    <row r="1" spans="1:15" ht="24" customHeight="1">
      <c r="A1" s="23" t="s">
        <v>107</v>
      </c>
      <c r="C1" s="25"/>
      <c r="D1" s="25"/>
      <c r="E1" s="25"/>
      <c r="F1" s="25"/>
      <c r="G1" s="25"/>
      <c r="H1" s="25"/>
      <c r="I1" s="68"/>
    </row>
    <row r="2" spans="1:15" ht="24" customHeight="1">
      <c r="A2" s="32" t="s">
        <v>43</v>
      </c>
      <c r="B2" s="69"/>
      <c r="C2" s="32"/>
      <c r="D2" s="32"/>
      <c r="E2" s="32"/>
      <c r="F2" s="32"/>
      <c r="G2" s="32"/>
      <c r="H2" s="32"/>
      <c r="I2" s="68"/>
    </row>
    <row r="3" spans="1:15" ht="24" customHeight="1">
      <c r="A3" s="32" t="s">
        <v>184</v>
      </c>
      <c r="B3" s="69"/>
      <c r="C3" s="32"/>
      <c r="D3" s="32"/>
      <c r="E3" s="32"/>
      <c r="F3" s="32"/>
      <c r="G3" s="32"/>
      <c r="H3" s="32"/>
      <c r="I3" s="68"/>
    </row>
    <row r="4" spans="1:15" ht="24" customHeight="1">
      <c r="B4" s="28" t="s">
        <v>21</v>
      </c>
      <c r="C4" s="66"/>
      <c r="D4" s="212" t="s">
        <v>19</v>
      </c>
      <c r="E4" s="212"/>
      <c r="F4" s="212"/>
      <c r="G4" s="66"/>
      <c r="H4" s="212" t="s">
        <v>20</v>
      </c>
      <c r="I4" s="212"/>
      <c r="J4" s="212"/>
    </row>
    <row r="5" spans="1:15" ht="24" customHeight="1">
      <c r="A5" s="143"/>
      <c r="B5" s="28"/>
      <c r="C5" s="70"/>
      <c r="D5" s="183">
        <v>2021</v>
      </c>
      <c r="E5" s="144"/>
      <c r="F5" s="183">
        <v>2020</v>
      </c>
      <c r="G5" s="144"/>
      <c r="H5" s="183">
        <v>2021</v>
      </c>
      <c r="I5" s="144"/>
      <c r="J5" s="183">
        <v>2020</v>
      </c>
    </row>
    <row r="6" spans="1:15" ht="24" customHeight="1">
      <c r="A6" s="25" t="s">
        <v>192</v>
      </c>
      <c r="B6" s="71"/>
      <c r="C6" s="70"/>
      <c r="D6" s="214" t="s">
        <v>195</v>
      </c>
      <c r="E6" s="214"/>
      <c r="F6" s="214"/>
      <c r="G6" s="214"/>
      <c r="H6" s="214"/>
      <c r="I6" s="214"/>
      <c r="J6" s="214"/>
    </row>
    <row r="7" spans="1:15" ht="24" customHeight="1">
      <c r="A7" s="24" t="s">
        <v>44</v>
      </c>
    </row>
    <row r="8" spans="1:15" ht="24" customHeight="1">
      <c r="A8" s="16" t="s">
        <v>45</v>
      </c>
      <c r="C8" s="5"/>
      <c r="D8" s="156">
        <v>679371</v>
      </c>
      <c r="E8" s="5"/>
      <c r="F8" s="156">
        <v>653414</v>
      </c>
      <c r="G8" s="74"/>
      <c r="H8" s="156">
        <v>560277</v>
      </c>
      <c r="I8" s="74"/>
      <c r="J8" s="156">
        <v>520131</v>
      </c>
      <c r="K8" s="74"/>
    </row>
    <row r="9" spans="1:15" ht="24" customHeight="1">
      <c r="A9" s="16" t="s">
        <v>46</v>
      </c>
      <c r="C9" s="5"/>
      <c r="D9" s="156">
        <v>13494</v>
      </c>
      <c r="E9" s="9"/>
      <c r="F9" s="156">
        <v>11219</v>
      </c>
      <c r="G9" s="131"/>
      <c r="H9" s="156">
        <v>19440</v>
      </c>
      <c r="I9" s="131"/>
      <c r="J9" s="156">
        <v>10253</v>
      </c>
      <c r="K9" s="74"/>
    </row>
    <row r="10" spans="1:15" ht="24" customHeight="1">
      <c r="A10" s="16" t="s">
        <v>178</v>
      </c>
      <c r="C10" s="5"/>
      <c r="D10" s="156">
        <v>40870</v>
      </c>
      <c r="E10" s="9"/>
      <c r="F10" s="156">
        <v>28461</v>
      </c>
      <c r="G10" s="131"/>
      <c r="H10" s="156">
        <v>43858</v>
      </c>
      <c r="I10" s="131"/>
      <c r="J10" s="156">
        <v>38082</v>
      </c>
      <c r="K10" s="74"/>
    </row>
    <row r="11" spans="1:15" ht="24" customHeight="1">
      <c r="A11" s="25" t="s">
        <v>47</v>
      </c>
      <c r="C11" s="5"/>
      <c r="D11" s="75">
        <f>SUM(D8:D10)</f>
        <v>733735</v>
      </c>
      <c r="E11" s="3"/>
      <c r="F11" s="75">
        <f>SUM(F8:F10)</f>
        <v>693094</v>
      </c>
      <c r="G11" s="25"/>
      <c r="H11" s="75">
        <f>SUM(H8:H10)</f>
        <v>623575</v>
      </c>
      <c r="I11" s="25"/>
      <c r="J11" s="75">
        <f>SUM(J8:J10)</f>
        <v>568466</v>
      </c>
    </row>
    <row r="12" spans="1:15" ht="24" customHeight="1">
      <c r="A12" s="25"/>
      <c r="C12" s="5"/>
      <c r="D12" s="11"/>
      <c r="E12" s="3"/>
      <c r="F12" s="11"/>
      <c r="G12" s="25"/>
      <c r="H12" s="11"/>
      <c r="I12" s="25"/>
      <c r="J12" s="11"/>
      <c r="N12" s="5"/>
    </row>
    <row r="13" spans="1:15" ht="24" customHeight="1">
      <c r="A13" s="24" t="s">
        <v>48</v>
      </c>
      <c r="C13" s="5"/>
      <c r="D13" s="73"/>
      <c r="E13" s="5"/>
      <c r="F13" s="73"/>
      <c r="H13" s="73"/>
      <c r="J13" s="73"/>
    </row>
    <row r="14" spans="1:15" ht="24" customHeight="1">
      <c r="A14" s="16" t="s">
        <v>49</v>
      </c>
      <c r="C14" s="5"/>
      <c r="D14" s="62">
        <v>388566</v>
      </c>
      <c r="E14" s="5"/>
      <c r="F14" s="132">
        <v>426078</v>
      </c>
      <c r="H14" s="132">
        <v>331541</v>
      </c>
      <c r="J14" s="132">
        <v>338437</v>
      </c>
      <c r="N14" s="5"/>
      <c r="O14" s="5"/>
    </row>
    <row r="15" spans="1:15" ht="24" customHeight="1">
      <c r="A15" s="16" t="s">
        <v>153</v>
      </c>
      <c r="C15" s="5"/>
      <c r="D15" s="62">
        <v>182717</v>
      </c>
      <c r="E15" s="5"/>
      <c r="F15" s="132">
        <v>135987</v>
      </c>
      <c r="H15" s="132">
        <v>126299</v>
      </c>
      <c r="J15" s="132">
        <v>103387</v>
      </c>
    </row>
    <row r="16" spans="1:15" ht="24" customHeight="1">
      <c r="A16" s="16" t="s">
        <v>50</v>
      </c>
      <c r="C16" s="5"/>
      <c r="D16" s="62">
        <v>81628</v>
      </c>
      <c r="E16" s="5"/>
      <c r="F16" s="132">
        <v>62210</v>
      </c>
      <c r="H16" s="132">
        <v>60579</v>
      </c>
      <c r="J16" s="132">
        <v>46914</v>
      </c>
    </row>
    <row r="17" spans="1:10" ht="24" customHeight="1">
      <c r="A17" s="25" t="s">
        <v>51</v>
      </c>
      <c r="C17" s="5"/>
      <c r="D17" s="75">
        <f>SUM(D14:D16)</f>
        <v>652911</v>
      </c>
      <c r="E17" s="3"/>
      <c r="F17" s="75">
        <f>SUM(F14:F16)</f>
        <v>624275</v>
      </c>
      <c r="G17" s="25"/>
      <c r="H17" s="75">
        <f>SUM(H14:H16)</f>
        <v>518419</v>
      </c>
      <c r="I17" s="25"/>
      <c r="J17" s="75">
        <f>SUM(J14:J16)</f>
        <v>488738</v>
      </c>
    </row>
    <row r="18" spans="1:10" ht="24" customHeight="1">
      <c r="A18" s="25" t="s">
        <v>197</v>
      </c>
      <c r="C18" s="5"/>
      <c r="D18" s="12">
        <f>D11-D17</f>
        <v>80824</v>
      </c>
      <c r="E18" s="3"/>
      <c r="F18" s="12">
        <f>F11-F17</f>
        <v>68819</v>
      </c>
      <c r="G18" s="25"/>
      <c r="H18" s="12">
        <f>H11-H17</f>
        <v>105156</v>
      </c>
      <c r="I18" s="25"/>
      <c r="J18" s="12">
        <f>J11-J17</f>
        <v>79728</v>
      </c>
    </row>
    <row r="19" spans="1:10" ht="24" customHeight="1">
      <c r="A19" s="16" t="s">
        <v>204</v>
      </c>
      <c r="B19" s="28">
        <v>8.1999999999999993</v>
      </c>
      <c r="C19" s="5"/>
      <c r="D19" s="64">
        <v>1708</v>
      </c>
      <c r="E19" s="5"/>
      <c r="F19" s="150">
        <v>3003</v>
      </c>
      <c r="H19" s="73">
        <v>0</v>
      </c>
      <c r="J19" s="73">
        <v>0</v>
      </c>
    </row>
    <row r="20" spans="1:10" ht="24" customHeight="1">
      <c r="A20" s="16" t="s">
        <v>52</v>
      </c>
      <c r="C20" s="5"/>
      <c r="D20" s="64">
        <v>-23550</v>
      </c>
      <c r="E20" s="5"/>
      <c r="F20" s="133">
        <v>-28198</v>
      </c>
      <c r="H20" s="132">
        <v>-20208</v>
      </c>
      <c r="J20" s="132">
        <v>-16624</v>
      </c>
    </row>
    <row r="21" spans="1:10" ht="24" customHeight="1">
      <c r="A21" s="25" t="s">
        <v>198</v>
      </c>
      <c r="C21" s="5"/>
      <c r="D21" s="76">
        <f>SUM(D18:D20)</f>
        <v>58982</v>
      </c>
      <c r="E21" s="3"/>
      <c r="F21" s="76">
        <f>SUM(F18:F20)</f>
        <v>43624</v>
      </c>
      <c r="G21" s="25"/>
      <c r="H21" s="76">
        <f>SUM(H18:H20)</f>
        <v>84948</v>
      </c>
      <c r="I21" s="25"/>
      <c r="J21" s="76">
        <f>SUM(J18:J20)</f>
        <v>63104</v>
      </c>
    </row>
    <row r="22" spans="1:10" ht="24" customHeight="1">
      <c r="A22" s="16" t="s">
        <v>199</v>
      </c>
      <c r="B22" s="28">
        <v>17</v>
      </c>
      <c r="C22" s="5"/>
      <c r="D22" s="64">
        <v>-4172</v>
      </c>
      <c r="E22" s="64"/>
      <c r="F22" s="64">
        <v>-11855</v>
      </c>
      <c r="G22" s="64"/>
      <c r="H22" s="64">
        <v>-8648</v>
      </c>
      <c r="J22" s="132">
        <v>-6308</v>
      </c>
    </row>
    <row r="23" spans="1:10" ht="24" customHeight="1" thickBot="1">
      <c r="A23" s="25" t="s">
        <v>182</v>
      </c>
      <c r="C23" s="5"/>
      <c r="D23" s="10">
        <f>SUM(D21:D22)</f>
        <v>54810</v>
      </c>
      <c r="E23" s="3"/>
      <c r="F23" s="10">
        <f>SUM(F21:F22)</f>
        <v>31769</v>
      </c>
      <c r="G23" s="25"/>
      <c r="H23" s="10">
        <f>SUM(H21:H22)</f>
        <v>76300</v>
      </c>
      <c r="I23" s="25"/>
      <c r="J23" s="10">
        <f>SUM(J21:J22)</f>
        <v>56796</v>
      </c>
    </row>
    <row r="24" spans="1:10" ht="24" customHeight="1" thickTop="1">
      <c r="A24" s="25"/>
      <c r="C24" s="5"/>
      <c r="D24" s="73"/>
      <c r="E24" s="5"/>
      <c r="F24" s="73"/>
      <c r="H24" s="73"/>
      <c r="J24" s="73"/>
    </row>
    <row r="25" spans="1:10" ht="24" customHeight="1">
      <c r="A25" s="77" t="s">
        <v>65</v>
      </c>
      <c r="C25" s="5"/>
      <c r="D25" s="73"/>
      <c r="E25" s="5"/>
      <c r="F25" s="73"/>
      <c r="H25" s="73"/>
      <c r="J25" s="73"/>
    </row>
    <row r="26" spans="1:10" ht="24" customHeight="1">
      <c r="A26" s="24" t="s">
        <v>114</v>
      </c>
      <c r="C26" s="5"/>
      <c r="D26" s="73"/>
      <c r="E26" s="5"/>
      <c r="F26" s="73"/>
      <c r="H26" s="73"/>
      <c r="J26" s="73"/>
    </row>
    <row r="27" spans="1:10" ht="24" customHeight="1">
      <c r="A27" s="78" t="s">
        <v>53</v>
      </c>
      <c r="C27" s="5"/>
      <c r="D27" s="63"/>
      <c r="E27" s="9"/>
      <c r="F27" s="63"/>
      <c r="G27" s="72"/>
      <c r="H27" s="63"/>
      <c r="I27" s="72"/>
      <c r="J27" s="63"/>
    </row>
    <row r="28" spans="1:10" ht="24" customHeight="1">
      <c r="A28" s="78" t="s">
        <v>54</v>
      </c>
      <c r="C28" s="5"/>
      <c r="D28" s="132">
        <v>16406</v>
      </c>
      <c r="E28" s="5"/>
      <c r="F28" s="132">
        <v>20260</v>
      </c>
      <c r="H28" s="73">
        <v>0</v>
      </c>
      <c r="J28" s="73">
        <v>0</v>
      </c>
    </row>
    <row r="29" spans="1:10" ht="24" customHeight="1">
      <c r="A29" s="79" t="s">
        <v>193</v>
      </c>
      <c r="C29" s="5"/>
      <c r="D29" s="75">
        <f>+D28</f>
        <v>16406</v>
      </c>
      <c r="E29" s="3"/>
      <c r="F29" s="75">
        <f>+F28</f>
        <v>20260</v>
      </c>
      <c r="G29" s="25"/>
      <c r="H29" s="75">
        <f>+H28</f>
        <v>0</v>
      </c>
      <c r="I29" s="25"/>
      <c r="J29" s="75">
        <f>+J28</f>
        <v>0</v>
      </c>
    </row>
    <row r="30" spans="1:10" ht="24" customHeight="1">
      <c r="A30" s="79"/>
      <c r="C30" s="5"/>
      <c r="D30" s="12"/>
      <c r="E30" s="3"/>
      <c r="F30" s="12"/>
      <c r="G30" s="25"/>
      <c r="H30" s="12"/>
      <c r="I30" s="25"/>
      <c r="J30" s="12"/>
    </row>
    <row r="31" spans="1:10" ht="24" customHeight="1" thickBot="1">
      <c r="A31" s="79" t="s">
        <v>194</v>
      </c>
      <c r="D31" s="80">
        <f>D23+D29</f>
        <v>71216</v>
      </c>
      <c r="E31" s="25"/>
      <c r="F31" s="80">
        <f>+F23+F29</f>
        <v>52029</v>
      </c>
      <c r="G31" s="25"/>
      <c r="H31" s="80">
        <f>+H23+H29</f>
        <v>76300</v>
      </c>
      <c r="I31" s="25"/>
      <c r="J31" s="80">
        <f>+J23+J29</f>
        <v>56796</v>
      </c>
    </row>
    <row r="32" spans="1:10" ht="24" customHeight="1" thickTop="1">
      <c r="A32" s="81"/>
    </row>
    <row r="33" spans="1:13" ht="24" customHeight="1">
      <c r="A33" s="23" t="s">
        <v>107</v>
      </c>
      <c r="C33" s="25"/>
      <c r="D33" s="25"/>
      <c r="E33" s="25"/>
      <c r="F33" s="25"/>
      <c r="G33" s="25"/>
      <c r="H33" s="25"/>
      <c r="I33" s="68"/>
      <c r="M33" s="5"/>
    </row>
    <row r="34" spans="1:13" ht="24" customHeight="1">
      <c r="A34" s="32" t="s">
        <v>80</v>
      </c>
      <c r="B34" s="69"/>
      <c r="C34" s="32"/>
      <c r="D34" s="32"/>
      <c r="E34" s="32"/>
      <c r="F34" s="32"/>
      <c r="G34" s="32"/>
      <c r="H34" s="32"/>
      <c r="I34" s="68"/>
    </row>
    <row r="35" spans="1:13" ht="24" customHeight="1">
      <c r="A35" s="32" t="s">
        <v>184</v>
      </c>
      <c r="B35" s="69"/>
      <c r="C35" s="32"/>
      <c r="D35" s="32"/>
      <c r="E35" s="32"/>
      <c r="F35" s="32"/>
      <c r="G35" s="32"/>
      <c r="H35" s="32"/>
      <c r="I35" s="68"/>
    </row>
    <row r="36" spans="1:13" ht="24" customHeight="1">
      <c r="A36" s="66"/>
      <c r="B36" s="16"/>
      <c r="C36" s="66"/>
      <c r="D36" s="212" t="s">
        <v>19</v>
      </c>
      <c r="E36" s="212"/>
      <c r="F36" s="212"/>
      <c r="G36" s="66"/>
      <c r="H36" s="212" t="s">
        <v>20</v>
      </c>
      <c r="I36" s="212"/>
      <c r="J36" s="212"/>
    </row>
    <row r="37" spans="1:13" ht="24" customHeight="1">
      <c r="A37" s="143"/>
      <c r="B37" s="28" t="s">
        <v>21</v>
      </c>
      <c r="C37" s="70"/>
      <c r="D37" s="183">
        <v>2021</v>
      </c>
      <c r="E37" s="144"/>
      <c r="F37" s="183">
        <v>2020</v>
      </c>
      <c r="G37" s="144"/>
      <c r="H37" s="183">
        <v>2021</v>
      </c>
      <c r="I37" s="144"/>
      <c r="J37" s="183">
        <v>2020</v>
      </c>
    </row>
    <row r="38" spans="1:13" ht="24" customHeight="1">
      <c r="A38" s="66"/>
      <c r="B38" s="71"/>
      <c r="C38" s="70"/>
      <c r="D38" s="214" t="s">
        <v>195</v>
      </c>
      <c r="E38" s="214"/>
      <c r="F38" s="214"/>
      <c r="G38" s="214"/>
      <c r="H38" s="214"/>
      <c r="I38" s="214"/>
      <c r="J38" s="214"/>
    </row>
    <row r="39" spans="1:13" ht="24" customHeight="1">
      <c r="A39" s="24" t="s">
        <v>151</v>
      </c>
    </row>
    <row r="40" spans="1:13" ht="24" customHeight="1" thickBot="1">
      <c r="A40" s="16" t="s">
        <v>55</v>
      </c>
      <c r="D40" s="5">
        <f>D42-D41</f>
        <v>57000</v>
      </c>
      <c r="F40" s="5">
        <f>+F42-F41</f>
        <v>37959</v>
      </c>
      <c r="H40" s="82">
        <f>H23</f>
        <v>76300</v>
      </c>
      <c r="J40" s="82">
        <f>J23</f>
        <v>56796</v>
      </c>
    </row>
    <row r="41" spans="1:13" ht="24" customHeight="1" thickTop="1">
      <c r="A41" s="16" t="s">
        <v>39</v>
      </c>
      <c r="D41" s="5">
        <v>-2190</v>
      </c>
      <c r="F41" s="134">
        <v>-6190</v>
      </c>
    </row>
    <row r="42" spans="1:13" ht="24" customHeight="1" thickBot="1">
      <c r="A42" s="81"/>
      <c r="D42" s="108">
        <f>D23</f>
        <v>54810</v>
      </c>
      <c r="E42" s="25"/>
      <c r="F42" s="65">
        <f>F23</f>
        <v>31769</v>
      </c>
    </row>
    <row r="43" spans="1:13" ht="24" customHeight="1" thickTop="1">
      <c r="A43" s="81"/>
      <c r="D43" s="20"/>
      <c r="F43" s="20"/>
    </row>
    <row r="44" spans="1:13" ht="24" customHeight="1">
      <c r="A44" s="24" t="s">
        <v>103</v>
      </c>
      <c r="B44" s="83"/>
      <c r="C44" s="84"/>
      <c r="D44" s="135"/>
      <c r="E44" s="136"/>
      <c r="F44" s="135"/>
      <c r="G44" s="137"/>
      <c r="H44" s="136"/>
      <c r="I44" s="137"/>
      <c r="J44" s="136"/>
    </row>
    <row r="45" spans="1:13" ht="24" customHeight="1" thickBot="1">
      <c r="A45" s="16" t="s">
        <v>55</v>
      </c>
      <c r="B45" s="83"/>
      <c r="C45" s="84"/>
      <c r="D45" s="5">
        <v>71561</v>
      </c>
      <c r="E45" s="136"/>
      <c r="F45" s="5">
        <f>'Consolidated_31.03.2021'!U19</f>
        <v>54908</v>
      </c>
      <c r="H45" s="82">
        <f>H31</f>
        <v>76300</v>
      </c>
      <c r="J45" s="82">
        <f>J31</f>
        <v>56796</v>
      </c>
    </row>
    <row r="46" spans="1:13" ht="24" customHeight="1" thickTop="1">
      <c r="A46" s="16" t="s">
        <v>39</v>
      </c>
      <c r="B46" s="83"/>
      <c r="C46" s="84"/>
      <c r="D46" s="5">
        <v>-345</v>
      </c>
      <c r="E46" s="136"/>
      <c r="F46" s="134">
        <v>-2879</v>
      </c>
    </row>
    <row r="47" spans="1:13" ht="24" customHeight="1" thickBot="1">
      <c r="A47" s="87"/>
      <c r="B47" s="83"/>
      <c r="C47" s="84"/>
      <c r="D47" s="108">
        <f>D45+D46</f>
        <v>71216</v>
      </c>
      <c r="E47" s="88"/>
      <c r="F47" s="65">
        <f>F45+F46</f>
        <v>52029</v>
      </c>
    </row>
    <row r="48" spans="1:13" ht="24" customHeight="1" thickTop="1">
      <c r="A48" s="81"/>
      <c r="D48" s="20"/>
      <c r="F48" s="20"/>
    </row>
    <row r="49" spans="1:10" ht="24" customHeight="1">
      <c r="A49" s="24" t="s">
        <v>200</v>
      </c>
      <c r="B49" s="28">
        <v>18</v>
      </c>
    </row>
    <row r="50" spans="1:10" ht="24" customHeight="1">
      <c r="A50" s="16" t="s">
        <v>201</v>
      </c>
    </row>
    <row r="51" spans="1:10" ht="24" customHeight="1" thickBot="1">
      <c r="A51" s="25" t="s">
        <v>202</v>
      </c>
      <c r="D51" s="189">
        <f>D40/'BS_31.03.2021'!C75</f>
        <v>5.9374999999999997E-2</v>
      </c>
      <c r="E51" s="165"/>
      <c r="F51" s="189">
        <f>F40/'BS_31.03.2021'!E75</f>
        <v>3.9540625000000003E-2</v>
      </c>
      <c r="G51" s="165"/>
      <c r="H51" s="189">
        <f>H45/'BS_31.03.2021'!G75</f>
        <v>7.947916666666667E-2</v>
      </c>
      <c r="I51" s="113"/>
      <c r="J51" s="189">
        <f>J45/'BS_31.03.2021'!I75</f>
        <v>5.91625E-2</v>
      </c>
    </row>
    <row r="52" spans="1:10" ht="24" customHeight="1" thickTop="1">
      <c r="A52" s="81"/>
    </row>
  </sheetData>
  <mergeCells count="6">
    <mergeCell ref="D36:F36"/>
    <mergeCell ref="H36:J36"/>
    <mergeCell ref="D38:J38"/>
    <mergeCell ref="D4:F4"/>
    <mergeCell ref="H4:J4"/>
    <mergeCell ref="D6:J6"/>
  </mergeCells>
  <pageMargins left="0.74803149606299213" right="0.23622047244094491" top="0.6692913385826772" bottom="0.74803149606299213" header="0.31496062992125984" footer="0.35433070866141736"/>
  <pageSetup paperSize="9" scale="79" firstPageNumber="5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E29"/>
  <sheetViews>
    <sheetView showGridLines="0" view="pageBreakPreview" topLeftCell="A13" zoomScale="73" zoomScaleNormal="70" zoomScaleSheetLayoutView="73" workbookViewId="0">
      <selection activeCell="L11" sqref="L11"/>
    </sheetView>
  </sheetViews>
  <sheetFormatPr defaultColWidth="9.44140625" defaultRowHeight="23.25" customHeight="1"/>
  <cols>
    <col min="1" max="1" width="12.5546875" style="18" customWidth="1"/>
    <col min="2" max="2" width="9.5546875" style="18" customWidth="1"/>
    <col min="3" max="3" width="17.21875" style="18" customWidth="1"/>
    <col min="4" max="4" width="8.44140625" style="20" hidden="1" customWidth="1"/>
    <col min="5" max="5" width="16.109375" style="18" customWidth="1"/>
    <col min="6" max="6" width="0.77734375" style="18" customWidth="1"/>
    <col min="7" max="7" width="13.109375" style="18" customWidth="1"/>
    <col min="8" max="8" width="0.6640625" style="18" customWidth="1"/>
    <col min="9" max="9" width="14.109375" style="18" customWidth="1"/>
    <col min="10" max="10" width="0.77734375" style="18" customWidth="1"/>
    <col min="11" max="11" width="15.5546875" style="18" customWidth="1"/>
    <col min="12" max="12" width="0.77734375" style="18" customWidth="1"/>
    <col min="13" max="13" width="13.33203125" style="18" customWidth="1"/>
    <col min="14" max="14" width="0.77734375" style="18" customWidth="1"/>
    <col min="15" max="15" width="17.44140625" style="18" customWidth="1"/>
    <col min="16" max="16" width="0.6640625" style="18" customWidth="1"/>
    <col min="17" max="17" width="17.44140625" style="18" customWidth="1"/>
    <col min="18" max="18" width="0.77734375" style="18" customWidth="1"/>
    <col min="19" max="19" width="17.5546875" style="18" customWidth="1"/>
    <col min="20" max="20" width="0.77734375" style="18" customWidth="1"/>
    <col min="21" max="21" width="13.44140625" style="18" customWidth="1"/>
    <col min="22" max="22" width="0.5546875" style="18" customWidth="1"/>
    <col min="23" max="23" width="16.21875" style="18" customWidth="1"/>
    <col min="24" max="24" width="0.88671875" style="18" customWidth="1"/>
    <col min="25" max="25" width="13.77734375" style="18" customWidth="1"/>
    <col min="26" max="26" width="0.5546875" style="18" customWidth="1"/>
    <col min="27" max="16384" width="9.44140625" style="18"/>
  </cols>
  <sheetData>
    <row r="1" spans="1:25" s="115" customFormat="1" ht="23.25" customHeight="1">
      <c r="A1" s="23" t="s">
        <v>107</v>
      </c>
      <c r="B1" s="98"/>
      <c r="C1" s="98"/>
      <c r="D1" s="99"/>
      <c r="E1" s="98"/>
      <c r="F1" s="98"/>
      <c r="G1" s="98"/>
      <c r="H1" s="32"/>
      <c r="I1" s="32"/>
      <c r="J1" s="32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</row>
    <row r="2" spans="1:25" ht="23.25" customHeight="1">
      <c r="A2" s="32" t="s">
        <v>81</v>
      </c>
      <c r="B2" s="32"/>
      <c r="C2" s="32"/>
      <c r="D2" s="116"/>
      <c r="E2" s="32"/>
      <c r="F2" s="32"/>
      <c r="G2" s="32"/>
      <c r="H2" s="32"/>
      <c r="I2" s="32"/>
      <c r="J2" s="32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</row>
    <row r="3" spans="1:25" ht="23.25" customHeight="1">
      <c r="A3" s="190" t="s">
        <v>184</v>
      </c>
      <c r="B3" s="118"/>
      <c r="C3" s="118"/>
      <c r="D3" s="119"/>
      <c r="E3" s="118"/>
      <c r="F3" s="118"/>
      <c r="G3" s="118"/>
      <c r="H3" s="118"/>
      <c r="I3" s="118"/>
      <c r="J3" s="118"/>
      <c r="K3" s="118"/>
      <c r="L3" s="118"/>
      <c r="M3" s="118"/>
      <c r="N3" s="118"/>
      <c r="Y3" s="112"/>
    </row>
    <row r="4" spans="1:25" ht="23.25" customHeight="1">
      <c r="B4" s="118"/>
      <c r="C4" s="118"/>
      <c r="D4" s="119"/>
      <c r="E4" s="218" t="s">
        <v>19</v>
      </c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</row>
    <row r="5" spans="1:25" ht="23.25" customHeight="1">
      <c r="B5" s="118"/>
      <c r="C5" s="118"/>
      <c r="D5" s="119"/>
      <c r="E5" s="219" t="s">
        <v>38</v>
      </c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120"/>
      <c r="W5" s="120"/>
      <c r="X5" s="120"/>
      <c r="Y5" s="120"/>
    </row>
    <row r="6" spans="1:25" ht="23.25" customHeight="1">
      <c r="B6" s="118"/>
      <c r="C6" s="118"/>
      <c r="D6" s="119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220" t="s">
        <v>64</v>
      </c>
      <c r="P6" s="220"/>
      <c r="Q6" s="220"/>
      <c r="R6" s="220"/>
      <c r="S6" s="220"/>
      <c r="T6" s="164"/>
      <c r="U6" s="22"/>
      <c r="V6" s="22"/>
      <c r="W6" s="121"/>
      <c r="Y6" s="112"/>
    </row>
    <row r="7" spans="1:25" ht="23.25" customHeight="1">
      <c r="B7" s="118"/>
      <c r="C7" s="118"/>
      <c r="D7" s="119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221" t="s">
        <v>65</v>
      </c>
      <c r="P7" s="221"/>
      <c r="Q7" s="221"/>
      <c r="R7" s="221"/>
      <c r="S7" s="221"/>
      <c r="T7" s="164"/>
      <c r="U7" s="22"/>
      <c r="V7" s="22"/>
      <c r="W7" s="121"/>
      <c r="Y7" s="112"/>
    </row>
    <row r="8" spans="1:25" s="20" customFormat="1" ht="23.25" customHeight="1">
      <c r="K8" s="22"/>
      <c r="L8" s="22"/>
      <c r="M8" s="22"/>
      <c r="O8" s="22" t="s">
        <v>66</v>
      </c>
      <c r="P8" s="22"/>
      <c r="Q8" s="22"/>
      <c r="R8" s="22"/>
      <c r="S8" s="164"/>
      <c r="T8" s="164"/>
      <c r="U8" s="121" t="s">
        <v>70</v>
      </c>
      <c r="V8" s="121"/>
      <c r="W8" s="121" t="s">
        <v>74</v>
      </c>
      <c r="X8" s="118"/>
      <c r="Y8" s="112"/>
    </row>
    <row r="9" spans="1:25" s="20" customFormat="1" ht="23.25" customHeight="1">
      <c r="I9" s="20" t="s">
        <v>58</v>
      </c>
      <c r="K9" s="217" t="s">
        <v>34</v>
      </c>
      <c r="L9" s="217"/>
      <c r="M9" s="217"/>
      <c r="O9" s="22" t="s">
        <v>69</v>
      </c>
      <c r="P9" s="22"/>
      <c r="Q9" s="22" t="s">
        <v>111</v>
      </c>
      <c r="R9" s="22"/>
      <c r="S9" s="164" t="s">
        <v>165</v>
      </c>
      <c r="T9" s="164"/>
      <c r="U9" s="121" t="s">
        <v>71</v>
      </c>
      <c r="V9" s="121"/>
      <c r="W9" s="121" t="s">
        <v>75</v>
      </c>
    </row>
    <row r="10" spans="1:25" s="20" customFormat="1" ht="23.25" customHeight="1">
      <c r="E10" s="20" t="s">
        <v>56</v>
      </c>
      <c r="I10" s="20" t="s">
        <v>59</v>
      </c>
      <c r="K10" s="122" t="s">
        <v>61</v>
      </c>
      <c r="O10" s="22" t="s">
        <v>68</v>
      </c>
      <c r="P10" s="22"/>
      <c r="Q10" s="22" t="s">
        <v>113</v>
      </c>
      <c r="R10" s="22"/>
      <c r="S10" s="164" t="s">
        <v>166</v>
      </c>
      <c r="T10" s="164"/>
      <c r="U10" s="121" t="s">
        <v>72</v>
      </c>
      <c r="V10" s="121"/>
      <c r="W10" s="121" t="s">
        <v>76</v>
      </c>
    </row>
    <row r="11" spans="1:25" s="20" customFormat="1" ht="23.25" customHeight="1">
      <c r="D11" s="28"/>
      <c r="E11" s="123" t="s">
        <v>57</v>
      </c>
      <c r="G11" s="123" t="s">
        <v>106</v>
      </c>
      <c r="I11" s="123" t="s">
        <v>60</v>
      </c>
      <c r="K11" s="29" t="s">
        <v>62</v>
      </c>
      <c r="L11" s="124"/>
      <c r="M11" s="125" t="s">
        <v>63</v>
      </c>
      <c r="O11" s="123" t="s">
        <v>67</v>
      </c>
      <c r="Q11" s="126" t="s">
        <v>112</v>
      </c>
      <c r="R11" s="127"/>
      <c r="S11" s="123" t="s">
        <v>167</v>
      </c>
      <c r="T11" s="127"/>
      <c r="U11" s="126" t="s">
        <v>73</v>
      </c>
      <c r="V11" s="121"/>
      <c r="W11" s="126" t="s">
        <v>77</v>
      </c>
      <c r="Y11" s="123" t="s">
        <v>78</v>
      </c>
    </row>
    <row r="12" spans="1:25" s="20" customFormat="1" ht="23.25" customHeight="1">
      <c r="E12" s="215" t="s">
        <v>176</v>
      </c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</row>
    <row r="13" spans="1:25" ht="22.8" customHeight="1">
      <c r="A13" s="25" t="s">
        <v>147</v>
      </c>
      <c r="E13" s="2">
        <v>960000</v>
      </c>
      <c r="F13" s="2">
        <v>0</v>
      </c>
      <c r="G13" s="2">
        <v>736843</v>
      </c>
      <c r="H13" s="2">
        <v>0</v>
      </c>
      <c r="I13" s="2">
        <v>28997</v>
      </c>
      <c r="J13" s="2">
        <v>0</v>
      </c>
      <c r="K13" s="2">
        <v>65140</v>
      </c>
      <c r="L13" s="2">
        <v>0</v>
      </c>
      <c r="M13" s="2">
        <v>379897</v>
      </c>
      <c r="N13" s="2">
        <v>0</v>
      </c>
      <c r="O13" s="2">
        <v>-40912</v>
      </c>
      <c r="P13" s="2"/>
      <c r="Q13" s="2">
        <v>-3849</v>
      </c>
      <c r="R13" s="2"/>
      <c r="S13" s="2">
        <v>770</v>
      </c>
      <c r="T13" s="4"/>
      <c r="U13" s="197">
        <f t="shared" ref="U13" si="0">SUM(E13:S13)</f>
        <v>2126886</v>
      </c>
      <c r="V13" s="2"/>
      <c r="W13" s="198">
        <v>71754</v>
      </c>
      <c r="X13" s="3"/>
      <c r="Y13" s="2">
        <f>U13+W13</f>
        <v>2198640</v>
      </c>
    </row>
    <row r="14" spans="1:25" ht="23.25" customHeight="1">
      <c r="A14" s="16" t="s">
        <v>148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6"/>
      <c r="U14" s="1"/>
      <c r="V14" s="1"/>
      <c r="W14" s="170"/>
      <c r="X14" s="5"/>
      <c r="Y14" s="1"/>
    </row>
    <row r="15" spans="1:25" ht="23.25" customHeight="1">
      <c r="A15" s="16" t="s">
        <v>149</v>
      </c>
      <c r="E15" s="7">
        <v>0</v>
      </c>
      <c r="F15" s="1"/>
      <c r="G15" s="7">
        <v>0</v>
      </c>
      <c r="H15" s="1"/>
      <c r="I15" s="7">
        <v>0</v>
      </c>
      <c r="J15" s="1"/>
      <c r="K15" s="7">
        <v>0</v>
      </c>
      <c r="L15" s="1"/>
      <c r="M15" s="7">
        <v>0</v>
      </c>
      <c r="N15" s="1"/>
      <c r="O15" s="7">
        <v>-48</v>
      </c>
      <c r="P15" s="1"/>
      <c r="Q15" s="7">
        <v>0</v>
      </c>
      <c r="R15" s="1"/>
      <c r="S15" s="7">
        <v>0</v>
      </c>
      <c r="T15" s="6"/>
      <c r="U15" s="7">
        <f>SUM(E15:S15)</f>
        <v>-48</v>
      </c>
      <c r="V15" s="1"/>
      <c r="W15" s="163">
        <v>-15567</v>
      </c>
      <c r="X15" s="5"/>
      <c r="Y15" s="7">
        <f>+U15+W15</f>
        <v>-15615</v>
      </c>
    </row>
    <row r="16" spans="1:25" s="17" customFormat="1" ht="23.25" customHeight="1">
      <c r="A16" s="25" t="s">
        <v>171</v>
      </c>
      <c r="D16" s="21"/>
      <c r="E16" s="2">
        <f>SUM(E13:E15)</f>
        <v>960000</v>
      </c>
      <c r="F16" s="2"/>
      <c r="G16" s="2">
        <f>SUM(G13:G15)</f>
        <v>736843</v>
      </c>
      <c r="H16" s="2"/>
      <c r="I16" s="2">
        <f>SUM(I13:I15)</f>
        <v>28997</v>
      </c>
      <c r="J16" s="2"/>
      <c r="K16" s="2">
        <f>SUM(K13:K15)</f>
        <v>65140</v>
      </c>
      <c r="L16" s="2"/>
      <c r="M16" s="2">
        <f>SUM(M13:M15)</f>
        <v>379897</v>
      </c>
      <c r="N16" s="2"/>
      <c r="O16" s="2">
        <f>SUM(O13:O15)</f>
        <v>-40960</v>
      </c>
      <c r="P16" s="2"/>
      <c r="Q16" s="2">
        <f>SUM(Q13:Q15)</f>
        <v>-3849</v>
      </c>
      <c r="R16" s="2"/>
      <c r="S16" s="2">
        <f>SUM(S13:S15)</f>
        <v>770</v>
      </c>
      <c r="T16" s="4"/>
      <c r="U16" s="2">
        <f>SUM(U13:U15)</f>
        <v>2126838</v>
      </c>
      <c r="V16" s="2"/>
      <c r="W16" s="198">
        <f>SUM(W13:W15)</f>
        <v>56187</v>
      </c>
      <c r="X16" s="3"/>
      <c r="Y16" s="2">
        <f>SUM(Y13:Y15)</f>
        <v>2183025</v>
      </c>
    </row>
    <row r="17" spans="1:31" ht="23.25" customHeight="1">
      <c r="A17" s="16" t="s">
        <v>182</v>
      </c>
      <c r="E17" s="1">
        <v>0</v>
      </c>
      <c r="F17" s="1"/>
      <c r="G17" s="1">
        <v>0</v>
      </c>
      <c r="H17" s="1"/>
      <c r="I17" s="1">
        <v>0</v>
      </c>
      <c r="J17" s="5"/>
      <c r="K17" s="1">
        <v>0</v>
      </c>
      <c r="L17" s="5"/>
      <c r="M17" s="1">
        <f>'PL_31.03.2021'!F40</f>
        <v>37959</v>
      </c>
      <c r="N17" s="5"/>
      <c r="O17" s="1">
        <v>0</v>
      </c>
      <c r="P17" s="6"/>
      <c r="Q17" s="1">
        <v>0</v>
      </c>
      <c r="R17" s="6"/>
      <c r="S17" s="6">
        <v>0</v>
      </c>
      <c r="T17" s="6"/>
      <c r="U17" s="1">
        <f t="shared" ref="U17:U18" si="1">SUM(E17:S17)</f>
        <v>37959</v>
      </c>
      <c r="V17" s="1"/>
      <c r="W17" s="1">
        <f>'PL_31.03.2021'!F41</f>
        <v>-6190</v>
      </c>
      <c r="X17" s="5"/>
      <c r="Y17" s="1">
        <f>U17+W17</f>
        <v>31769</v>
      </c>
    </row>
    <row r="18" spans="1:31" ht="22.8" customHeight="1">
      <c r="A18" s="16" t="s">
        <v>193</v>
      </c>
      <c r="E18" s="7">
        <v>0</v>
      </c>
      <c r="F18" s="1"/>
      <c r="G18" s="7">
        <v>0</v>
      </c>
      <c r="H18" s="1"/>
      <c r="I18" s="7">
        <v>0</v>
      </c>
      <c r="J18" s="5"/>
      <c r="K18" s="7">
        <v>0</v>
      </c>
      <c r="L18" s="5"/>
      <c r="M18" s="7">
        <v>0</v>
      </c>
      <c r="N18" s="5"/>
      <c r="O18" s="7">
        <f>'PL_31.03.2021'!F28-'PL_31.03.2021'!F46+'PL_31.03.2021'!F41</f>
        <v>16949</v>
      </c>
      <c r="P18" s="6"/>
      <c r="Q18" s="1">
        <v>0</v>
      </c>
      <c r="R18" s="6"/>
      <c r="S18" s="7">
        <v>0</v>
      </c>
      <c r="T18" s="6"/>
      <c r="U18" s="7">
        <f t="shared" si="1"/>
        <v>16949</v>
      </c>
      <c r="V18" s="1"/>
      <c r="W18" s="7">
        <f>'PL_31.03.2021'!F46-'PL_31.03.2021'!F41</f>
        <v>3311</v>
      </c>
      <c r="X18" s="5"/>
      <c r="Y18" s="7">
        <f>U18+W18</f>
        <v>20260</v>
      </c>
      <c r="AA18" s="18">
        <f>Y18-'PL_31.03.2021'!F29</f>
        <v>0</v>
      </c>
    </row>
    <row r="19" spans="1:31" ht="23.25" customHeight="1">
      <c r="A19" s="16" t="s">
        <v>194</v>
      </c>
      <c r="E19" s="2">
        <f>SUM(E17:E18)</f>
        <v>0</v>
      </c>
      <c r="F19" s="1"/>
      <c r="G19" s="1">
        <f>SUM(G17:G18)</f>
        <v>0</v>
      </c>
      <c r="H19" s="1"/>
      <c r="I19" s="1">
        <f>SUM(I17:I18)</f>
        <v>0</v>
      </c>
      <c r="J19" s="5"/>
      <c r="K19" s="1">
        <f>SUM(K17:K18)</f>
        <v>0</v>
      </c>
      <c r="L19" s="5"/>
      <c r="M19" s="1">
        <f>SUM(M17:M18)</f>
        <v>37959</v>
      </c>
      <c r="N19" s="5"/>
      <c r="O19" s="1">
        <f>SUM(O17:O18)</f>
        <v>16949</v>
      </c>
      <c r="P19" s="6"/>
      <c r="Q19" s="8">
        <f>SUM(Q17:Q18)</f>
        <v>0</v>
      </c>
      <c r="R19" s="6"/>
      <c r="S19" s="8">
        <f>SUM(S17:S18)</f>
        <v>0</v>
      </c>
      <c r="T19" s="6"/>
      <c r="U19" s="1">
        <f>SUM(U17:U18)</f>
        <v>54908</v>
      </c>
      <c r="V19" s="1"/>
      <c r="W19" s="1">
        <f>SUM(W17:W18)</f>
        <v>-2879</v>
      </c>
      <c r="X19" s="5"/>
      <c r="Y19" s="1">
        <f>SUM(Y17:Z18)</f>
        <v>52029</v>
      </c>
    </row>
    <row r="20" spans="1:31" ht="23.25" hidden="1" customHeight="1">
      <c r="A20" s="16" t="s">
        <v>150</v>
      </c>
      <c r="D20" s="128">
        <v>27</v>
      </c>
      <c r="E20" s="1">
        <v>0</v>
      </c>
      <c r="F20" s="1"/>
      <c r="G20" s="1">
        <v>0</v>
      </c>
      <c r="H20" s="1"/>
      <c r="I20" s="1">
        <v>0</v>
      </c>
      <c r="J20" s="5"/>
      <c r="K20" s="1">
        <v>0</v>
      </c>
      <c r="L20" s="5"/>
      <c r="M20" s="1"/>
      <c r="N20" s="9"/>
      <c r="O20" s="1">
        <v>0</v>
      </c>
      <c r="P20" s="6"/>
      <c r="Q20" s="1">
        <v>0</v>
      </c>
      <c r="R20" s="6"/>
      <c r="S20" s="6">
        <v>0</v>
      </c>
      <c r="T20" s="6"/>
      <c r="U20" s="1">
        <f>SUM(E20:S20)</f>
        <v>0</v>
      </c>
      <c r="V20" s="1"/>
      <c r="W20" s="1">
        <v>0</v>
      </c>
      <c r="X20" s="5"/>
      <c r="Y20" s="1">
        <f>U20+W20</f>
        <v>0</v>
      </c>
    </row>
    <row r="21" spans="1:31" ht="23.25" customHeight="1" thickBot="1">
      <c r="A21" s="25" t="s">
        <v>183</v>
      </c>
      <c r="E21" s="10">
        <f>E16+E19</f>
        <v>960000</v>
      </c>
      <c r="F21" s="11">
        <f>F13+F19</f>
        <v>0</v>
      </c>
      <c r="G21" s="10">
        <f>G16+G19</f>
        <v>736843</v>
      </c>
      <c r="H21" s="11">
        <f>H13+H19</f>
        <v>0</v>
      </c>
      <c r="I21" s="10">
        <f>I16+I19</f>
        <v>28997</v>
      </c>
      <c r="J21" s="11">
        <f>J13+J19</f>
        <v>0</v>
      </c>
      <c r="K21" s="10">
        <f>K16+K19</f>
        <v>65140</v>
      </c>
      <c r="L21" s="11">
        <f>L13+L19</f>
        <v>0</v>
      </c>
      <c r="M21" s="10">
        <f>M16+M19</f>
        <v>417856</v>
      </c>
      <c r="N21" s="11">
        <f>N13+N19</f>
        <v>0</v>
      </c>
      <c r="O21" s="10">
        <f>O16+O19</f>
        <v>-24011</v>
      </c>
      <c r="P21" s="11">
        <f>P13+P19</f>
        <v>0</v>
      </c>
      <c r="Q21" s="10">
        <f>Q16+Q19</f>
        <v>-3849</v>
      </c>
      <c r="R21" s="11"/>
      <c r="S21" s="10">
        <f>S16+S19</f>
        <v>770</v>
      </c>
      <c r="T21" s="11"/>
      <c r="U21" s="10">
        <f>SUM(E21:S21)</f>
        <v>2181746</v>
      </c>
      <c r="V21" s="11">
        <f>V13+V19</f>
        <v>0</v>
      </c>
      <c r="W21" s="10">
        <f>SUM(W16,W19:W20)</f>
        <v>53308</v>
      </c>
      <c r="X21" s="12"/>
      <c r="Y21" s="10">
        <f>SUM(Y16,Y19:Y20)</f>
        <v>2235054</v>
      </c>
    </row>
    <row r="22" spans="1:31" ht="23.25" customHeight="1" thickTop="1">
      <c r="A22" s="25"/>
      <c r="E22" s="1"/>
      <c r="F22" s="1"/>
      <c r="G22" s="1"/>
      <c r="H22" s="1"/>
      <c r="I22" s="1"/>
      <c r="J22" s="5"/>
      <c r="K22" s="1"/>
      <c r="L22" s="5"/>
      <c r="M22" s="1"/>
      <c r="N22" s="9"/>
      <c r="O22" s="1"/>
      <c r="P22" s="6"/>
      <c r="Q22" s="1"/>
      <c r="R22" s="6"/>
      <c r="S22" s="6"/>
      <c r="T22" s="6"/>
      <c r="U22" s="1"/>
      <c r="V22" s="1"/>
      <c r="W22" s="1"/>
      <c r="X22" s="5"/>
      <c r="Y22" s="1"/>
    </row>
    <row r="23" spans="1:31" ht="23.25" customHeight="1">
      <c r="A23" s="25" t="s">
        <v>179</v>
      </c>
      <c r="E23" s="184">
        <v>960000</v>
      </c>
      <c r="F23" s="184"/>
      <c r="G23" s="184">
        <v>736843</v>
      </c>
      <c r="H23" s="184"/>
      <c r="I23" s="184">
        <v>28997</v>
      </c>
      <c r="J23" s="192"/>
      <c r="K23" s="184">
        <v>65140</v>
      </c>
      <c r="L23" s="192"/>
      <c r="M23" s="184">
        <v>240244</v>
      </c>
      <c r="N23" s="192"/>
      <c r="O23" s="184">
        <v>-33447</v>
      </c>
      <c r="P23" s="184"/>
      <c r="Q23" s="184">
        <v>-3849</v>
      </c>
      <c r="R23" s="184"/>
      <c r="S23" s="184">
        <v>770</v>
      </c>
      <c r="T23" s="184"/>
      <c r="U23" s="184">
        <f>SUM(E23:S23)</f>
        <v>1994698</v>
      </c>
      <c r="V23" s="184"/>
      <c r="W23" s="184">
        <v>101645</v>
      </c>
      <c r="X23" s="192"/>
      <c r="Y23" s="184">
        <f>SUM(U23:W23)</f>
        <v>2096343</v>
      </c>
    </row>
    <row r="24" spans="1:31" ht="23.25" customHeight="1">
      <c r="A24" s="16" t="s">
        <v>182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9"/>
      <c r="M24" s="6">
        <f>'PL_31.03.2021'!D40</f>
        <v>57000</v>
      </c>
      <c r="N24" s="9"/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6"/>
      <c r="U24" s="6">
        <f>SUM(E24:S24)</f>
        <v>57000</v>
      </c>
      <c r="V24" s="6"/>
      <c r="W24" s="6">
        <f>'PL_31.03.2021'!D41</f>
        <v>-2190</v>
      </c>
      <c r="X24" s="9"/>
      <c r="Y24" s="6">
        <f>+U24+W24</f>
        <v>54810</v>
      </c>
    </row>
    <row r="25" spans="1:31" ht="23.25" customHeight="1">
      <c r="A25" s="16" t="s">
        <v>193</v>
      </c>
      <c r="E25" s="7">
        <v>0</v>
      </c>
      <c r="F25" s="1"/>
      <c r="G25" s="7">
        <v>0</v>
      </c>
      <c r="H25" s="1"/>
      <c r="I25" s="7">
        <v>0</v>
      </c>
      <c r="J25" s="5"/>
      <c r="K25" s="7">
        <v>0</v>
      </c>
      <c r="L25" s="5"/>
      <c r="M25" s="7">
        <v>0</v>
      </c>
      <c r="N25" s="5"/>
      <c r="O25" s="1">
        <v>14561</v>
      </c>
      <c r="P25" s="1">
        <v>0</v>
      </c>
      <c r="Q25" s="1">
        <v>0</v>
      </c>
      <c r="R25" s="1">
        <v>0</v>
      </c>
      <c r="S25" s="1">
        <v>0</v>
      </c>
      <c r="T25" s="6"/>
      <c r="U25" s="7">
        <f>SUM(E25:S25)</f>
        <v>14561</v>
      </c>
      <c r="V25" s="1"/>
      <c r="W25" s="7">
        <f>'PL_31.03.2021'!D46-'PL_31.03.2021'!D41</f>
        <v>1845</v>
      </c>
      <c r="X25" s="5"/>
      <c r="Y25" s="7">
        <f>+U25+W25</f>
        <v>16406</v>
      </c>
    </row>
    <row r="26" spans="1:31" ht="23.25" customHeight="1">
      <c r="A26" s="16" t="s">
        <v>194</v>
      </c>
      <c r="E26" s="1">
        <f t="shared" ref="E26:L26" si="2">SUM(E24:E25)</f>
        <v>0</v>
      </c>
      <c r="F26" s="1">
        <f t="shared" si="2"/>
        <v>0</v>
      </c>
      <c r="G26" s="1">
        <f t="shared" si="2"/>
        <v>0</v>
      </c>
      <c r="H26" s="1">
        <f t="shared" si="2"/>
        <v>0</v>
      </c>
      <c r="I26" s="1">
        <f t="shared" si="2"/>
        <v>0</v>
      </c>
      <c r="J26" s="1">
        <f t="shared" si="2"/>
        <v>0</v>
      </c>
      <c r="K26" s="1">
        <f t="shared" si="2"/>
        <v>0</v>
      </c>
      <c r="L26" s="1">
        <f t="shared" si="2"/>
        <v>0</v>
      </c>
      <c r="M26" s="1">
        <f>SUM(M24:M25)</f>
        <v>57000</v>
      </c>
      <c r="N26" s="5"/>
      <c r="O26" s="210">
        <f>SUM(O24:O25)</f>
        <v>14561</v>
      </c>
      <c r="P26" s="6"/>
      <c r="Q26" s="8">
        <f>SUM(Q24:Q25)</f>
        <v>0</v>
      </c>
      <c r="R26" s="6"/>
      <c r="S26" s="8">
        <f>SUM(S24:S25)</f>
        <v>0</v>
      </c>
      <c r="T26" s="6"/>
      <c r="U26" s="1">
        <f>SUM(U24:U25)</f>
        <v>71561</v>
      </c>
      <c r="V26" s="1"/>
      <c r="W26" s="1">
        <f>SUM(W24:W25)</f>
        <v>-345</v>
      </c>
      <c r="X26" s="5"/>
      <c r="Y26" s="1">
        <f>SUM(Y24:Y25)</f>
        <v>71216</v>
      </c>
    </row>
    <row r="27" spans="1:31" ht="23.25" customHeight="1" thickBot="1">
      <c r="A27" s="25" t="s">
        <v>180</v>
      </c>
      <c r="E27" s="10">
        <f>SUM(E23,E26:E26)</f>
        <v>960000</v>
      </c>
      <c r="F27" s="12"/>
      <c r="G27" s="10">
        <f>SUM(G23,G26:G26)</f>
        <v>736843</v>
      </c>
      <c r="H27" s="12"/>
      <c r="I27" s="10">
        <f>SUM(I23,I26:I26)</f>
        <v>28997</v>
      </c>
      <c r="J27" s="12"/>
      <c r="K27" s="10">
        <f>SUM(K23,K26:K26)</f>
        <v>65140</v>
      </c>
      <c r="L27" s="12"/>
      <c r="M27" s="10">
        <f>SUM(M23,M26:M26)</f>
        <v>297244</v>
      </c>
      <c r="N27" s="12"/>
      <c r="O27" s="10">
        <f>SUM(O23,O26:O26)</f>
        <v>-18886</v>
      </c>
      <c r="P27" s="11"/>
      <c r="Q27" s="10">
        <f>SUM(Q23,Q26:Q26)</f>
        <v>-3849</v>
      </c>
      <c r="R27" s="11"/>
      <c r="S27" s="10">
        <f>SUM(S23,S26:S26)</f>
        <v>770</v>
      </c>
      <c r="T27" s="11"/>
      <c r="U27" s="10">
        <f>SUM(U23,U26:U26)</f>
        <v>2066259</v>
      </c>
      <c r="V27" s="12"/>
      <c r="W27" s="10">
        <f>SUM(W23,W26:W26)</f>
        <v>101300</v>
      </c>
      <c r="X27" s="12"/>
      <c r="Y27" s="10">
        <f>SUM(Y23,Y26:Y26)</f>
        <v>2167559</v>
      </c>
    </row>
    <row r="28" spans="1:31" ht="23.25" customHeight="1" thickTop="1">
      <c r="A28" s="25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63"/>
      <c r="S28" s="63"/>
      <c r="T28" s="63"/>
      <c r="U28" s="73"/>
      <c r="V28" s="73"/>
      <c r="W28" s="73"/>
      <c r="X28" s="73"/>
      <c r="AA28" s="73">
        <f>+Y27-'BS_31.03.2021'!C84</f>
        <v>0</v>
      </c>
      <c r="AB28" s="18">
        <f>W27-'BS_31.03.2021'!C83</f>
        <v>0</v>
      </c>
      <c r="AC28" s="18">
        <f>U27-'BS_31.03.2021'!C82</f>
        <v>0</v>
      </c>
      <c r="AD28" s="18">
        <f>SUM(O27,R27,S27,Q27)-'BS_31.03.2021'!C81</f>
        <v>0</v>
      </c>
      <c r="AE28" s="18">
        <f>M27-'BS_31.03.2021'!C80</f>
        <v>0</v>
      </c>
    </row>
    <row r="29" spans="1:31" ht="23.25" customHeight="1">
      <c r="A29" s="16"/>
    </row>
  </sheetData>
  <mergeCells count="6">
    <mergeCell ref="E12:Y12"/>
    <mergeCell ref="K9:M9"/>
    <mergeCell ref="E4:Y4"/>
    <mergeCell ref="E5:U5"/>
    <mergeCell ref="O6:S6"/>
    <mergeCell ref="O7:S7"/>
  </mergeCells>
  <pageMargins left="0.74803149606299202" right="0.23622047244094499" top="0.66929133858267698" bottom="0.23622047244094499" header="0.31496062992126" footer="0.35433070866141703"/>
  <pageSetup paperSize="9" scale="64" firstPageNumber="7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S18"/>
  <sheetViews>
    <sheetView showGridLines="0" view="pageBreakPreview" zoomScale="70" zoomScaleNormal="80" zoomScaleSheetLayoutView="70" workbookViewId="0">
      <selection activeCell="L11" sqref="L11"/>
    </sheetView>
  </sheetViews>
  <sheetFormatPr defaultColWidth="9.44140625" defaultRowHeight="24" customHeight="1"/>
  <cols>
    <col min="1" max="1" width="12.5546875" style="18" customWidth="1"/>
    <col min="2" max="2" width="9.5546875" style="18" customWidth="1"/>
    <col min="3" max="3" width="8.5546875" style="18" customWidth="1"/>
    <col min="4" max="4" width="6.44140625" style="18" hidden="1" customWidth="1"/>
    <col min="5" max="5" width="17.5546875" style="18" customWidth="1"/>
    <col min="6" max="6" width="1.5546875" style="18" customWidth="1"/>
    <col min="7" max="7" width="15.44140625" style="18" customWidth="1"/>
    <col min="8" max="8" width="1.5546875" style="18" customWidth="1"/>
    <col min="9" max="9" width="15.5546875" style="18" customWidth="1"/>
    <col min="10" max="10" width="1.5546875" style="18" customWidth="1"/>
    <col min="11" max="11" width="18.44140625" style="18" customWidth="1"/>
    <col min="12" max="12" width="1.5546875" style="18" customWidth="1"/>
    <col min="13" max="13" width="15.5546875" style="18" customWidth="1"/>
    <col min="14" max="14" width="1.5546875" style="18" customWidth="1"/>
    <col min="15" max="15" width="17.44140625" style="18" customWidth="1"/>
    <col min="16" max="16" width="1.5546875" style="18" customWidth="1"/>
    <col min="17" max="17" width="16.5546875" style="18" customWidth="1"/>
    <col min="18" max="18" width="0.5546875" style="18" customWidth="1"/>
    <col min="19" max="19" width="11.44140625" style="18" bestFit="1" customWidth="1"/>
    <col min="20" max="16384" width="9.44140625" style="18"/>
  </cols>
  <sheetData>
    <row r="1" spans="1:19" ht="24" customHeight="1">
      <c r="A1" s="23" t="s">
        <v>107</v>
      </c>
      <c r="B1" s="25"/>
      <c r="C1" s="25"/>
      <c r="D1" s="25"/>
      <c r="E1" s="25"/>
      <c r="F1" s="25"/>
      <c r="G1" s="25"/>
      <c r="H1" s="25"/>
      <c r="I1" s="25"/>
      <c r="J1" s="25"/>
      <c r="K1" s="117"/>
      <c r="L1" s="117"/>
      <c r="M1" s="117"/>
      <c r="N1" s="117"/>
      <c r="O1" s="117"/>
      <c r="P1" s="117"/>
      <c r="Q1" s="117"/>
    </row>
    <row r="2" spans="1:19" ht="24" customHeight="1">
      <c r="A2" s="32" t="s">
        <v>82</v>
      </c>
      <c r="B2" s="32"/>
      <c r="C2" s="32"/>
      <c r="D2" s="32"/>
      <c r="E2" s="32"/>
      <c r="F2" s="32"/>
      <c r="G2" s="32"/>
      <c r="H2" s="32"/>
      <c r="I2" s="32"/>
      <c r="J2" s="32"/>
      <c r="K2" s="117"/>
      <c r="L2" s="117"/>
      <c r="M2" s="117"/>
      <c r="N2" s="117"/>
      <c r="O2" s="117"/>
      <c r="P2" s="117"/>
      <c r="Q2" s="117"/>
    </row>
    <row r="3" spans="1:19" ht="24" customHeight="1">
      <c r="A3" s="190" t="s">
        <v>184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2"/>
    </row>
    <row r="4" spans="1:19" ht="24" customHeight="1">
      <c r="B4" s="118"/>
      <c r="C4" s="118"/>
      <c r="D4" s="118"/>
      <c r="E4" s="218" t="s">
        <v>20</v>
      </c>
      <c r="F4" s="218"/>
      <c r="G4" s="218"/>
      <c r="H4" s="218"/>
      <c r="I4" s="218"/>
      <c r="J4" s="218"/>
      <c r="K4" s="218"/>
      <c r="L4" s="218"/>
      <c r="M4" s="218"/>
      <c r="N4" s="218"/>
      <c r="O4" s="222"/>
      <c r="P4" s="218"/>
      <c r="Q4" s="218"/>
    </row>
    <row r="5" spans="1:19" s="20" customFormat="1" ht="24" customHeight="1">
      <c r="I5" s="20" t="s">
        <v>58</v>
      </c>
      <c r="K5" s="217" t="s">
        <v>34</v>
      </c>
      <c r="L5" s="217"/>
      <c r="M5" s="217"/>
      <c r="O5" s="129" t="s">
        <v>111</v>
      </c>
      <c r="Q5" s="112"/>
    </row>
    <row r="6" spans="1:19" s="20" customFormat="1" ht="24" customHeight="1">
      <c r="E6" s="20" t="s">
        <v>56</v>
      </c>
      <c r="I6" s="20" t="s">
        <v>59</v>
      </c>
      <c r="K6" s="122" t="s">
        <v>61</v>
      </c>
      <c r="O6" s="22" t="s">
        <v>113</v>
      </c>
    </row>
    <row r="7" spans="1:19" s="20" customFormat="1" ht="24" customHeight="1">
      <c r="D7" s="28"/>
      <c r="E7" s="123" t="s">
        <v>57</v>
      </c>
      <c r="G7" s="123" t="s">
        <v>106</v>
      </c>
      <c r="I7" s="123" t="s">
        <v>60</v>
      </c>
      <c r="K7" s="29" t="s">
        <v>62</v>
      </c>
      <c r="L7" s="124"/>
      <c r="M7" s="125" t="s">
        <v>63</v>
      </c>
      <c r="O7" s="123" t="s">
        <v>112</v>
      </c>
      <c r="Q7" s="123" t="s">
        <v>78</v>
      </c>
    </row>
    <row r="8" spans="1:19" s="20" customFormat="1" ht="24" customHeight="1">
      <c r="E8" s="215" t="s">
        <v>176</v>
      </c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</row>
    <row r="9" spans="1:19" ht="24" customHeight="1">
      <c r="A9" s="25" t="s">
        <v>123</v>
      </c>
      <c r="D9" s="20"/>
      <c r="E9" s="2">
        <v>960000</v>
      </c>
      <c r="F9" s="2">
        <v>0</v>
      </c>
      <c r="G9" s="2">
        <v>736843</v>
      </c>
      <c r="H9" s="2">
        <v>0</v>
      </c>
      <c r="I9" s="2">
        <v>28997</v>
      </c>
      <c r="J9" s="2">
        <v>0</v>
      </c>
      <c r="K9" s="2">
        <v>65140</v>
      </c>
      <c r="L9" s="2">
        <v>0</v>
      </c>
      <c r="M9" s="2">
        <v>425411</v>
      </c>
      <c r="N9" s="2">
        <v>0</v>
      </c>
      <c r="O9" s="2">
        <v>-3079</v>
      </c>
      <c r="P9" s="17"/>
      <c r="Q9" s="2">
        <f>SUM(E9:O9)</f>
        <v>2213312</v>
      </c>
    </row>
    <row r="10" spans="1:19" ht="24" customHeight="1">
      <c r="A10" s="16" t="s">
        <v>182</v>
      </c>
      <c r="D10" s="20"/>
      <c r="E10" s="1" t="s">
        <v>134</v>
      </c>
      <c r="F10" s="1"/>
      <c r="G10" s="1">
        <v>0</v>
      </c>
      <c r="H10" s="1"/>
      <c r="I10" s="1">
        <v>0</v>
      </c>
      <c r="K10" s="1">
        <v>0</v>
      </c>
      <c r="M10" s="1">
        <v>56796</v>
      </c>
      <c r="O10" s="1" t="s">
        <v>134</v>
      </c>
      <c r="Q10" s="18">
        <f>SUM(E10:O10)</f>
        <v>56796</v>
      </c>
    </row>
    <row r="11" spans="1:19" ht="24" customHeight="1" thickBot="1">
      <c r="A11" s="25" t="s">
        <v>183</v>
      </c>
      <c r="E11" s="65">
        <f>SUM(E9:E10)</f>
        <v>960000</v>
      </c>
      <c r="F11" s="21"/>
      <c r="G11" s="65">
        <f>SUM(G9:G10)</f>
        <v>736843</v>
      </c>
      <c r="H11" s="21"/>
      <c r="I11" s="65">
        <f>SUM(I9:I10)</f>
        <v>28997</v>
      </c>
      <c r="J11" s="21"/>
      <c r="K11" s="65">
        <f>SUM(K9:K10)</f>
        <v>65140</v>
      </c>
      <c r="L11" s="21"/>
      <c r="M11" s="65">
        <f>SUM(M9:M10)</f>
        <v>482207</v>
      </c>
      <c r="N11" s="21"/>
      <c r="O11" s="65">
        <f>SUM(O9:O10)</f>
        <v>-3079</v>
      </c>
      <c r="P11" s="21"/>
      <c r="Q11" s="65">
        <f>SUM(Q9:Q10)</f>
        <v>2270108</v>
      </c>
    </row>
    <row r="12" spans="1:19" ht="24" customHeight="1" thickTop="1">
      <c r="A12" s="25"/>
      <c r="E12" s="1"/>
      <c r="F12" s="1"/>
      <c r="G12" s="1"/>
      <c r="H12" s="1"/>
      <c r="I12" s="1"/>
      <c r="K12" s="1"/>
      <c r="M12" s="1"/>
      <c r="Q12" s="1"/>
    </row>
    <row r="13" spans="1:19" ht="24" customHeight="1">
      <c r="A13" s="25" t="s">
        <v>179</v>
      </c>
      <c r="E13" s="2">
        <v>960000</v>
      </c>
      <c r="F13" s="2"/>
      <c r="G13" s="2">
        <v>736843</v>
      </c>
      <c r="H13" s="2"/>
      <c r="I13" s="2">
        <v>28997</v>
      </c>
      <c r="J13" s="17"/>
      <c r="K13" s="2">
        <v>65140</v>
      </c>
      <c r="L13" s="17"/>
      <c r="M13" s="2">
        <v>354554</v>
      </c>
      <c r="N13" s="17"/>
      <c r="O13" s="49">
        <v>-3079</v>
      </c>
      <c r="P13" s="17"/>
      <c r="Q13" s="2">
        <f>SUM(E13:P13)</f>
        <v>2142455</v>
      </c>
    </row>
    <row r="14" spans="1:19" ht="24" customHeight="1">
      <c r="A14" s="16" t="s">
        <v>182</v>
      </c>
      <c r="E14" s="1">
        <v>0</v>
      </c>
      <c r="F14" s="1"/>
      <c r="G14" s="1">
        <v>0</v>
      </c>
      <c r="H14" s="1"/>
      <c r="I14" s="1">
        <v>0</v>
      </c>
      <c r="K14" s="1">
        <v>0</v>
      </c>
      <c r="M14" s="1">
        <f>'PL_31.03.2021'!H23</f>
        <v>76300</v>
      </c>
      <c r="O14" s="1">
        <v>0</v>
      </c>
      <c r="Q14" s="1">
        <f>SUM(E14:O14)</f>
        <v>76300</v>
      </c>
    </row>
    <row r="15" spans="1:19" ht="24" customHeight="1" thickBot="1">
      <c r="A15" s="25" t="s">
        <v>180</v>
      </c>
      <c r="E15" s="65">
        <f>SUM(E13:E14)</f>
        <v>960000</v>
      </c>
      <c r="F15" s="21"/>
      <c r="G15" s="65">
        <f>SUM(G13:G14)</f>
        <v>736843</v>
      </c>
      <c r="H15" s="21"/>
      <c r="I15" s="65">
        <f>SUM(I13:I14)</f>
        <v>28997</v>
      </c>
      <c r="J15" s="21"/>
      <c r="K15" s="65">
        <f>SUM(K13:K14)</f>
        <v>65140</v>
      </c>
      <c r="L15" s="21"/>
      <c r="M15" s="65">
        <f>SUM(M13:M14)</f>
        <v>430854</v>
      </c>
      <c r="N15" s="21"/>
      <c r="O15" s="65">
        <f>SUM(O13:O14)</f>
        <v>-3079</v>
      </c>
      <c r="P15" s="21"/>
      <c r="Q15" s="65">
        <f>SUM(Q13:Q14)</f>
        <v>2218755</v>
      </c>
    </row>
    <row r="16" spans="1:19" ht="24" customHeight="1" thickTop="1">
      <c r="A16" s="25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S16" s="20">
        <f>+Q15-'BS_31.03.2021'!G84</f>
        <v>0</v>
      </c>
    </row>
    <row r="17" spans="1:17" ht="24" customHeight="1">
      <c r="A17" s="25"/>
      <c r="D17" s="20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</row>
    <row r="18" spans="1:17" ht="24" customHeight="1">
      <c r="A18" s="16"/>
    </row>
  </sheetData>
  <mergeCells count="3">
    <mergeCell ref="E4:Q4"/>
    <mergeCell ref="K5:M5"/>
    <mergeCell ref="E8:Q8"/>
  </mergeCells>
  <pageMargins left="0.74803149606299213" right="0.23622047244094491" top="0.6692913385826772" bottom="0.74803149606299213" header="0.31496062992125984" footer="0.35433070866141736"/>
  <pageSetup paperSize="9" scale="88" firstPageNumber="8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R77"/>
  <sheetViews>
    <sheetView showGridLines="0" view="pageBreakPreview" topLeftCell="A2" zoomScale="72" zoomScaleNormal="65" zoomScaleSheetLayoutView="72" workbookViewId="0">
      <selection activeCell="L11" sqref="L11"/>
    </sheetView>
  </sheetViews>
  <sheetFormatPr defaultColWidth="10.5546875" defaultRowHeight="23.1" customHeight="1"/>
  <cols>
    <col min="1" max="1" width="37.44140625" style="16" customWidth="1"/>
    <col min="2" max="2" width="17.33203125" style="16" customWidth="1"/>
    <col min="3" max="3" width="6.109375" style="22" customWidth="1"/>
    <col min="4" max="4" width="1.44140625" style="15" customWidth="1"/>
    <col min="5" max="5" width="14.5546875" style="15" customWidth="1"/>
    <col min="6" max="6" width="1.44140625" style="16" customWidth="1"/>
    <col min="7" max="7" width="16.33203125" style="16" customWidth="1"/>
    <col min="8" max="8" width="1.44140625" style="16" customWidth="1"/>
    <col min="9" max="9" width="16.109375" style="16" customWidth="1"/>
    <col min="10" max="10" width="1.44140625" style="16" customWidth="1"/>
    <col min="11" max="11" width="16.109375" style="16" customWidth="1"/>
    <col min="12" max="12" width="1" style="16" customWidth="1"/>
    <col min="13" max="13" width="15.5546875" style="16" bestFit="1" customWidth="1"/>
    <col min="14" max="14" width="12" style="16" bestFit="1" customWidth="1"/>
    <col min="15" max="16384" width="10.5546875" style="16"/>
  </cols>
  <sheetData>
    <row r="1" spans="1:11" ht="23.1" customHeight="1">
      <c r="A1" s="23" t="s">
        <v>107</v>
      </c>
      <c r="B1" s="25"/>
      <c r="C1" s="89"/>
      <c r="D1" s="25"/>
      <c r="E1" s="25"/>
      <c r="F1" s="25"/>
      <c r="G1" s="25"/>
      <c r="H1" s="25"/>
      <c r="I1" s="25"/>
      <c r="J1" s="25"/>
    </row>
    <row r="2" spans="1:11" ht="23.1" customHeight="1">
      <c r="A2" s="225" t="s">
        <v>83</v>
      </c>
      <c r="B2" s="225"/>
      <c r="C2" s="225"/>
      <c r="D2" s="225"/>
      <c r="E2" s="225"/>
      <c r="F2" s="225"/>
      <c r="G2" s="225"/>
      <c r="H2" s="225"/>
      <c r="I2" s="225"/>
      <c r="J2" s="225"/>
    </row>
    <row r="3" spans="1:11" ht="23.1" customHeight="1">
      <c r="A3" s="225" t="s">
        <v>184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</row>
    <row r="4" spans="1:11" ht="23.1" customHeight="1">
      <c r="A4" s="66"/>
      <c r="B4" s="66"/>
      <c r="D4" s="66"/>
      <c r="E4" s="223" t="s">
        <v>19</v>
      </c>
      <c r="F4" s="223"/>
      <c r="G4" s="223"/>
      <c r="H4" s="66"/>
      <c r="I4" s="223" t="s">
        <v>162</v>
      </c>
      <c r="J4" s="223"/>
      <c r="K4" s="223"/>
    </row>
    <row r="5" spans="1:11" ht="23.1" customHeight="1">
      <c r="A5" s="66"/>
      <c r="B5" s="66"/>
      <c r="C5" s="28" t="s">
        <v>21</v>
      </c>
      <c r="D5" s="66"/>
      <c r="E5" s="178">
        <v>2021</v>
      </c>
      <c r="F5" s="191"/>
      <c r="G5" s="178">
        <v>2020</v>
      </c>
      <c r="H5" s="151"/>
      <c r="I5" s="178">
        <v>2021</v>
      </c>
      <c r="J5" s="191"/>
      <c r="K5" s="178">
        <v>2020</v>
      </c>
    </row>
    <row r="6" spans="1:11" ht="23.1" customHeight="1">
      <c r="A6" s="66"/>
      <c r="B6" s="66"/>
      <c r="D6" s="66"/>
      <c r="E6" s="224" t="s">
        <v>176</v>
      </c>
      <c r="F6" s="224"/>
      <c r="G6" s="224"/>
      <c r="H6" s="224"/>
      <c r="I6" s="224"/>
      <c r="J6" s="224"/>
      <c r="K6" s="224"/>
    </row>
    <row r="7" spans="1:11" ht="23.1" customHeight="1">
      <c r="A7" s="24" t="s">
        <v>115</v>
      </c>
    </row>
    <row r="8" spans="1:11" ht="23.1" customHeight="1">
      <c r="A8" s="16" t="s">
        <v>205</v>
      </c>
      <c r="E8" s="86">
        <v>58982</v>
      </c>
      <c r="F8" s="86"/>
      <c r="G8" s="86">
        <f>'PL_31.03.2021'!F21</f>
        <v>43624</v>
      </c>
      <c r="H8" s="86"/>
      <c r="I8" s="86">
        <f>'PL_31.03.2021'!H21</f>
        <v>84948</v>
      </c>
      <c r="J8" s="86"/>
      <c r="K8" s="86">
        <f>'PL_31.03.2021'!J21</f>
        <v>63104</v>
      </c>
    </row>
    <row r="9" spans="1:11" ht="23.1" customHeight="1">
      <c r="A9" s="16" t="s">
        <v>206</v>
      </c>
      <c r="E9" s="86"/>
      <c r="F9" s="86"/>
      <c r="G9" s="86"/>
      <c r="H9" s="86"/>
      <c r="I9" s="86"/>
      <c r="J9" s="86"/>
      <c r="K9" s="86"/>
    </row>
    <row r="10" spans="1:11" ht="23.1" customHeight="1">
      <c r="A10" s="16" t="s">
        <v>105</v>
      </c>
      <c r="E10" s="86"/>
      <c r="F10" s="86"/>
      <c r="G10" s="86"/>
      <c r="H10" s="86"/>
      <c r="I10" s="86"/>
      <c r="J10" s="86"/>
      <c r="K10" s="86"/>
    </row>
    <row r="11" spans="1:11" ht="23.1" customHeight="1">
      <c r="A11" s="26" t="s">
        <v>85</v>
      </c>
      <c r="E11" s="86">
        <v>81194</v>
      </c>
      <c r="F11" s="86"/>
      <c r="G11" s="193">
        <v>75883</v>
      </c>
      <c r="H11" s="86"/>
      <c r="I11" s="86">
        <v>58923</v>
      </c>
      <c r="J11" s="86"/>
      <c r="K11" s="86">
        <v>55993</v>
      </c>
    </row>
    <row r="12" spans="1:11" ht="23.1" customHeight="1">
      <c r="A12" s="16" t="s">
        <v>155</v>
      </c>
      <c r="E12" s="86">
        <v>0</v>
      </c>
      <c r="F12" s="86"/>
      <c r="G12" s="86">
        <v>-2387</v>
      </c>
      <c r="H12" s="86"/>
      <c r="I12" s="86">
        <v>0</v>
      </c>
      <c r="J12" s="86"/>
      <c r="K12" s="86">
        <v>0</v>
      </c>
    </row>
    <row r="13" spans="1:11" ht="23.1" customHeight="1">
      <c r="A13" s="16" t="s">
        <v>211</v>
      </c>
      <c r="E13" s="86">
        <v>-1531</v>
      </c>
      <c r="F13" s="86"/>
      <c r="G13" s="86">
        <v>-1087</v>
      </c>
      <c r="H13" s="86"/>
      <c r="I13" s="86">
        <v>-1531</v>
      </c>
      <c r="J13" s="86"/>
      <c r="K13" s="86">
        <v>-1087</v>
      </c>
    </row>
    <row r="14" spans="1:11" ht="23.1" customHeight="1">
      <c r="A14" s="16" t="s">
        <v>196</v>
      </c>
      <c r="E14" s="86">
        <v>6</v>
      </c>
      <c r="F14" s="86"/>
      <c r="G14" s="86">
        <v>0</v>
      </c>
      <c r="H14" s="86"/>
      <c r="I14" s="86">
        <v>0</v>
      </c>
      <c r="J14" s="86"/>
      <c r="K14" s="86">
        <v>0</v>
      </c>
    </row>
    <row r="15" spans="1:11" ht="23.1" customHeight="1">
      <c r="A15" s="16" t="s">
        <v>86</v>
      </c>
      <c r="C15" s="15">
        <v>16</v>
      </c>
      <c r="E15" s="86">
        <v>3044</v>
      </c>
      <c r="F15" s="86"/>
      <c r="G15" s="185">
        <v>3064</v>
      </c>
      <c r="H15" s="86"/>
      <c r="I15" s="86">
        <v>3008</v>
      </c>
      <c r="J15" s="86"/>
      <c r="K15" s="86">
        <v>3054</v>
      </c>
    </row>
    <row r="16" spans="1:11" ht="23.1" customHeight="1">
      <c r="A16" s="16" t="s">
        <v>152</v>
      </c>
      <c r="E16" s="86">
        <v>22229</v>
      </c>
      <c r="F16" s="86"/>
      <c r="G16" s="86">
        <v>-4821</v>
      </c>
      <c r="H16" s="86"/>
      <c r="I16" s="86">
        <v>-35555</v>
      </c>
      <c r="J16" s="86"/>
      <c r="K16" s="86">
        <v>-30757</v>
      </c>
    </row>
    <row r="17" spans="1:14" ht="23.1" customHeight="1">
      <c r="A17" s="16" t="s">
        <v>203</v>
      </c>
      <c r="E17" s="86">
        <v>13010</v>
      </c>
      <c r="F17" s="86"/>
      <c r="G17" s="74">
        <v>0</v>
      </c>
      <c r="H17" s="86"/>
      <c r="I17" s="86">
        <v>13010</v>
      </c>
      <c r="J17" s="86"/>
      <c r="K17" s="74">
        <v>0</v>
      </c>
    </row>
    <row r="18" spans="1:14" ht="23.1" customHeight="1">
      <c r="A18" s="16" t="s">
        <v>210</v>
      </c>
      <c r="C18" s="167"/>
      <c r="E18" s="86">
        <v>0</v>
      </c>
      <c r="F18" s="86"/>
      <c r="G18" s="185">
        <v>4368</v>
      </c>
      <c r="H18" s="86"/>
      <c r="I18" s="86">
        <v>0</v>
      </c>
      <c r="J18" s="86"/>
      <c r="K18" s="86">
        <v>4368</v>
      </c>
    </row>
    <row r="19" spans="1:14" ht="23.1" customHeight="1">
      <c r="A19" s="16" t="s">
        <v>212</v>
      </c>
      <c r="C19" s="15">
        <v>8.1999999999999993</v>
      </c>
      <c r="E19" s="86">
        <v>-1708</v>
      </c>
      <c r="F19" s="86"/>
      <c r="G19" s="86">
        <v>-3003</v>
      </c>
      <c r="H19" s="86"/>
      <c r="I19" s="86">
        <v>0</v>
      </c>
      <c r="J19" s="86"/>
      <c r="K19" s="86">
        <v>0</v>
      </c>
    </row>
    <row r="20" spans="1:14" ht="23.1" customHeight="1">
      <c r="A20" s="16" t="s">
        <v>87</v>
      </c>
      <c r="E20" s="86">
        <v>-1201</v>
      </c>
      <c r="F20" s="86"/>
      <c r="G20" s="86">
        <v>-1486</v>
      </c>
      <c r="H20" s="86"/>
      <c r="I20" s="86">
        <v>-12239</v>
      </c>
      <c r="J20" s="86"/>
      <c r="K20" s="86">
        <v>-5318</v>
      </c>
    </row>
    <row r="21" spans="1:14" ht="23.1" customHeight="1">
      <c r="A21" s="16" t="s">
        <v>125</v>
      </c>
      <c r="E21" s="91">
        <v>23550</v>
      </c>
      <c r="F21" s="86"/>
      <c r="G21" s="186">
        <v>28198</v>
      </c>
      <c r="H21" s="86"/>
      <c r="I21" s="91">
        <v>20208</v>
      </c>
      <c r="J21" s="86"/>
      <c r="K21" s="91">
        <v>16624</v>
      </c>
    </row>
    <row r="22" spans="1:14" ht="23.1" customHeight="1">
      <c r="A22" s="16" t="s">
        <v>88</v>
      </c>
      <c r="E22" s="16"/>
      <c r="G22" s="86"/>
      <c r="H22" s="86"/>
      <c r="I22" s="86"/>
      <c r="J22" s="86"/>
      <c r="K22" s="86"/>
    </row>
    <row r="23" spans="1:14" ht="23.1" customHeight="1">
      <c r="A23" s="16" t="s">
        <v>89</v>
      </c>
      <c r="E23" s="5">
        <f>SUM(E8:F21)</f>
        <v>197575</v>
      </c>
      <c r="G23" s="86">
        <f>SUM(G8:H21)</f>
        <v>142353</v>
      </c>
      <c r="H23" s="86"/>
      <c r="I23" s="86">
        <f>SUM(I8:J21)</f>
        <v>130772</v>
      </c>
      <c r="J23" s="86"/>
      <c r="K23" s="86">
        <f>SUM(K8:L21)</f>
        <v>105981</v>
      </c>
    </row>
    <row r="24" spans="1:14" ht="23.1" customHeight="1">
      <c r="A24" s="16" t="s">
        <v>90</v>
      </c>
      <c r="E24" s="90"/>
      <c r="I24" s="90"/>
    </row>
    <row r="25" spans="1:14" ht="23.1" customHeight="1">
      <c r="A25" s="16" t="s">
        <v>172</v>
      </c>
      <c r="E25" s="86">
        <v>-38155</v>
      </c>
      <c r="F25" s="19"/>
      <c r="G25" s="194">
        <v>63639</v>
      </c>
      <c r="H25" s="138"/>
      <c r="I25" s="138">
        <v>-166135</v>
      </c>
      <c r="J25" s="138"/>
      <c r="K25" s="138">
        <v>-17963</v>
      </c>
    </row>
    <row r="26" spans="1:14" ht="23.1" customHeight="1">
      <c r="A26" s="16" t="s">
        <v>91</v>
      </c>
      <c r="E26" s="59">
        <v>-4163</v>
      </c>
      <c r="F26" s="19"/>
      <c r="G26" s="188">
        <v>19440</v>
      </c>
      <c r="H26" s="138"/>
      <c r="I26" s="138">
        <v>20351</v>
      </c>
      <c r="J26" s="138"/>
      <c r="K26" s="138">
        <v>27056</v>
      </c>
    </row>
    <row r="27" spans="1:14" ht="23.1" customHeight="1">
      <c r="A27" s="26" t="s">
        <v>92</v>
      </c>
      <c r="E27" s="59">
        <v>-2254</v>
      </c>
      <c r="F27" s="19"/>
      <c r="G27" s="59">
        <v>-2810</v>
      </c>
      <c r="H27" s="138"/>
      <c r="I27" s="138">
        <v>3166</v>
      </c>
      <c r="J27" s="138"/>
      <c r="K27" s="138">
        <v>-1510</v>
      </c>
      <c r="N27" s="5"/>
    </row>
    <row r="28" spans="1:14" ht="23.1" customHeight="1">
      <c r="A28" s="16" t="s">
        <v>93</v>
      </c>
      <c r="E28" s="59">
        <v>-367</v>
      </c>
      <c r="F28" s="19"/>
      <c r="G28" s="188">
        <v>599</v>
      </c>
      <c r="H28" s="138"/>
      <c r="I28" s="138">
        <v>-87</v>
      </c>
      <c r="J28" s="138"/>
      <c r="K28" s="138">
        <v>-217</v>
      </c>
    </row>
    <row r="29" spans="1:14" ht="23.1" customHeight="1">
      <c r="A29" s="16" t="s">
        <v>170</v>
      </c>
      <c r="E29" s="86"/>
      <c r="F29" s="19"/>
      <c r="G29" s="188"/>
      <c r="H29" s="138"/>
      <c r="I29" s="138"/>
      <c r="J29" s="138"/>
      <c r="K29" s="138"/>
    </row>
    <row r="30" spans="1:14" ht="23.1" customHeight="1">
      <c r="A30" s="26" t="s">
        <v>173</v>
      </c>
      <c r="E30" s="86">
        <v>65346</v>
      </c>
      <c r="F30" s="19"/>
      <c r="G30" s="86">
        <v>-139173</v>
      </c>
      <c r="H30" s="138"/>
      <c r="I30" s="138">
        <v>1832</v>
      </c>
      <c r="J30" s="138"/>
      <c r="K30" s="138">
        <v>-28360</v>
      </c>
    </row>
    <row r="31" spans="1:14" ht="23.1" customHeight="1">
      <c r="A31" s="16" t="s">
        <v>94</v>
      </c>
      <c r="E31" s="86">
        <v>-11585</v>
      </c>
      <c r="F31" s="19"/>
      <c r="G31" s="86">
        <v>-7128</v>
      </c>
      <c r="H31" s="138"/>
      <c r="I31" s="138">
        <v>-5199</v>
      </c>
      <c r="J31" s="138"/>
      <c r="K31" s="138">
        <v>-6783</v>
      </c>
    </row>
    <row r="32" spans="1:14" ht="23.1" customHeight="1">
      <c r="A32" s="16" t="s">
        <v>95</v>
      </c>
      <c r="E32" s="91">
        <v>-9003</v>
      </c>
      <c r="F32" s="19"/>
      <c r="G32" s="91">
        <v>-1718</v>
      </c>
      <c r="H32" s="9"/>
      <c r="I32" s="139">
        <v>-1978</v>
      </c>
      <c r="J32" s="9"/>
      <c r="K32" s="139">
        <v>-1857</v>
      </c>
    </row>
    <row r="33" spans="1:13" ht="23.1" customHeight="1">
      <c r="A33" s="26" t="s">
        <v>115</v>
      </c>
      <c r="E33" s="5">
        <f>SUM(E23:E32)</f>
        <v>197394</v>
      </c>
      <c r="F33" s="19"/>
      <c r="G33" s="19">
        <f>SUM(G23:G32)</f>
        <v>75202</v>
      </c>
      <c r="H33" s="19"/>
      <c r="I33" s="5">
        <f>SUM(I23:I32)</f>
        <v>-17278</v>
      </c>
      <c r="J33" s="19"/>
      <c r="K33" s="19">
        <f>SUM(K23:K32)</f>
        <v>76347</v>
      </c>
      <c r="M33" s="74"/>
    </row>
    <row r="34" spans="1:13" ht="23.1" customHeight="1">
      <c r="A34" s="26" t="s">
        <v>96</v>
      </c>
      <c r="E34" s="86">
        <v>-22683</v>
      </c>
      <c r="F34" s="19"/>
      <c r="G34" s="86">
        <v>-26778</v>
      </c>
      <c r="H34" s="19"/>
      <c r="I34" s="138">
        <v>-19714</v>
      </c>
      <c r="J34" s="19"/>
      <c r="K34" s="138">
        <v>-17420</v>
      </c>
    </row>
    <row r="35" spans="1:13" ht="23.1" customHeight="1">
      <c r="A35" s="26" t="s">
        <v>126</v>
      </c>
      <c r="C35" s="15"/>
      <c r="E35" s="93">
        <v>0</v>
      </c>
      <c r="F35" s="94"/>
      <c r="G35" s="93">
        <v>-2585</v>
      </c>
      <c r="H35" s="138"/>
      <c r="I35" s="138">
        <v>0</v>
      </c>
      <c r="J35" s="138"/>
      <c r="K35" s="138">
        <v>-2585</v>
      </c>
    </row>
    <row r="36" spans="1:13" ht="23.1" customHeight="1">
      <c r="A36" s="26" t="s">
        <v>97</v>
      </c>
      <c r="E36" s="86">
        <v>-1805</v>
      </c>
      <c r="F36" s="19"/>
      <c r="G36" s="86">
        <v>-721</v>
      </c>
      <c r="H36" s="19"/>
      <c r="I36" s="138">
        <v>-1681</v>
      </c>
      <c r="J36" s="19"/>
      <c r="K36" s="138">
        <v>-721</v>
      </c>
    </row>
    <row r="37" spans="1:13" ht="23.1" hidden="1" customHeight="1">
      <c r="A37" s="26" t="s">
        <v>102</v>
      </c>
      <c r="E37" s="5">
        <v>0</v>
      </c>
      <c r="F37" s="19"/>
      <c r="G37" s="92">
        <v>0</v>
      </c>
      <c r="H37" s="19"/>
      <c r="I37" s="5">
        <v>0</v>
      </c>
      <c r="J37" s="19"/>
      <c r="K37" s="92">
        <v>0</v>
      </c>
    </row>
    <row r="38" spans="1:13" ht="23.1" customHeight="1">
      <c r="A38" s="68" t="s">
        <v>116</v>
      </c>
      <c r="E38" s="95">
        <f>SUM(E33:E37)</f>
        <v>172906</v>
      </c>
      <c r="F38" s="96"/>
      <c r="G38" s="97">
        <f>SUM(G33:G37)</f>
        <v>45118</v>
      </c>
      <c r="H38" s="96"/>
      <c r="I38" s="95">
        <f>SUM(I33:I37)</f>
        <v>-38673</v>
      </c>
      <c r="J38" s="96"/>
      <c r="K38" s="97">
        <f>SUM(K33:K37)</f>
        <v>55621</v>
      </c>
      <c r="M38" s="74"/>
    </row>
    <row r="39" spans="1:13" ht="23.1" customHeight="1">
      <c r="A39" s="68"/>
      <c r="E39" s="152"/>
      <c r="F39" s="96"/>
      <c r="G39" s="153"/>
      <c r="H39" s="96"/>
      <c r="I39" s="152"/>
      <c r="J39" s="96"/>
      <c r="K39" s="153"/>
      <c r="M39" s="74"/>
    </row>
    <row r="40" spans="1:13" s="100" customFormat="1" ht="23.1" customHeight="1">
      <c r="A40" s="23" t="s">
        <v>107</v>
      </c>
      <c r="B40" s="98"/>
      <c r="C40" s="99"/>
      <c r="D40" s="98"/>
      <c r="E40" s="98"/>
      <c r="F40" s="98"/>
      <c r="G40" s="98"/>
      <c r="H40" s="98"/>
      <c r="I40" s="98"/>
      <c r="J40" s="98"/>
    </row>
    <row r="41" spans="1:13" ht="23.1" customHeight="1">
      <c r="A41" s="225" t="s">
        <v>84</v>
      </c>
      <c r="B41" s="225"/>
      <c r="C41" s="225"/>
      <c r="D41" s="225"/>
      <c r="E41" s="225"/>
      <c r="F41" s="225"/>
      <c r="G41" s="225"/>
      <c r="H41" s="225"/>
      <c r="I41" s="225"/>
      <c r="J41" s="225"/>
    </row>
    <row r="42" spans="1:13" ht="15.6">
      <c r="A42" s="225" t="s">
        <v>184</v>
      </c>
      <c r="B42" s="225"/>
      <c r="C42" s="225"/>
      <c r="D42" s="225"/>
      <c r="E42" s="225"/>
      <c r="F42" s="225"/>
      <c r="G42" s="225"/>
      <c r="H42" s="225"/>
      <c r="I42" s="225"/>
      <c r="J42" s="225"/>
      <c r="K42" s="225"/>
    </row>
    <row r="43" spans="1:13" ht="23.1" customHeight="1">
      <c r="A43" s="66"/>
      <c r="B43" s="66"/>
      <c r="D43" s="66"/>
      <c r="E43" s="223" t="s">
        <v>163</v>
      </c>
      <c r="F43" s="223"/>
      <c r="G43" s="223"/>
      <c r="H43" s="66"/>
      <c r="I43" s="223" t="s">
        <v>20</v>
      </c>
      <c r="J43" s="223"/>
      <c r="K43" s="223"/>
    </row>
    <row r="44" spans="1:13" ht="23.1" customHeight="1">
      <c r="A44" s="66"/>
      <c r="B44" s="66"/>
      <c r="C44" s="28" t="s">
        <v>21</v>
      </c>
      <c r="D44" s="66"/>
      <c r="E44" s="178" t="s">
        <v>181</v>
      </c>
      <c r="F44" s="191"/>
      <c r="G44" s="178" t="s">
        <v>124</v>
      </c>
      <c r="H44" s="151"/>
      <c r="I44" s="178" t="s">
        <v>181</v>
      </c>
      <c r="J44" s="191"/>
      <c r="K44" s="178" t="s">
        <v>124</v>
      </c>
    </row>
    <row r="45" spans="1:13" ht="24.6" customHeight="1">
      <c r="A45" s="66"/>
      <c r="B45" s="66"/>
      <c r="D45" s="66"/>
      <c r="E45" s="224" t="s">
        <v>176</v>
      </c>
      <c r="F45" s="224"/>
      <c r="G45" s="224"/>
      <c r="H45" s="224"/>
      <c r="I45" s="224"/>
      <c r="J45" s="224"/>
      <c r="K45" s="224"/>
    </row>
    <row r="46" spans="1:13" ht="23.1" customHeight="1">
      <c r="A46" s="24" t="s">
        <v>117</v>
      </c>
      <c r="F46" s="19"/>
      <c r="G46" s="19"/>
      <c r="H46" s="19"/>
      <c r="I46" s="19"/>
      <c r="J46" s="19"/>
      <c r="K46" s="19"/>
    </row>
    <row r="47" spans="1:13" ht="23.1" customHeight="1">
      <c r="A47" s="16" t="s">
        <v>154</v>
      </c>
      <c r="C47" s="15"/>
      <c r="E47" s="86">
        <v>0</v>
      </c>
      <c r="F47" s="19"/>
      <c r="G47" s="86">
        <v>0</v>
      </c>
      <c r="H47" s="19"/>
      <c r="I47" s="86">
        <v>0</v>
      </c>
      <c r="J47" s="19"/>
      <c r="K47" s="103">
        <v>-155472</v>
      </c>
    </row>
    <row r="48" spans="1:13" ht="23.1" customHeight="1">
      <c r="A48" s="16" t="s">
        <v>164</v>
      </c>
      <c r="C48" s="15">
        <v>4</v>
      </c>
      <c r="E48" s="86">
        <v>0</v>
      </c>
      <c r="F48" s="19"/>
      <c r="G48" s="86">
        <v>0</v>
      </c>
      <c r="H48" s="19"/>
      <c r="I48" s="103">
        <v>-246748</v>
      </c>
      <c r="J48" s="19"/>
      <c r="K48" s="86">
        <v>0</v>
      </c>
    </row>
    <row r="49" spans="1:15" ht="23.1" customHeight="1">
      <c r="A49" s="16" t="s">
        <v>141</v>
      </c>
      <c r="C49" s="15"/>
      <c r="E49" s="86">
        <v>0</v>
      </c>
      <c r="F49" s="19"/>
      <c r="G49" s="86">
        <v>0</v>
      </c>
      <c r="H49" s="19"/>
      <c r="I49" s="86">
        <v>0</v>
      </c>
      <c r="J49" s="19"/>
      <c r="K49" s="86">
        <v>4354</v>
      </c>
    </row>
    <row r="50" spans="1:15" ht="23.1" customHeight="1">
      <c r="A50" s="16" t="s">
        <v>130</v>
      </c>
      <c r="E50" s="5">
        <v>0</v>
      </c>
      <c r="F50" s="54"/>
      <c r="G50" s="103">
        <v>-6314</v>
      </c>
      <c r="H50" s="5"/>
      <c r="I50" s="86">
        <v>0</v>
      </c>
      <c r="J50" s="54"/>
      <c r="K50" s="103">
        <v>-6314</v>
      </c>
    </row>
    <row r="51" spans="1:15" ht="23.1" customHeight="1">
      <c r="A51" s="16" t="s">
        <v>142</v>
      </c>
      <c r="E51" s="54">
        <v>-125553</v>
      </c>
      <c r="F51" s="54"/>
      <c r="G51" s="103">
        <v>-40814</v>
      </c>
      <c r="H51" s="54"/>
      <c r="I51" s="103">
        <v>-36572</v>
      </c>
      <c r="J51" s="54"/>
      <c r="K51" s="103">
        <v>-40452</v>
      </c>
      <c r="L51" s="5"/>
    </row>
    <row r="52" spans="1:15" ht="23.1" customHeight="1">
      <c r="A52" s="16" t="s">
        <v>143</v>
      </c>
      <c r="E52" s="55">
        <v>17344</v>
      </c>
      <c r="F52" s="54"/>
      <c r="G52" s="103">
        <v>7903</v>
      </c>
      <c r="H52" s="54"/>
      <c r="I52" s="103">
        <v>17344</v>
      </c>
      <c r="J52" s="54"/>
      <c r="K52" s="103">
        <v>7903</v>
      </c>
      <c r="L52" s="5"/>
    </row>
    <row r="53" spans="1:15" ht="23.1" customHeight="1">
      <c r="A53" s="16" t="s">
        <v>169</v>
      </c>
      <c r="E53" s="54">
        <v>-97169</v>
      </c>
      <c r="F53" s="5"/>
      <c r="G53" s="103">
        <v>-9902</v>
      </c>
      <c r="H53" s="5"/>
      <c r="I53" s="103">
        <v>-1737</v>
      </c>
      <c r="J53" s="5"/>
      <c r="K53" s="103">
        <v>-9902</v>
      </c>
    </row>
    <row r="54" spans="1:15" ht="23.1" customHeight="1">
      <c r="A54" s="16" t="s">
        <v>144</v>
      </c>
      <c r="E54" s="54">
        <v>-42</v>
      </c>
      <c r="F54" s="54"/>
      <c r="G54" s="103">
        <v>-14734</v>
      </c>
      <c r="H54" s="54"/>
      <c r="I54" s="103">
        <v>-42</v>
      </c>
      <c r="J54" s="54"/>
      <c r="K54" s="103">
        <v>-14734</v>
      </c>
      <c r="L54" s="5"/>
    </row>
    <row r="55" spans="1:15" ht="23.1" customHeight="1">
      <c r="A55" s="16" t="s">
        <v>131</v>
      </c>
      <c r="E55" s="86">
        <v>1200</v>
      </c>
      <c r="F55" s="55"/>
      <c r="G55" s="103">
        <v>619</v>
      </c>
      <c r="H55" s="55"/>
      <c r="I55" s="103">
        <v>10363</v>
      </c>
      <c r="J55" s="55"/>
      <c r="K55" s="103">
        <v>66</v>
      </c>
    </row>
    <row r="56" spans="1:15" ht="23.1" customHeight="1">
      <c r="A56" s="25" t="s">
        <v>118</v>
      </c>
      <c r="E56" s="95">
        <f>SUM(E47:F55)</f>
        <v>-204220</v>
      </c>
      <c r="F56" s="101"/>
      <c r="G56" s="95">
        <f>SUM(G47:G55)</f>
        <v>-63242</v>
      </c>
      <c r="H56" s="3"/>
      <c r="I56" s="95">
        <f>SUM(I47:I55)</f>
        <v>-257392</v>
      </c>
      <c r="J56" s="101"/>
      <c r="K56" s="95">
        <f>SUM(K47:K55)</f>
        <v>-214551</v>
      </c>
    </row>
    <row r="57" spans="1:15" ht="11.4" customHeight="1">
      <c r="A57" s="25"/>
      <c r="E57" s="9"/>
      <c r="F57" s="54"/>
      <c r="G57" s="9"/>
      <c r="H57" s="5"/>
      <c r="I57" s="9"/>
      <c r="J57" s="54"/>
      <c r="K57" s="9"/>
    </row>
    <row r="58" spans="1:15" ht="23.1" customHeight="1">
      <c r="A58" s="24" t="s">
        <v>119</v>
      </c>
      <c r="E58" s="16"/>
    </row>
    <row r="59" spans="1:15" ht="23.1" customHeight="1">
      <c r="A59" s="102" t="s">
        <v>139</v>
      </c>
      <c r="C59" s="15">
        <v>10</v>
      </c>
      <c r="E59" s="103">
        <v>-9626</v>
      </c>
      <c r="F59" s="19"/>
      <c r="G59" s="103">
        <v>-8759</v>
      </c>
      <c r="H59" s="19"/>
      <c r="I59" s="86">
        <v>-8617</v>
      </c>
      <c r="J59" s="19"/>
      <c r="K59" s="140">
        <v>-7536</v>
      </c>
    </row>
    <row r="60" spans="1:15" ht="23.1" customHeight="1">
      <c r="A60" s="26" t="s">
        <v>137</v>
      </c>
      <c r="E60" s="103">
        <v>-137937</v>
      </c>
      <c r="F60" s="19"/>
      <c r="G60" s="103">
        <v>-342210</v>
      </c>
      <c r="H60" s="19"/>
      <c r="I60" s="140">
        <v>-137937</v>
      </c>
      <c r="J60" s="19"/>
      <c r="K60" s="140">
        <v>-280000</v>
      </c>
    </row>
    <row r="61" spans="1:15" ht="23.1" customHeight="1">
      <c r="A61" s="102" t="s">
        <v>135</v>
      </c>
      <c r="C61" s="15"/>
      <c r="E61" s="103">
        <v>123806</v>
      </c>
      <c r="F61" s="19"/>
      <c r="G61" s="103">
        <v>372936</v>
      </c>
      <c r="H61" s="19"/>
      <c r="I61" s="86">
        <v>123806</v>
      </c>
      <c r="J61" s="19"/>
      <c r="K61" s="140">
        <v>310142</v>
      </c>
    </row>
    <row r="62" spans="1:15" ht="23.1" customHeight="1">
      <c r="A62" s="16" t="s">
        <v>146</v>
      </c>
      <c r="C62" s="15">
        <v>15</v>
      </c>
      <c r="E62" s="93">
        <v>-41277</v>
      </c>
      <c r="F62" s="94"/>
      <c r="G62" s="93">
        <v>-99198</v>
      </c>
      <c r="H62" s="94"/>
      <c r="I62" s="86">
        <v>0</v>
      </c>
      <c r="J62" s="19"/>
      <c r="K62" s="140">
        <v>-59337</v>
      </c>
      <c r="O62" s="187"/>
    </row>
    <row r="63" spans="1:15" ht="23.1" customHeight="1">
      <c r="A63" s="26" t="s">
        <v>136</v>
      </c>
      <c r="C63" s="15">
        <v>15</v>
      </c>
      <c r="E63" s="58">
        <v>170067</v>
      </c>
      <c r="F63" s="19"/>
      <c r="G63" s="58">
        <v>200000</v>
      </c>
      <c r="H63" s="5"/>
      <c r="I63" s="140">
        <v>170067</v>
      </c>
      <c r="J63" s="19"/>
      <c r="K63" s="140">
        <v>200000</v>
      </c>
    </row>
    <row r="64" spans="1:15" ht="23.1" customHeight="1">
      <c r="A64" s="16" t="s">
        <v>145</v>
      </c>
      <c r="C64" s="15"/>
      <c r="E64" s="93">
        <v>0</v>
      </c>
      <c r="F64" s="94"/>
      <c r="G64" s="93">
        <v>-400</v>
      </c>
      <c r="H64" s="94"/>
      <c r="I64" s="86">
        <v>0</v>
      </c>
      <c r="J64" s="19"/>
      <c r="K64" s="140">
        <v>-400</v>
      </c>
    </row>
    <row r="65" spans="1:18" ht="23.1" customHeight="1">
      <c r="A65" s="25" t="s">
        <v>138</v>
      </c>
      <c r="E65" s="95">
        <f>SUM(E59:E64)</f>
        <v>105033</v>
      </c>
      <c r="F65" s="96"/>
      <c r="G65" s="95">
        <f>SUM(G59:G64)</f>
        <v>122369</v>
      </c>
      <c r="H65" s="3"/>
      <c r="I65" s="95">
        <f>SUM(I59:I64)</f>
        <v>147319</v>
      </c>
      <c r="J65" s="96"/>
      <c r="K65" s="95">
        <f>SUM(K59:K64)</f>
        <v>162869</v>
      </c>
    </row>
    <row r="66" spans="1:18" ht="23.1" customHeight="1">
      <c r="A66" s="25" t="s">
        <v>140</v>
      </c>
      <c r="B66" s="25"/>
      <c r="C66" s="89"/>
      <c r="D66" s="104"/>
      <c r="E66" s="105">
        <v>-51287</v>
      </c>
      <c r="F66" s="96"/>
      <c r="G66" s="199">
        <v>-13406</v>
      </c>
      <c r="H66" s="96"/>
      <c r="I66" s="106">
        <v>0</v>
      </c>
      <c r="J66" s="96"/>
      <c r="K66" s="106">
        <v>0</v>
      </c>
    </row>
    <row r="67" spans="1:18" ht="23.1" customHeight="1">
      <c r="A67" s="25" t="s">
        <v>207</v>
      </c>
      <c r="E67" s="3">
        <f>+E38+E56+E65+E66</f>
        <v>22432</v>
      </c>
      <c r="F67" s="96"/>
      <c r="G67" s="96">
        <f>+G38+G56+G65+G66</f>
        <v>90839</v>
      </c>
      <c r="H67" s="96"/>
      <c r="I67" s="3">
        <f>+I38+I56+I65+I66</f>
        <v>-148746</v>
      </c>
      <c r="J67" s="96"/>
      <c r="K67" s="96">
        <f>+K38+K56+K65+K66</f>
        <v>3939</v>
      </c>
    </row>
    <row r="68" spans="1:18" ht="23.1" customHeight="1">
      <c r="A68" s="26" t="s">
        <v>208</v>
      </c>
      <c r="E68" s="103">
        <v>493571</v>
      </c>
      <c r="F68" s="19"/>
      <c r="G68" s="138">
        <v>215460</v>
      </c>
      <c r="H68" s="19"/>
      <c r="I68" s="138">
        <v>372710</v>
      </c>
      <c r="J68" s="19"/>
      <c r="K68" s="103">
        <v>73339</v>
      </c>
    </row>
    <row r="69" spans="1:18" ht="23.1" customHeight="1" thickBot="1">
      <c r="A69" s="107" t="s">
        <v>209</v>
      </c>
      <c r="E69" s="108">
        <f>SUM(E67:E68)</f>
        <v>516003</v>
      </c>
      <c r="F69" s="96"/>
      <c r="G69" s="109">
        <f>SUM(G67:G68)</f>
        <v>306299</v>
      </c>
      <c r="H69" s="96"/>
      <c r="I69" s="108">
        <f>SUM(I67:I68)</f>
        <v>223964</v>
      </c>
      <c r="J69" s="96"/>
      <c r="K69" s="109">
        <f>SUM(K67:K68)</f>
        <v>77278</v>
      </c>
      <c r="L69" s="25"/>
      <c r="M69" s="5">
        <f>E69-'BS_31.03.2021'!C10</f>
        <v>0</v>
      </c>
      <c r="N69" s="18">
        <f>G69-'BS_31.03.2021'!E10</f>
        <v>-187272</v>
      </c>
      <c r="O69" s="18">
        <f>'BS_31.03.2021'!G10-I69</f>
        <v>0</v>
      </c>
      <c r="P69" s="18">
        <f>K69-'BS_31.03.2021'!I10</f>
        <v>-295432</v>
      </c>
    </row>
    <row r="70" spans="1:18" ht="12" customHeight="1" thickTop="1">
      <c r="D70" s="16"/>
      <c r="K70" s="5"/>
      <c r="N70" s="5"/>
      <c r="P70" s="5"/>
      <c r="Q70" s="5"/>
      <c r="R70" s="5"/>
    </row>
    <row r="71" spans="1:18" ht="23.1" customHeight="1">
      <c r="A71" s="24" t="s">
        <v>98</v>
      </c>
      <c r="D71" s="16"/>
      <c r="E71" s="5"/>
      <c r="G71" s="5"/>
      <c r="H71" s="5"/>
      <c r="I71" s="5"/>
      <c r="K71" s="5"/>
    </row>
    <row r="72" spans="1:18" ht="23.1" customHeight="1">
      <c r="A72" s="26" t="s">
        <v>99</v>
      </c>
      <c r="B72" s="26"/>
      <c r="D72" s="16"/>
      <c r="E72" s="5"/>
      <c r="G72" s="5"/>
      <c r="I72" s="5"/>
      <c r="K72" s="5"/>
    </row>
    <row r="73" spans="1:18" ht="23.1" customHeight="1">
      <c r="A73" s="26" t="s">
        <v>100</v>
      </c>
      <c r="B73" s="26"/>
      <c r="C73" s="167"/>
      <c r="D73" s="19"/>
      <c r="E73" s="110"/>
      <c r="F73" s="110"/>
      <c r="G73" s="141"/>
      <c r="H73" s="141"/>
      <c r="I73" s="141"/>
      <c r="J73" s="141"/>
      <c r="K73" s="141"/>
    </row>
    <row r="74" spans="1:18" ht="23.1" customHeight="1">
      <c r="A74" s="26" t="s">
        <v>101</v>
      </c>
      <c r="B74" s="26"/>
      <c r="D74" s="19"/>
      <c r="E74" s="111">
        <v>181184</v>
      </c>
      <c r="F74" s="111"/>
      <c r="G74" s="187">
        <v>10442</v>
      </c>
      <c r="H74" s="142"/>
      <c r="I74" s="142">
        <v>6230</v>
      </c>
      <c r="J74" s="142"/>
      <c r="K74" s="187">
        <v>10442</v>
      </c>
    </row>
    <row r="75" spans="1:18" ht="23.1" customHeight="1">
      <c r="A75" s="26" t="s">
        <v>156</v>
      </c>
      <c r="B75" s="26"/>
      <c r="D75" s="19"/>
      <c r="E75" s="110">
        <v>0</v>
      </c>
      <c r="F75" s="110"/>
      <c r="G75" s="187">
        <v>60603</v>
      </c>
      <c r="H75" s="141"/>
      <c r="I75" s="141">
        <v>0</v>
      </c>
      <c r="J75" s="141"/>
      <c r="K75" s="187">
        <v>40565</v>
      </c>
    </row>
    <row r="76" spans="1:18" ht="23.1" customHeight="1">
      <c r="A76" s="26" t="s">
        <v>157</v>
      </c>
      <c r="B76" s="26"/>
      <c r="E76" s="111">
        <v>2624</v>
      </c>
      <c r="F76" s="111"/>
      <c r="G76" s="86">
        <v>0</v>
      </c>
      <c r="H76" s="142"/>
      <c r="I76" s="111">
        <v>415</v>
      </c>
      <c r="J76" s="142"/>
      <c r="K76" s="86">
        <v>0</v>
      </c>
    </row>
    <row r="77" spans="1:18" ht="23.1" customHeight="1">
      <c r="A77" s="154"/>
    </row>
  </sheetData>
  <mergeCells count="10">
    <mergeCell ref="I43:K43"/>
    <mergeCell ref="E45:K45"/>
    <mergeCell ref="A42:K42"/>
    <mergeCell ref="E43:G43"/>
    <mergeCell ref="A2:J2"/>
    <mergeCell ref="A41:J41"/>
    <mergeCell ref="A3:K3"/>
    <mergeCell ref="E4:G4"/>
    <mergeCell ref="E6:K6"/>
    <mergeCell ref="I4:K4"/>
  </mergeCells>
  <pageMargins left="0.74803149606299213" right="0.23622047244094491" top="0.6692913385826772" bottom="0.74803149606299213" header="0.31496062992125984" footer="0.35433070866141736"/>
  <pageSetup paperSize="9" scale="72" firstPageNumber="9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BS_31.03.2021</vt:lpstr>
      <vt:lpstr>PL_31.03.2021</vt:lpstr>
      <vt:lpstr>Consolidated_31.03.2021</vt:lpstr>
      <vt:lpstr>The Company_31.03.2021</vt:lpstr>
      <vt:lpstr>CF_31.03.2021</vt:lpstr>
      <vt:lpstr>BS_31.03.2021!Print_Area</vt:lpstr>
      <vt:lpstr>CF_31.03.2021!Print_Area</vt:lpstr>
      <vt:lpstr>Consolidated_31.03.2021!Print_Area</vt:lpstr>
      <vt:lpstr>PL_31.03.2021!Print_Area</vt:lpstr>
      <vt:lpstr>'The Company_31.03.2021'!Print_Area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patticha.k</cp:lastModifiedBy>
  <cp:lastPrinted>2021-05-12T12:22:11Z</cp:lastPrinted>
  <dcterms:created xsi:type="dcterms:W3CDTF">2010-03-02T08:17:14Z</dcterms:created>
  <dcterms:modified xsi:type="dcterms:W3CDTF">2021-05-12T12:30:10Z</dcterms:modified>
</cp:coreProperties>
</file>