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laksanayingyong\Documents\CRC\2021\7.Draft\051221\"/>
    </mc:Choice>
  </mc:AlternateContent>
  <xr:revisionPtr revIDLastSave="0" documentId="13_ncr:1_{53E60800-41D5-49BA-8E20-1D74C0636A3D}" xr6:coauthVersionLast="45" xr6:coauthVersionMax="45" xr10:uidLastSave="{00000000-0000-0000-0000-000000000000}"/>
  <bookViews>
    <workbookView xWindow="-120" yWindow="-120" windowWidth="29040" windowHeight="15840" tabRatio="717" xr2:uid="{00000000-000D-0000-FFFF-FFFF00000000}"/>
  </bookViews>
  <sheets>
    <sheet name="SFP 3-5" sheetId="1" r:id="rId1"/>
    <sheet name="SOCI 6-7" sheetId="9" r:id="rId2"/>
    <sheet name="SOCE-Conso 8-9" sheetId="5" r:id="rId3"/>
    <sheet name="SOCE-Sep 10" sheetId="14" r:id="rId4"/>
    <sheet name="CF 11-12" sheetId="6" r:id="rId5"/>
  </sheets>
  <definedNames>
    <definedName name="_Hlk120336604" localSheetId="4">'CF 11-12'!$A$34</definedName>
    <definedName name="_xlnm.Print_Area" localSheetId="4">'CF 11-12'!$A$1:$J$110</definedName>
    <definedName name="_xlnm.Print_Area" localSheetId="0">'SFP 3-5'!$A$1:$J$94</definedName>
    <definedName name="_xlnm.Print_Area" localSheetId="2">'SOCE-Conso 8-9'!$A$1:$AE$63</definedName>
    <definedName name="_xlnm.Print_Area" localSheetId="3">'SOCE-Sep 10'!$A$1:$Q$36</definedName>
    <definedName name="_xlnm.Print_Area" localSheetId="1">'SOCI 6-7'!$A$1:$K$77</definedName>
    <definedName name="Z_A3B3E038_AAE0_4F24_B01A_BCF5B017EAC3_.wvu.PrintArea" localSheetId="4" hidden="1">'CF 11-12'!$A$1:$J$109</definedName>
    <definedName name="Z_A3B3E038_AAE0_4F24_B01A_BCF5B017EAC3_.wvu.PrintArea" localSheetId="0" hidden="1">'SFP 3-5'!$A$1:$J$89</definedName>
    <definedName name="Z_A3B3E038_AAE0_4F24_B01A_BCF5B017EAC3_.wvu.PrintArea" localSheetId="2" hidden="1">'SOCE-Conso 8-9'!$A$1:$AE$11</definedName>
    <definedName name="Z_A3B3E038_AAE0_4F24_B01A_BCF5B017EAC3_.wvu.PrintArea" localSheetId="3" hidden="1">'SOCE-Sep 10'!$A$1:$Q$11</definedName>
    <definedName name="Z_A3B3E038_AAE0_4F24_B01A_BCF5B017EAC3_.wvu.PrintArea" localSheetId="1" hidden="1">'SOCI 6-7'!$A$1:$K$77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4" i="14" l="1"/>
  <c r="M34" i="14"/>
  <c r="K34" i="14"/>
  <c r="G34" i="14"/>
  <c r="E34" i="14"/>
  <c r="C34" i="14"/>
  <c r="O32" i="14"/>
  <c r="M32" i="14"/>
  <c r="K32" i="14"/>
  <c r="G32" i="14"/>
  <c r="E32" i="14"/>
  <c r="C32" i="14"/>
  <c r="Q31" i="14"/>
  <c r="O31" i="14"/>
  <c r="Y59" i="5"/>
  <c r="AA59" i="5" s="1"/>
  <c r="AE59" i="5" s="1"/>
  <c r="AA58" i="5"/>
  <c r="AE58" i="5" s="1"/>
  <c r="AC58" i="5"/>
  <c r="M58" i="5"/>
  <c r="Y47" i="5"/>
  <c r="AA47" i="5" s="1"/>
  <c r="AE47" i="5" s="1"/>
  <c r="AC31" i="5"/>
  <c r="Y31" i="5"/>
  <c r="W31" i="5"/>
  <c r="U31" i="5"/>
  <c r="S31" i="5"/>
  <c r="Q31" i="5"/>
  <c r="O31" i="5"/>
  <c r="M31" i="5"/>
  <c r="K31" i="5"/>
  <c r="I31" i="5"/>
  <c r="G31" i="5"/>
  <c r="E31" i="5"/>
  <c r="C31" i="5"/>
  <c r="AA30" i="5"/>
  <c r="AE30" i="5" s="1"/>
  <c r="AA29" i="5"/>
  <c r="AE29" i="5" s="1"/>
  <c r="AC24" i="5"/>
  <c r="Y24" i="5"/>
  <c r="W24" i="5"/>
  <c r="U24" i="5"/>
  <c r="S24" i="5"/>
  <c r="Q24" i="5"/>
  <c r="O24" i="5"/>
  <c r="M24" i="5"/>
  <c r="K24" i="5"/>
  <c r="I24" i="5"/>
  <c r="G24" i="5"/>
  <c r="E24" i="5"/>
  <c r="C24" i="5"/>
  <c r="C26" i="5" s="1"/>
  <c r="AA23" i="5"/>
  <c r="AA24" i="5" s="1"/>
  <c r="I19" i="5"/>
  <c r="G19" i="5"/>
  <c r="E19" i="5"/>
  <c r="C19" i="5"/>
  <c r="AA18" i="5"/>
  <c r="AE18" i="5" s="1"/>
  <c r="AA17" i="5"/>
  <c r="AE17" i="5" s="1"/>
  <c r="C33" i="5" l="1"/>
  <c r="AE60" i="5"/>
  <c r="E26" i="5"/>
  <c r="G26" i="5"/>
  <c r="AA31" i="5"/>
  <c r="AE31" i="5"/>
  <c r="AE23" i="5"/>
  <c r="AE24" i="5" s="1"/>
  <c r="J31" i="1" l="1"/>
  <c r="H31" i="1"/>
  <c r="F31" i="1"/>
  <c r="D31" i="1"/>
  <c r="E53" i="9" l="1"/>
  <c r="H70" i="6"/>
  <c r="O27" i="14"/>
  <c r="Q27" i="14" s="1"/>
  <c r="S60" i="5"/>
  <c r="S53" i="5"/>
  <c r="S55" i="5" s="1"/>
  <c r="S19" i="5"/>
  <c r="I63" i="9"/>
  <c r="I64" i="9" s="1"/>
  <c r="E63" i="9"/>
  <c r="S26" i="5" l="1"/>
  <c r="S33" i="5" s="1"/>
  <c r="S62" i="5"/>
  <c r="I22" i="14" l="1"/>
  <c r="F89" i="1" l="1"/>
  <c r="D52" i="1"/>
  <c r="J52" i="1"/>
  <c r="H52" i="1"/>
  <c r="F52" i="1"/>
  <c r="J89" i="1" l="1"/>
  <c r="J91" i="1" s="1"/>
  <c r="J61" i="1"/>
  <c r="F61" i="1"/>
  <c r="J16" i="1"/>
  <c r="F16" i="1"/>
  <c r="H89" i="1"/>
  <c r="H91" i="1" s="1"/>
  <c r="D89" i="1"/>
  <c r="D91" i="1" s="1"/>
  <c r="H61" i="1"/>
  <c r="D61" i="1"/>
  <c r="H16" i="1"/>
  <c r="D16" i="1"/>
  <c r="F33" i="1" l="1"/>
  <c r="F63" i="1"/>
  <c r="J33" i="1"/>
  <c r="J63" i="1"/>
  <c r="F91" i="1"/>
  <c r="H63" i="1"/>
  <c r="D33" i="1"/>
  <c r="D63" i="1"/>
  <c r="D93" i="1" s="1"/>
  <c r="H33" i="1"/>
  <c r="H93" i="1" l="1"/>
  <c r="J93" i="1"/>
  <c r="F93" i="1"/>
  <c r="G75" i="9"/>
  <c r="G70" i="9"/>
  <c r="G63" i="9"/>
  <c r="G53" i="9"/>
  <c r="K29" i="9"/>
  <c r="K20" i="9"/>
  <c r="G29" i="9"/>
  <c r="G20" i="9"/>
  <c r="J93" i="6"/>
  <c r="F93" i="6"/>
  <c r="J70" i="6"/>
  <c r="F70" i="6"/>
  <c r="AC60" i="5"/>
  <c r="Y60" i="5"/>
  <c r="W60" i="5"/>
  <c r="U60" i="5"/>
  <c r="Q60" i="5"/>
  <c r="M60" i="5"/>
  <c r="AC53" i="5"/>
  <c r="AC55" i="5" s="1"/>
  <c r="W53" i="5"/>
  <c r="W55" i="5" s="1"/>
  <c r="Q53" i="5"/>
  <c r="Q55" i="5" s="1"/>
  <c r="O53" i="5"/>
  <c r="O55" i="5" s="1"/>
  <c r="M53" i="5"/>
  <c r="M55" i="5" s="1"/>
  <c r="K53" i="5"/>
  <c r="K55" i="5" s="1"/>
  <c r="I53" i="5"/>
  <c r="I55" i="5" s="1"/>
  <c r="U53" i="5"/>
  <c r="U55" i="5" s="1"/>
  <c r="G53" i="5"/>
  <c r="G55" i="5" s="1"/>
  <c r="E53" i="5"/>
  <c r="E55" i="5" s="1"/>
  <c r="C53" i="5"/>
  <c r="C55" i="5" s="1"/>
  <c r="G64" i="9" l="1"/>
  <c r="W62" i="5"/>
  <c r="K62" i="5"/>
  <c r="M62" i="5"/>
  <c r="E62" i="5"/>
  <c r="G62" i="5"/>
  <c r="I62" i="5"/>
  <c r="Q62" i="5"/>
  <c r="K31" i="9"/>
  <c r="K34" i="9" s="1"/>
  <c r="K36" i="9" s="1"/>
  <c r="G31" i="9"/>
  <c r="G34" i="9" s="1"/>
  <c r="G36" i="9" s="1"/>
  <c r="F9" i="6" s="1"/>
  <c r="AA60" i="5"/>
  <c r="AC62" i="5"/>
  <c r="O62" i="5"/>
  <c r="U62" i="5"/>
  <c r="C62" i="5"/>
  <c r="Y53" i="5"/>
  <c r="Y55" i="5" s="1"/>
  <c r="F28" i="6" l="1"/>
  <c r="Y62" i="5"/>
  <c r="AE53" i="5"/>
  <c r="AE55" i="5" s="1"/>
  <c r="G65" i="9"/>
  <c r="J9" i="6"/>
  <c r="K65" i="9"/>
  <c r="K68" i="9" s="1"/>
  <c r="H93" i="6"/>
  <c r="D93" i="6"/>
  <c r="A73" i="6"/>
  <c r="D70" i="6"/>
  <c r="A46" i="6"/>
  <c r="O22" i="14"/>
  <c r="K22" i="14"/>
  <c r="M22" i="14"/>
  <c r="G22" i="14"/>
  <c r="E22" i="14"/>
  <c r="C22" i="14"/>
  <c r="O18" i="14"/>
  <c r="K18" i="14"/>
  <c r="M18" i="14"/>
  <c r="I18" i="14"/>
  <c r="G18" i="14"/>
  <c r="E18" i="14"/>
  <c r="C18" i="14"/>
  <c r="Q17" i="14"/>
  <c r="Q18" i="14" s="1"/>
  <c r="A2" i="14"/>
  <c r="AC19" i="5"/>
  <c r="W19" i="5"/>
  <c r="U19" i="5"/>
  <c r="Q19" i="5"/>
  <c r="O19" i="5"/>
  <c r="M19" i="5"/>
  <c r="K19" i="5"/>
  <c r="E75" i="9"/>
  <c r="E70" i="9"/>
  <c r="I29" i="9"/>
  <c r="E29" i="9"/>
  <c r="I20" i="9"/>
  <c r="E20" i="9"/>
  <c r="J28" i="6" l="1"/>
  <c r="F41" i="6"/>
  <c r="AE62" i="5"/>
  <c r="AA53" i="5"/>
  <c r="K70" i="9"/>
  <c r="K73" i="9"/>
  <c r="K75" i="9" s="1"/>
  <c r="E31" i="9"/>
  <c r="G24" i="14"/>
  <c r="E24" i="14"/>
  <c r="M24" i="14"/>
  <c r="C24" i="14"/>
  <c r="K26" i="5"/>
  <c r="K33" i="5" s="1"/>
  <c r="G33" i="5"/>
  <c r="Y19" i="5"/>
  <c r="Y26" i="5" s="1"/>
  <c r="K24" i="14"/>
  <c r="O24" i="14"/>
  <c r="I26" i="5"/>
  <c r="I33" i="5" s="1"/>
  <c r="AC26" i="5"/>
  <c r="AC33" i="5" s="1"/>
  <c r="M26" i="5"/>
  <c r="M33" i="5" s="1"/>
  <c r="E33" i="5"/>
  <c r="Q26" i="5"/>
  <c r="Q33" i="5" s="1"/>
  <c r="O26" i="5"/>
  <c r="O33" i="5" s="1"/>
  <c r="W26" i="5"/>
  <c r="E34" i="9"/>
  <c r="I31" i="9"/>
  <c r="E64" i="9"/>
  <c r="I34" i="9" l="1"/>
  <c r="AA55" i="5"/>
  <c r="AA62" i="5" s="1"/>
  <c r="F43" i="6"/>
  <c r="J41" i="6"/>
  <c r="Y33" i="5"/>
  <c r="W33" i="5"/>
  <c r="AA19" i="5"/>
  <c r="U26" i="5"/>
  <c r="AE19" i="5"/>
  <c r="E36" i="9"/>
  <c r="J43" i="6" l="1"/>
  <c r="F96" i="6"/>
  <c r="U33" i="5"/>
  <c r="AA26" i="5"/>
  <c r="E65" i="9"/>
  <c r="I36" i="9"/>
  <c r="AE26" i="5"/>
  <c r="I68" i="9" l="1"/>
  <c r="I65" i="9"/>
  <c r="F100" i="6"/>
  <c r="J96" i="6"/>
  <c r="D28" i="6"/>
  <c r="AA33" i="5"/>
  <c r="AE33" i="5"/>
  <c r="I30" i="14" l="1"/>
  <c r="I73" i="9"/>
  <c r="J100" i="6"/>
  <c r="F102" i="6"/>
  <c r="D41" i="6"/>
  <c r="H28" i="6"/>
  <c r="Q21" i="14"/>
  <c r="I32" i="14" l="1"/>
  <c r="I34" i="14" s="1"/>
  <c r="Q30" i="14"/>
  <c r="Q32" i="14" s="1"/>
  <c r="Q34" i="14" s="1"/>
  <c r="J102" i="6"/>
  <c r="D43" i="6"/>
  <c r="Q22" i="14"/>
  <c r="I24" i="14"/>
  <c r="I70" i="9"/>
  <c r="H41" i="6"/>
  <c r="D96" i="6" l="1"/>
  <c r="I75" i="9"/>
  <c r="H43" i="6"/>
  <c r="Q24" i="14"/>
  <c r="D100" i="6" l="1"/>
  <c r="H96" i="6"/>
  <c r="D102" i="6" l="1"/>
  <c r="H100" i="6"/>
  <c r="H102" i="6" l="1"/>
</calcChain>
</file>

<file path=xl/sharedStrings.xml><?xml version="1.0" encoding="utf-8"?>
<sst xmlns="http://schemas.openxmlformats.org/spreadsheetml/2006/main" count="483" uniqueCount="269">
  <si>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</si>
  <si>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</si>
  <si>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</si>
  <si>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</si>
  <si>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</si>
  <si>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</si>
  <si>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</si>
  <si>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</si>
  <si>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</si>
  <si>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</si>
  <si>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</si>
  <si>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</si>
  <si>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</si>
  <si>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</si>
  <si>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</si>
  <si>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</si>
  <si>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</si>
  <si>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</si>
  <si>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</si>
  <si>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</si>
  <si>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</si>
  <si>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</si>
  <si>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</si>
  <si>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</si>
  <si>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</si>
  <si>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</si>
  <si>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</si>
  <si>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</si>
  <si>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</si>
  <si>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</si>
  <si>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</si>
  <si>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</si>
  <si>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</si>
  <si>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</si>
  <si>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</si>
  <si>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t>รายได้จากการให้บริการ</t>
  </si>
  <si>
    <t>ต้นทุนขาย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</si>
  <si>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</si>
  <si>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</si>
  <si>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</si>
  <si>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</si>
  <si>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</si>
  <si>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</si>
  <si>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</si>
  <si>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</si>
  <si>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ส่วนได้เสีย</t>
  </si>
  <si>
    <t>เงินให้กู้ยืมระยะสั้น</t>
  </si>
  <si>
    <t>องค์ประกอบอื่นของส่วนของผู้ถือหุ้น</t>
  </si>
  <si>
    <t>ส่วนของผู้ถือหุ้น</t>
  </si>
  <si>
    <t xml:space="preserve">     กำไรขาดทุนเบ็ดเสร็จอื่น</t>
  </si>
  <si>
    <t>ค่าความนิยม</t>
  </si>
  <si>
    <t>เงินกู้ยืมระยะยาว</t>
  </si>
  <si>
    <t>เงินกู้ยืมระยะสั้น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</si>
  <si>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</si>
  <si>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</si>
  <si>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</si>
  <si>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</si>
  <si>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</si>
  <si>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</si>
  <si>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</si>
  <si>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</si>
  <si>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รวมส่วนของบริษัทใหญ่</t>
  </si>
  <si>
    <t xml:space="preserve"> 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</si>
  <si>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</si>
  <si>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</si>
  <si>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</si>
  <si>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</si>
  <si>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</si>
  <si>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</si>
  <si>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</si>
  <si>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เงินเบิกเกินบัญชีและเงินกู้ยืมระยะสั้นจากสถาบันการเงิน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</si>
  <si>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</si>
  <si>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</si>
  <si>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</si>
  <si>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ส่วนเกิน</t>
  </si>
  <si>
    <t>ที่ไม่มี</t>
  </si>
  <si>
    <t>อื่นของ</t>
  </si>
  <si>
    <t>รวมองค์</t>
  </si>
  <si>
    <t>ประกอบ</t>
  </si>
  <si>
    <t>เงินสดจ่ายเพื่อซื้อบริษัทย่อยสุทธิจากเงินสดที่ได้มา</t>
  </si>
  <si>
    <t>ดอกเบี้ยรับ</t>
  </si>
  <si>
    <t>เงินสดจ่ายเพื่อซื้ออสังหาริมทรัพย์เพื่อการลงทุน</t>
  </si>
  <si>
    <t>บริษัทใหญ่</t>
  </si>
  <si>
    <t>ผู้ถือหุ้นของ</t>
  </si>
  <si>
    <t>ประมาณการหนี้สินไม่หมุนเวียนสำหรับผลประโยชน์พนักงาน</t>
  </si>
  <si>
    <t>31 มีนาคม</t>
  </si>
  <si>
    <t>งบการเงินรวม</t>
  </si>
  <si>
    <t>งบการเงินเฉพาะกิจการ</t>
  </si>
  <si>
    <t>งบกำไรขาดทุนเบ็ดเสร็จ (ไม่ได้ตรวจสอบ)</t>
  </si>
  <si>
    <t>(รายได้รวม</t>
  </si>
  <si>
    <t>รายได้จากการให้บริการเช่า</t>
  </si>
  <si>
    <t>ผลต่างที่เกิดขึ้น</t>
  </si>
  <si>
    <t>จากการปรับ</t>
  </si>
  <si>
    <t>ภายใต้</t>
  </si>
  <si>
    <t>การควบคุมเดียวกัน</t>
  </si>
  <si>
    <t>กำไรสะสม</t>
  </si>
  <si>
    <t>รายได้ค่าเช่ารอรับรู้</t>
  </si>
  <si>
    <t>รายได้อื่น</t>
  </si>
  <si>
    <t>จากการวัดมูลค่าใหม่</t>
  </si>
  <si>
    <t>ของผลประโยชน์</t>
  </si>
  <si>
    <t>พนักงาน</t>
  </si>
  <si>
    <t>ที่กำหนดไว้</t>
  </si>
  <si>
    <t>(บาท)</t>
  </si>
  <si>
    <t>เงินสดรับจากการขายอสังหาริมทรัพย์เพื่อการลงทุน</t>
  </si>
  <si>
    <t>เงินสดรับจากการขายสินทรัพย์ไม่มีตัวตนอื่น</t>
  </si>
  <si>
    <t>เงินสดจ่ายเพื่อซื้อสินทรัพย์ไม่มีตัวตนอื่น</t>
  </si>
  <si>
    <t>เงินปันผลรับ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</si>
  <si>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</si>
  <si>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</si>
  <si>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</si>
  <si>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</si>
  <si>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การแปลงค่าหน่วยงานต่างประเทศ</t>
  </si>
  <si>
    <t>เจ้าหนี้จากการซื้อที่ดิน อาคารและอุปกรณ์</t>
  </si>
  <si>
    <t>โอนที่ดิน อาคารและอุปกรณ์ไปอสังหาริมทรัพย์เพื่อการลงทุน</t>
  </si>
  <si>
    <t>ผลต่างที่เกิดขึ้นจากการปรับโครงสร้างกิจการ</t>
  </si>
  <si>
    <t>รวมรายการที่อาจถูกจัดประเภทใหม่</t>
  </si>
  <si>
    <t>รวมรายการที่จะไม่ถูกจัดประเภทใหม่</t>
  </si>
  <si>
    <t>ขาดทุนจากการปรับมูลค่าสินค้า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</si>
  <si>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</si>
  <si>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</si>
  <si>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</si>
  <si>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</si>
  <si>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 xml:space="preserve">     กำไร</t>
  </si>
  <si>
    <t>เจ้าหนี้จากการซื้อสินทรัพย์ไม่มีตัวตนอื่น</t>
  </si>
  <si>
    <t>ทุนสำรอง</t>
  </si>
  <si>
    <t>ตามกฎหมาย</t>
  </si>
  <si>
    <t xml:space="preserve"> ภายใต้การควบคุมเดียวกัน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</si>
  <si>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</si>
  <si>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ต้นทุนการให้เช่าและการให้บริการ</t>
  </si>
  <si>
    <t>โครงสร้างธุรกิจ</t>
  </si>
  <si>
    <t>รวมส่วนของ</t>
  </si>
  <si>
    <t>อำนาจควบคุม</t>
  </si>
  <si>
    <t>รับรู้รายได้ค่าเช่ารับล่วงหน้า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</si>
  <si>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</si>
  <si>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</si>
  <si>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</si>
  <si>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 xml:space="preserve">   ไว้ในกำไรหรือขาดทุนในภายหลัง</t>
  </si>
  <si>
    <t xml:space="preserve">   ของผลประโยชน์พนักงานที่กำหนดไว้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</si>
  <si>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</si>
  <si>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r>
      <t>สินทรัพย์</t>
    </r>
    <r>
      <rPr>
        <sz val="15"/>
        <rFont val="Angsana New"/>
        <family val="1"/>
      </rPr>
      <t>หมุนเวียนอื่น</t>
    </r>
  </si>
  <si>
    <r>
      <rPr>
        <sz val="15"/>
        <rFont val="Angsana New"/>
        <family val="1"/>
      </rPr>
      <t>เงินสดรับจากการขายที่ดิน อาคารและอุปกรณ์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</si>
  <si>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</si>
  <si>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t>ดอกเบี้ย</t>
    </r>
    <r>
      <rPr>
        <sz val="15"/>
        <rFont val="Angsana New"/>
        <family val="1"/>
      </rPr>
      <t>จ่าย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</si>
  <si>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</si>
  <si>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</si>
  <si>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</si>
  <si>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t>เงินสดรับชำระคืนจากเงินให้กู้ยืมระยะสั้นแก่กิจการอื่น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</si>
  <si>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</si>
  <si>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</si>
  <si>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</si>
  <si>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เงินลงทุนในบริษัทร่วม</t>
  </si>
  <si>
    <t>เงินลงทุนในการร่วมค้า</t>
  </si>
  <si>
    <t xml:space="preserve">    (หุ้นสามัญจำนวน 6,320 ล้านหุ้น มูลค่า 1 บาทต่อหุ้น)</t>
  </si>
  <si>
    <t>ส่วนเกินมูลค่าหุ้น</t>
  </si>
  <si>
    <t xml:space="preserve">    ส่วนเกินมูลค่าหุ้นสามัญ</t>
  </si>
  <si>
    <t xml:space="preserve">    ส่วนเกินทุนหุ้นทุนซื้อคืน</t>
  </si>
  <si>
    <t xml:space="preserve">    จัดสรรแล้ว</t>
  </si>
  <si>
    <t xml:space="preserve">          ทุนสำรองตามกฎหมาย</t>
  </si>
  <si>
    <t xml:space="preserve">    ยังไม่ได้จัดสรร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</si>
  <si>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</si>
  <si>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</si>
  <si>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</si>
  <si>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ลูกหนี้หมุนเวียนอื่น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</si>
  <si>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</si>
  <si>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</si>
  <si>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รายได้เงินปันผล</t>
  </si>
  <si>
    <t>งบการเงิน</t>
  </si>
  <si>
    <t>มูลค่ายุติธรรม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</si>
  <si>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</si>
  <si>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</si>
  <si>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</si>
  <si>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 ที่ใช้วิธีส่วนได้เสีย (สุทธิจากภาษี)</t>
  </si>
  <si>
    <t>เจ้าหนี้จากการซื้อบริษัทย่อย</t>
  </si>
  <si>
    <t>หุ้นทุน</t>
  </si>
  <si>
    <t>ซื้อคืน</t>
  </si>
  <si>
    <t xml:space="preserve">    (หุ้นสามัญจำนวน 6,031 ล้านหุ้น มูลค่า 1 บาทต่อหุ้น)</t>
  </si>
  <si>
    <t>สินทรัพย์ทางการเงินไม่หมุนเวียนอื่น</t>
  </si>
  <si>
    <t>ลูกหนี้สัญญาเช่าเงินทุน</t>
  </si>
  <si>
    <t xml:space="preserve">   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</si>
  <si>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</si>
  <si>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กำไรจากการจำหน่ายสินทรัพย์ทางการเงินหมุนเวียนอื่น</t>
  </si>
  <si>
    <t>เงินปันผลจ่ายให้ส่วนได้เสียที่ไม่มีอำนาจควบคุม</t>
  </si>
  <si>
    <t>กระแสเงินสดสุทธิได้มาจาก (ใช้ไปใน) กิจกรรมลงทุน</t>
  </si>
  <si>
    <t>ผลต่างจาก</t>
  </si>
  <si>
    <t>การซื้อส่วนได้เสีย</t>
  </si>
  <si>
    <t>ที่ไม่มีอำนาจ</t>
  </si>
  <si>
    <t>ควบคุม</t>
  </si>
  <si>
    <t>รวมรายการกับผู้ถือหุ้นที่บันทึกโดยตรงเข้าส่วนของผู้ถือหุ้น</t>
  </si>
  <si>
    <t>รายได้ดอกเบี้ย</t>
  </si>
  <si>
    <t>กำไรจากกิจกรรมดำเนินงาน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</si>
  <si>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</si>
  <si>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</si>
  <si>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เงินทุนที่ได้รับจากผู้ถือหุ้น</t>
  </si>
  <si>
    <t xml:space="preserve">    รวมเงินทุนที่ได้รับจากผู้ถือหุ้น</t>
  </si>
  <si>
    <t>การเสนอขายหุ้นใหม่ต่อประชาชนทั่วไปเป็นครั้งแรก</t>
  </si>
  <si>
    <t>ภาษีเงินได้</t>
  </si>
  <si>
    <t>กลับรายการผลขาดทุนจากการด้อยค่าที่รับรู้ในกำไรหรือขาดทุน</t>
  </si>
  <si>
    <t>กำไรจากอัตราแลกเปลี่ยนที่ยังไม่เกิดขึ้น</t>
  </si>
  <si>
    <t>บริษัท เซ็นทรัล รีเทล คอร์ปอเรชั่น จำกัด (มหาชน) และบริษัทย่อย</t>
  </si>
  <si>
    <t>สินทรัพย์ทางการเงินหมุนเวียนอื่น</t>
  </si>
  <si>
    <t>สามัญ</t>
  </si>
  <si>
    <t>ภาษีเงินได้จ่ายออก</t>
  </si>
  <si>
    <t>เงินสดจ่ายเพื่อซื้อสินทรัพย์ทางการเงินหมุนเวียนอื่น</t>
  </si>
  <si>
    <t>ผลต่างจากการซื้อส่วนได้เสียที่ไม่มีอำนาจควบคุม</t>
  </si>
  <si>
    <t>เงินสดรับจากการการเสนอขายหุ้นใหม่ต่อประชาชนทั่วไปเป็นครั้งแรก</t>
  </si>
  <si>
    <t>โอนอสังหาริมทรัพย์เพื่อการลงทุนไปสินทรัพย์สิทธิการใช้</t>
  </si>
  <si>
    <t>เงินสดรับจากการขายสินทรัพย์ทางการเงินหมุนเวียนอื่น</t>
  </si>
  <si>
    <t>ส่วนของเงินกู้ยืมระยะยาวที่ถึงกำหนดชำระภายในหนึ่งปี</t>
  </si>
  <si>
    <t>เงินปันผล</t>
  </si>
  <si>
    <t>การได้มาซึ่งส่วนได้เสียที่ไม่มีอำนาจควบคุม</t>
  </si>
  <si>
    <t>โดยอำนาจควบคุมไม่เปลี่ยนแปลง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</si>
  <si>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</si>
  <si>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</si>
  <si>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หนี้สินตราสารอนุพันธ์</t>
  </si>
  <si>
    <t xml:space="preserve">2563 : 54,395 ล้านบาท  </t>
  </si>
  <si>
    <t>2563 : 60,357 ล้านบาท)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</si>
  <si>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</si>
  <si>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</si>
  <si>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หนี้สินตามสัญญาเช่า</t>
  </si>
  <si>
    <t>กำไรก่อนภาษีเงินได้</t>
  </si>
  <si>
    <t>กำไรสำหรับงวด</t>
  </si>
  <si>
    <t>สำรอง</t>
  </si>
  <si>
    <t>การแปลงค่า</t>
  </si>
  <si>
    <t>ใน</t>
  </si>
  <si>
    <t>ปรับรายการที่กระทบกำไรเป็นเงินสดรับ (จ่าย)</t>
  </si>
  <si>
    <t xml:space="preserve">เงินสดจ่ายชำระหนี้สินตามสัญญาเช่า </t>
  </si>
  <si>
    <t>กระแสเงินสดสุทธิได้มาจากกิจกรรมจัดหาเงิน</t>
  </si>
  <si>
    <t>ค่าใช้จ่ายในการขาย</t>
  </si>
  <si>
    <t>การป้องกัน</t>
  </si>
  <si>
    <t>ความเสี่ยง</t>
  </si>
  <si>
    <t>โอนอสังหาริมทรัพย์เพื่อการลงทุนไปที่ดิน อาคารและอุปกรณ์</t>
  </si>
  <si>
    <t>เงินสดจ่ายเพื่อเพิ่มทุนในการร่วมค้า</t>
  </si>
  <si>
    <t>เงินสดจ่ายเพื่อเพิ่มทุนในบริษัทย่อย</t>
  </si>
  <si>
    <t>6, 7</t>
  </si>
  <si>
    <t>2564 : 49,262 ล้านบาท และ</t>
  </si>
  <si>
    <t>2564 : 487 ล้านบาท และ</t>
  </si>
  <si>
    <t>2563 : 649 ล้านบาท</t>
  </si>
  <si>
    <t>กำไรจากการป้องกันความเสี่ยงกระแสเงินสด</t>
  </si>
  <si>
    <t>ผลกำไร (ขาดทุน) จากเงินลงทุนในตราสารทุนที่กำหนดให้วัดมูลค่า</t>
  </si>
  <si>
    <t>ผลกำไร (ขาดทุน) จากการวัดมูลค่าใหม่</t>
  </si>
  <si>
    <t>การแบ่งปันกำไร</t>
  </si>
  <si>
    <t xml:space="preserve">กำไรต่อหุ้นขั้นพื้นฐาน </t>
  </si>
  <si>
    <t>ผลกำไร (ขาดทุน)</t>
  </si>
  <si>
    <t>ผลขาดทุน</t>
  </si>
  <si>
    <t>การเปลี่ยนแปลง</t>
  </si>
  <si>
    <t>ในมูลค่ายุติธรรม</t>
  </si>
  <si>
    <t>(กลับรายการ) ผลขาดทุนด้านเครดิตที่คาดว่าจะเกิดขึ้น</t>
  </si>
  <si>
    <t xml:space="preserve">กระแสเงินสดสุทธิได้มาจาก (ใช้ไปใน) กิจกรรมดำเนินงาน </t>
  </si>
  <si>
    <t>เงินให้กู้ยืมระยะสั้นแก่กิจการอื่น</t>
  </si>
  <si>
    <t>เงินสดจ่ายจากการเปลี่ยนแปลงส่วนได้เสียในความเป็นเจ้าของ</t>
  </si>
  <si>
    <t xml:space="preserve">  ในบริษัทย่อยที่ไม่ได้มีผลทำให้สูญเสียการควบคุม</t>
  </si>
  <si>
    <t>เงินสดและรายการเทียบเท่าเงินสดเพิ่มขึ้น (ลดลง) สุทธิ</t>
  </si>
  <si>
    <t>2564 : 54,732 ล้านบาท และ</t>
  </si>
  <si>
    <t>ส่วนแบ่งกำไรของบริษัทร่วมและการร่วมค้าที่ใช้วิธีส่วนได้เสีย</t>
  </si>
  <si>
    <t>กระแสเงินสด</t>
  </si>
  <si>
    <t>จากการซื้อธุรกิจ</t>
  </si>
  <si>
    <t>ส่วนเกินทุน</t>
  </si>
  <si>
    <t>มูลค่า</t>
  </si>
  <si>
    <t>หุ้นสามัญ</t>
  </si>
  <si>
    <t>ส่วนแบ่งกำไรของบริษัทร่วมและการร่วมค้า</t>
  </si>
  <si>
    <t>(กำไร) ขาดทุนจากการจำหน่ายอสังหาริมทรัพย์เพื่อการลงทุน</t>
  </si>
  <si>
    <t xml:space="preserve">     สินทรัพย์ไม่มีตัวตน</t>
  </si>
  <si>
    <t xml:space="preserve">     ที่ดิน อาคารและอุปกรณ์ สินทรัพย์สิทธิการใช้และ</t>
  </si>
  <si>
    <t xml:space="preserve">กระแสเงินสดสุทธิได้มาจาก (ใช้ไปใน) การดำเนินงาน </t>
  </si>
  <si>
    <t>ยอดคงเหลือ ณ วันที่ 1 มกราคม 2564</t>
  </si>
  <si>
    <t>เงินสดรับชำระคืนจากเงินให้กู้ยืมระยะสั้นแก่กิจการที่เกี่ยวข้องกัน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</si>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</sst>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9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trike/>
      <sz val="14"/>
      <color rgb="FFFF0000"/>
      <name val="Angsana New"/>
      <family val="1"/>
    </font>
    <font>
      <sz val="15"/>
      <color indexed="10"/>
      <name val="Angsana New"/>
      <family val="1"/>
    </font>
    <font>
      <i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b/>
      <i/>
      <sz val="15"/>
      <color indexed="10"/>
      <name val="Angsana New"/>
      <family val="1"/>
    </font>
    <font>
      <sz val="15"/>
      <name val="Angsana New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0" fontId="18" fillId="0" borderId="0"/>
    <xf numFmtId="0" fontId="18" fillId="0" borderId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" fillId="0" borderId="0" applyFont="0" applyFill="0" applyBorder="0" applyAlignment="0" applyProtection="0"/>
  </cellStyleXfs>
  <cellXfs count="249">
    <xf numFmtId="0" fontId="0" fillId="0" borderId="0" xfId="0"/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/>
    <xf numFmtId="0" fontId="7" fillId="0" borderId="0" xfId="0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/>
    <xf numFmtId="0" fontId="5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2" fontId="7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43" fontId="7" fillId="0" borderId="0" xfId="1" applyFont="1" applyFill="1" applyAlignment="1"/>
    <xf numFmtId="41" fontId="6" fillId="0" borderId="2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1" fontId="0" fillId="0" borderId="0" xfId="1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3" fillId="0" borderId="0" xfId="0" applyNumberFormat="1" applyFont="1" applyFill="1" applyAlignment="1"/>
    <xf numFmtId="0" fontId="0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/>
    <xf numFmtId="41" fontId="7" fillId="0" borderId="0" xfId="0" applyNumberFormat="1" applyFont="1" applyFill="1" applyAlignment="1"/>
    <xf numFmtId="41" fontId="7" fillId="0" borderId="0" xfId="0" applyNumberFormat="1" applyFont="1" applyFill="1" applyAlignment="1">
      <alignment horizontal="right"/>
    </xf>
    <xf numFmtId="0" fontId="0" fillId="0" borderId="0" xfId="0" applyFont="1" applyFill="1"/>
    <xf numFmtId="41" fontId="0" fillId="0" borderId="0" xfId="1" applyNumberFormat="1" applyFont="1" applyFill="1" applyBorder="1" applyAlignment="1"/>
    <xf numFmtId="41" fontId="0" fillId="0" borderId="4" xfId="1" applyNumberFormat="1" applyFont="1" applyFill="1" applyBorder="1" applyAlignment="1"/>
    <xf numFmtId="0" fontId="0" fillId="0" borderId="0" xfId="0" applyFont="1" applyFill="1" applyAlignment="1">
      <alignment horizontal="right"/>
    </xf>
    <xf numFmtId="0" fontId="13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41" fontId="3" fillId="0" borderId="2" xfId="1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3" fillId="0" borderId="1" xfId="1" applyNumberFormat="1" applyFont="1" applyFill="1" applyBorder="1" applyAlignment="1"/>
    <xf numFmtId="41" fontId="13" fillId="0" borderId="0" xfId="1" applyNumberFormat="1" applyFont="1" applyFill="1" applyAlignment="1">
      <alignment horizontal="center"/>
    </xf>
    <xf numFmtId="41" fontId="3" fillId="0" borderId="4" xfId="1" applyNumberFormat="1" applyFont="1" applyFill="1" applyBorder="1" applyAlignment="1"/>
    <xf numFmtId="43" fontId="0" fillId="0" borderId="0" xfId="1" applyFont="1" applyFill="1" applyAlignment="1"/>
    <xf numFmtId="0" fontId="0" fillId="2" borderId="0" xfId="0" applyFont="1" applyFill="1" applyAlignment="1"/>
    <xf numFmtId="43" fontId="3" fillId="0" borderId="0" xfId="1" applyFont="1" applyFill="1" applyBorder="1" applyAlignment="1"/>
    <xf numFmtId="43" fontId="3" fillId="0" borderId="0" xfId="1" applyFont="1" applyFill="1" applyAlignment="1"/>
    <xf numFmtId="43" fontId="3" fillId="0" borderId="0" xfId="1" applyFont="1" applyFill="1" applyAlignment="1">
      <alignment horizontal="right"/>
    </xf>
    <xf numFmtId="0" fontId="14" fillId="0" borderId="0" xfId="0" applyFont="1" applyFill="1" applyAlignment="1">
      <alignment horizontal="left"/>
    </xf>
    <xf numFmtId="43" fontId="14" fillId="0" borderId="0" xfId="1" applyFont="1" applyFill="1" applyAlignment="1">
      <alignment horizontal="left"/>
    </xf>
    <xf numFmtId="43" fontId="15" fillId="0" borderId="0" xfId="1" applyFont="1" applyFill="1" applyAlignment="1">
      <alignment horizontal="left"/>
    </xf>
    <xf numFmtId="43" fontId="15" fillId="0" borderId="0" xfId="1" applyFont="1" applyFill="1" applyAlignment="1">
      <alignment horizontal="center"/>
    </xf>
    <xf numFmtId="0" fontId="0" fillId="0" borderId="0" xfId="0" applyFont="1" applyFill="1" applyAlignment="1">
      <alignment horizontal="left" indent="2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41" fontId="3" fillId="0" borderId="0" xfId="1" applyNumberFormat="1" applyFont="1" applyFill="1" applyAlignment="1">
      <alignment horizontal="right"/>
    </xf>
    <xf numFmtId="41" fontId="14" fillId="0" borderId="0" xfId="1" applyNumberFormat="1" applyFont="1" applyFill="1" applyAlignment="1">
      <alignment horizontal="left"/>
    </xf>
    <xf numFmtId="41" fontId="15" fillId="0" borderId="0" xfId="1" applyNumberFormat="1" applyFont="1" applyFill="1" applyAlignment="1">
      <alignment horizontal="left"/>
    </xf>
    <xf numFmtId="41" fontId="15" fillId="0" borderId="0" xfId="1" applyNumberFormat="1" applyFont="1" applyFill="1" applyAlignment="1">
      <alignment horizontal="center"/>
    </xf>
    <xf numFmtId="0" fontId="0" fillId="0" borderId="0" xfId="0" applyFont="1" applyFill="1" applyBorder="1" applyAlignment="1"/>
    <xf numFmtId="41" fontId="3" fillId="0" borderId="0" xfId="1" applyNumberFormat="1" applyFont="1" applyFill="1" applyAlignment="1">
      <alignment wrapText="1"/>
    </xf>
    <xf numFmtId="41" fontId="3" fillId="0" borderId="0" xfId="1" applyNumberFormat="1" applyFont="1" applyFill="1" applyBorder="1" applyAlignment="1">
      <alignment wrapText="1"/>
    </xf>
    <xf numFmtId="0" fontId="0" fillId="0" borderId="0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left"/>
    </xf>
    <xf numFmtId="41" fontId="5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43" fontId="3" fillId="0" borderId="4" xfId="1" applyFont="1" applyFill="1" applyBorder="1" applyAlignment="1"/>
    <xf numFmtId="43" fontId="0" fillId="0" borderId="0" xfId="1" applyFont="1" applyFill="1" applyBorder="1" applyAlignment="1"/>
    <xf numFmtId="164" fontId="0" fillId="0" borderId="0" xfId="1" applyNumberFormat="1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37" fontId="3" fillId="0" borderId="2" xfId="0" applyNumberFormat="1" applyFont="1" applyBorder="1"/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37" fontId="3" fillId="0" borderId="1" xfId="0" applyNumberFormat="1" applyFont="1" applyBorder="1"/>
    <xf numFmtId="0" fontId="0" fillId="0" borderId="0" xfId="0" applyAlignment="1">
      <alignment horizontal="center"/>
    </xf>
    <xf numFmtId="164" fontId="3" fillId="0" borderId="0" xfId="1" applyNumberFormat="1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 indent="1"/>
    </xf>
    <xf numFmtId="164" fontId="3" fillId="0" borderId="2" xfId="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3" fontId="7" fillId="0" borderId="4" xfId="1" applyFont="1" applyFill="1" applyBorder="1" applyAlignment="1"/>
    <xf numFmtId="43" fontId="6" fillId="0" borderId="4" xfId="1" applyFont="1" applyFill="1" applyBorder="1" applyAlignment="1"/>
    <xf numFmtId="0" fontId="6" fillId="0" borderId="0" xfId="0" applyFont="1" applyFill="1"/>
    <xf numFmtId="43" fontId="7" fillId="0" borderId="0" xfId="3" applyFont="1" applyFill="1" applyAlignment="1">
      <alignment horizontal="right"/>
    </xf>
    <xf numFmtId="0" fontId="7" fillId="0" borderId="0" xfId="0" applyFont="1" applyFill="1"/>
    <xf numFmtId="0" fontId="9" fillId="0" borderId="0" xfId="0" applyFont="1" applyFill="1"/>
    <xf numFmtId="164" fontId="7" fillId="0" borderId="0" xfId="4" applyNumberFormat="1" applyFont="1" applyFill="1" applyAlignment="1">
      <alignment horizontal="right"/>
    </xf>
    <xf numFmtId="164" fontId="7" fillId="0" borderId="0" xfId="5" applyNumberFormat="1" applyFont="1" applyFill="1" applyBorder="1" applyAlignment="1">
      <alignment horizontal="right"/>
    </xf>
    <xf numFmtId="164" fontId="7" fillId="0" borderId="0" xfId="4" applyNumberFormat="1" applyFont="1" applyFill="1" applyBorder="1" applyAlignment="1">
      <alignment horizontal="right"/>
    </xf>
    <xf numFmtId="164" fontId="7" fillId="0" borderId="4" xfId="4" applyNumberFormat="1" applyFont="1" applyFill="1" applyBorder="1" applyAlignment="1">
      <alignment horizontal="right"/>
    </xf>
    <xf numFmtId="164" fontId="6" fillId="0" borderId="4" xfId="2" applyNumberFormat="1" applyFont="1" applyFill="1" applyBorder="1" applyAlignment="1">
      <alignment horizontal="right"/>
    </xf>
    <xf numFmtId="164" fontId="6" fillId="0" borderId="0" xfId="2" applyNumberFormat="1" applyFont="1" applyFill="1" applyAlignment="1">
      <alignment horizontal="right"/>
    </xf>
    <xf numFmtId="164" fontId="7" fillId="0" borderId="4" xfId="2" applyNumberFormat="1" applyFont="1" applyFill="1" applyBorder="1" applyAlignment="1">
      <alignment horizontal="right"/>
    </xf>
    <xf numFmtId="164" fontId="7" fillId="0" borderId="0" xfId="2" applyNumberFormat="1" applyFont="1" applyFill="1" applyAlignment="1">
      <alignment horizontal="right"/>
    </xf>
    <xf numFmtId="0" fontId="9" fillId="0" borderId="0" xfId="0" applyFont="1" applyFill="1" applyAlignment="1">
      <alignment wrapText="1"/>
    </xf>
    <xf numFmtId="164" fontId="6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wrapText="1"/>
    </xf>
    <xf numFmtId="164" fontId="6" fillId="0" borderId="4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wrapText="1"/>
    </xf>
    <xf numFmtId="41" fontId="4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43" fontId="3" fillId="0" borderId="1" xfId="1" applyFont="1" applyFill="1" applyBorder="1" applyAlignment="1"/>
    <xf numFmtId="0" fontId="7" fillId="0" borderId="0" xfId="0" applyFont="1" applyFill="1" applyAlignment="1">
      <alignment horizontal="left" indent="2"/>
    </xf>
    <xf numFmtId="41" fontId="0" fillId="0" borderId="0" xfId="1" applyNumberFormat="1" applyFont="1" applyFill="1" applyAlignment="1">
      <alignment horizontal="left" indent="2"/>
    </xf>
    <xf numFmtId="41" fontId="17" fillId="0" borderId="0" xfId="1" applyNumberFormat="1" applyFont="1" applyFill="1" applyBorder="1" applyAlignment="1">
      <alignment horizontal="right"/>
    </xf>
    <xf numFmtId="43" fontId="17" fillId="0" borderId="4" xfId="1" applyFont="1" applyFill="1" applyBorder="1" applyAlignment="1"/>
    <xf numFmtId="0" fontId="3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17" fillId="0" borderId="0" xfId="1" applyNumberFormat="1" applyFont="1" applyFill="1" applyAlignment="1"/>
    <xf numFmtId="43" fontId="17" fillId="0" borderId="0" xfId="1" applyFont="1" applyFill="1" applyAlignment="1"/>
    <xf numFmtId="164" fontId="17" fillId="0" borderId="0" xfId="1" applyNumberFormat="1" applyFont="1" applyFill="1" applyAlignment="1"/>
    <xf numFmtId="41" fontId="17" fillId="0" borderId="4" xfId="1" applyNumberFormat="1" applyFont="1" applyFill="1" applyBorder="1" applyAlignment="1"/>
    <xf numFmtId="41" fontId="17" fillId="0" borderId="4" xfId="1" applyNumberFormat="1" applyFont="1" applyFill="1" applyBorder="1" applyAlignment="1">
      <alignment horizontal="right"/>
    </xf>
    <xf numFmtId="41" fontId="17" fillId="0" borderId="0" xfId="1" applyNumberFormat="1" applyFont="1" applyFill="1" applyBorder="1" applyAlignment="1"/>
    <xf numFmtId="164" fontId="17" fillId="0" borderId="0" xfId="1" applyNumberFormat="1" applyFont="1" applyFill="1" applyBorder="1" applyAlignment="1"/>
    <xf numFmtId="43" fontId="17" fillId="0" borderId="0" xfId="1" applyFont="1" applyFill="1" applyBorder="1" applyAlignment="1"/>
    <xf numFmtId="37" fontId="3" fillId="0" borderId="3" xfId="0" applyNumberFormat="1" applyFont="1" applyBorder="1"/>
    <xf numFmtId="41" fontId="17" fillId="0" borderId="0" xfId="1" applyNumberFormat="1" applyFont="1" applyFill="1" applyAlignment="1">
      <alignment horizontal="right"/>
    </xf>
    <xf numFmtId="0" fontId="17" fillId="0" borderId="0" xfId="0" applyFont="1" applyFill="1" applyAlignment="1"/>
    <xf numFmtId="0" fontId="17" fillId="0" borderId="0" xfId="0" applyFont="1" applyFill="1" applyBorder="1" applyAlignment="1"/>
    <xf numFmtId="164" fontId="0" fillId="0" borderId="0" xfId="1" applyNumberFormat="1" applyFont="1" applyAlignment="1">
      <alignment horizontal="righ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 indent="3"/>
    </xf>
    <xf numFmtId="41" fontId="4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164" fontId="0" fillId="0" borderId="0" xfId="1" applyNumberFormat="1" applyFont="1" applyBorder="1"/>
    <xf numFmtId="0" fontId="3" fillId="0" borderId="0" xfId="0" applyFont="1" applyBorder="1" applyAlignment="1">
      <alignment horizontal="left"/>
    </xf>
    <xf numFmtId="37" fontId="3" fillId="0" borderId="0" xfId="0" applyNumberFormat="1" applyFont="1" applyBorder="1"/>
    <xf numFmtId="0" fontId="17" fillId="0" borderId="0" xfId="0" applyFont="1" applyBorder="1" applyAlignment="1">
      <alignment horizontal="left"/>
    </xf>
    <xf numFmtId="37" fontId="4" fillId="0" borderId="0" xfId="0" applyNumberFormat="1" applyFont="1" applyBorder="1" applyAlignment="1">
      <alignment horizontal="center"/>
    </xf>
    <xf numFmtId="37" fontId="0" fillId="0" borderId="0" xfId="0" applyNumberFormat="1"/>
    <xf numFmtId="37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3" fillId="0" borderId="4" xfId="1" applyNumberFormat="1" applyFont="1" applyFill="1" applyBorder="1" applyAlignment="1"/>
    <xf numFmtId="41" fontId="0" fillId="0" borderId="1" xfId="1" applyNumberFormat="1" applyFont="1" applyFill="1" applyBorder="1" applyAlignment="1"/>
    <xf numFmtId="164" fontId="0" fillId="0" borderId="0" xfId="0" applyNumberFormat="1"/>
    <xf numFmtId="0" fontId="3" fillId="0" borderId="0" xfId="0" applyFont="1" applyAlignment="1">
      <alignment horizontal="left" vertical="top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indent="1"/>
    </xf>
    <xf numFmtId="0" fontId="7" fillId="0" borderId="0" xfId="0" applyFont="1" applyAlignment="1">
      <alignment horizontal="center"/>
    </xf>
    <xf numFmtId="41" fontId="4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4" fontId="6" fillId="0" borderId="0" xfId="2" applyNumberFormat="1" applyFont="1" applyBorder="1" applyAlignment="1">
      <alignment horizontal="right"/>
    </xf>
    <xf numFmtId="164" fontId="17" fillId="0" borderId="4" xfId="1" applyNumberFormat="1" applyFont="1" applyFill="1" applyBorder="1" applyAlignment="1"/>
    <xf numFmtId="0" fontId="4" fillId="0" borderId="0" xfId="0" applyFont="1" applyFill="1" applyAlignment="1">
      <alignment horizontal="center"/>
    </xf>
    <xf numFmtId="164" fontId="7" fillId="0" borderId="0" xfId="4" applyNumberFormat="1" applyFont="1" applyFill="1" applyAlignment="1">
      <alignment horizontal="right" vertical="center"/>
    </xf>
    <xf numFmtId="164" fontId="7" fillId="0" borderId="0" xfId="5" applyNumberFormat="1" applyFont="1" applyFill="1" applyBorder="1" applyAlignment="1">
      <alignment horizontal="right" vertical="center"/>
    </xf>
    <xf numFmtId="164" fontId="7" fillId="0" borderId="0" xfId="4" applyNumberFormat="1" applyFont="1" applyFill="1" applyBorder="1" applyAlignment="1">
      <alignment horizontal="right" vertical="center"/>
    </xf>
    <xf numFmtId="164" fontId="7" fillId="0" borderId="0" xfId="2" applyNumberFormat="1" applyFont="1" applyFill="1" applyAlignment="1">
      <alignment horizontal="right" vertical="center"/>
    </xf>
    <xf numFmtId="164" fontId="7" fillId="0" borderId="4" xfId="4" applyNumberFormat="1" applyFont="1" applyFill="1" applyBorder="1" applyAlignment="1">
      <alignment horizontal="right" vertical="center"/>
    </xf>
    <xf numFmtId="164" fontId="7" fillId="0" borderId="4" xfId="2" applyNumberFormat="1" applyFont="1" applyFill="1" applyBorder="1" applyAlignment="1">
      <alignment horizontal="right" vertical="center"/>
    </xf>
    <xf numFmtId="164" fontId="7" fillId="0" borderId="0" xfId="2" applyNumberFormat="1" applyFont="1" applyFill="1" applyBorder="1" applyAlignment="1">
      <alignment horizontal="right" vertical="center"/>
    </xf>
    <xf numFmtId="164" fontId="6" fillId="0" borderId="4" xfId="2" applyNumberFormat="1" applyFont="1" applyFill="1" applyBorder="1" applyAlignment="1">
      <alignment horizontal="right" vertical="center"/>
    </xf>
    <xf numFmtId="164" fontId="6" fillId="0" borderId="0" xfId="2" applyNumberFormat="1" applyFont="1" applyFill="1" applyAlignment="1">
      <alignment horizontal="right" vertical="center"/>
    </xf>
    <xf numFmtId="164" fontId="6" fillId="0" borderId="0" xfId="2" applyNumberFormat="1" applyFont="1" applyFill="1" applyBorder="1" applyAlignment="1">
      <alignment horizontal="right" vertical="center"/>
    </xf>
    <xf numFmtId="164" fontId="7" fillId="0" borderId="4" xfId="7" applyNumberFormat="1" applyFont="1" applyFill="1" applyBorder="1" applyAlignment="1">
      <alignment horizontal="right" vertical="center"/>
    </xf>
    <xf numFmtId="164" fontId="7" fillId="0" borderId="0" xfId="7" applyNumberFormat="1" applyFont="1" applyFill="1" applyBorder="1" applyAlignment="1">
      <alignment horizontal="right" vertical="center"/>
    </xf>
    <xf numFmtId="164" fontId="7" fillId="0" borderId="0" xfId="7" applyNumberFormat="1" applyFont="1" applyFill="1" applyAlignment="1">
      <alignment horizontal="right" vertical="center"/>
    </xf>
    <xf numFmtId="164" fontId="7" fillId="0" borderId="0" xfId="11" applyNumberFormat="1" applyFont="1" applyFill="1" applyAlignment="1">
      <alignment horizontal="right" vertical="center"/>
    </xf>
    <xf numFmtId="164" fontId="6" fillId="0" borderId="2" xfId="2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/>
    </xf>
    <xf numFmtId="164" fontId="3" fillId="0" borderId="0" xfId="3" applyNumberFormat="1" applyFont="1" applyFill="1" applyAlignment="1">
      <alignment horizontal="right"/>
    </xf>
    <xf numFmtId="43" fontId="3" fillId="0" borderId="0" xfId="3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2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5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164" fontId="6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1" fontId="17" fillId="0" borderId="0" xfId="1" applyNumberFormat="1" applyFont="1" applyFill="1" applyAlignment="1">
      <alignment horizontal="center" wrapText="1"/>
    </xf>
    <xf numFmtId="41" fontId="17" fillId="0" borderId="0" xfId="1" applyNumberFormat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 wrapText="1"/>
    </xf>
    <xf numFmtId="43" fontId="0" fillId="0" borderId="0" xfId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center" wrapText="1"/>
    </xf>
    <xf numFmtId="41" fontId="0" fillId="0" borderId="0" xfId="0" applyNumberFormat="1" applyFont="1" applyFill="1" applyAlignment="1">
      <alignment horizontal="center"/>
    </xf>
  </cellXfs>
  <cellStyles count="20">
    <cellStyle name="Comma" xfId="1" builtinId="3"/>
    <cellStyle name="Comma 10 3" xfId="19" xr:uid="{D7F79B84-4033-43AF-9CE9-A29296434FA5}"/>
    <cellStyle name="Comma 101" xfId="4" xr:uid="{00000000-0005-0000-0000-000001000000}"/>
    <cellStyle name="Comma 2" xfId="2" xr:uid="{00000000-0005-0000-0000-000002000000}"/>
    <cellStyle name="Comma 2 2" xfId="3" xr:uid="{00000000-0005-0000-0000-000003000000}"/>
    <cellStyle name="Comma 268" xfId="18" xr:uid="{C99FC1B9-FB37-47A8-A448-1987BF8BFD62}"/>
    <cellStyle name="Comma 275" xfId="6" xr:uid="{00000000-0005-0000-0000-000004000000}"/>
    <cellStyle name="Comma 276" xfId="5" xr:uid="{00000000-0005-0000-0000-000005000000}"/>
    <cellStyle name="Comma 278" xfId="11" xr:uid="{6B0AB21A-208F-4D59-9EFF-85E0702D68DF}"/>
    <cellStyle name="Comma 282" xfId="12" xr:uid="{0E827182-51C7-4BA4-9B82-ADAD54FC4F96}"/>
    <cellStyle name="Comma 283" xfId="13" xr:uid="{EE194641-CB9A-4365-9FED-279DB6AC4F7D}"/>
    <cellStyle name="Comma 86" xfId="7" xr:uid="{34FB4EF6-8591-475F-81B2-80F68816D5CD}"/>
    <cellStyle name="Comma 90" xfId="8" xr:uid="{3DD0205C-F5EF-415A-A81E-CD5DC442F7DD}"/>
    <cellStyle name="Comma 93" xfId="14" xr:uid="{1975B510-E9E5-497B-9527-845969EE2BD0}"/>
    <cellStyle name="Comma 94" xfId="15" xr:uid="{74AE469D-4235-417B-8D0C-9FA82CD91D84}"/>
    <cellStyle name="Comma 95" xfId="16" xr:uid="{FF4A963C-A03D-4AC2-A77F-A86182950242}"/>
    <cellStyle name="Comma 98" xfId="17" xr:uid="{43C90476-62DB-4DE4-9FE7-C212BDCF29A3}"/>
    <cellStyle name="Normal" xfId="0" builtinId="0"/>
    <cellStyle name="Normal 14 50" xfId="10" xr:uid="{653EA45A-D08E-4455-AD99-0EDCE1B7ADD2}"/>
    <cellStyle name="Normal 2" xfId="9" xr:uid="{EA5FAB2B-7628-4A86-A980-EC1194BD157C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3"/>
  <sheetViews>
    <sheetView tabSelected="1" view="pageBreakPreview" zoomScaleNormal="100" zoomScaleSheetLayoutView="100" workbookViewId="0">
      <selection activeCell="A97" sqref="A97"/>
    </sheetView>
  </sheetViews>
  <sheetFormatPr defaultColWidth="9.140625" defaultRowHeight="21.95" customHeight="1" x14ac:dyDescent="0.45"/>
  <cols>
    <col min="1" max="1" width="50" style="19" customWidth="1"/>
    <col min="2" max="2" width="8.7109375" style="20" customWidth="1"/>
    <col min="3" max="3" width="1.42578125" style="20" customWidth="1"/>
    <col min="4" max="4" width="17.5703125" style="20" bestFit="1" customWidth="1"/>
    <col min="5" max="5" width="1.42578125" style="20" customWidth="1"/>
    <col min="6" max="6" width="17.5703125" style="20" bestFit="1" customWidth="1"/>
    <col min="7" max="7" width="1.42578125" style="20" customWidth="1"/>
    <col min="8" max="8" width="17.85546875" style="20" customWidth="1"/>
    <col min="9" max="9" width="1.42578125" style="20" customWidth="1"/>
    <col min="10" max="10" width="16.42578125" style="20" bestFit="1" customWidth="1"/>
    <col min="11" max="16384" width="9.140625" style="20"/>
  </cols>
  <sheetData>
    <row r="1" spans="1:10" ht="21.95" customHeight="1" x14ac:dyDescent="0.5">
      <c r="A1" s="1" t="s">
        <v>198</v>
      </c>
    </row>
    <row r="2" spans="1:10" ht="21.95" customHeight="1" x14ac:dyDescent="0.5">
      <c r="A2" s="1" t="s">
        <v>42</v>
      </c>
    </row>
    <row r="3" spans="1:10" ht="21.95" customHeight="1" x14ac:dyDescent="0.45">
      <c r="B3" s="25"/>
      <c r="C3" s="25"/>
      <c r="D3" s="231" t="s">
        <v>86</v>
      </c>
      <c r="E3" s="231"/>
      <c r="F3" s="231"/>
      <c r="G3" s="86"/>
      <c r="H3" s="231" t="s">
        <v>87</v>
      </c>
      <c r="I3" s="231"/>
      <c r="J3" s="231"/>
    </row>
    <row r="4" spans="1:10" ht="21.95" customHeight="1" x14ac:dyDescent="0.45">
      <c r="B4" s="25"/>
      <c r="C4" s="25"/>
      <c r="D4" s="25" t="s">
        <v>85</v>
      </c>
      <c r="E4" s="25"/>
      <c r="F4" s="25" t="s">
        <v>64</v>
      </c>
      <c r="G4" s="86"/>
      <c r="H4" s="25" t="s">
        <v>85</v>
      </c>
      <c r="I4" s="25"/>
      <c r="J4" s="25" t="s">
        <v>64</v>
      </c>
    </row>
    <row r="5" spans="1:10" ht="21.95" customHeight="1" x14ac:dyDescent="0.45">
      <c r="A5" s="90" t="s">
        <v>0</v>
      </c>
      <c r="B5" s="87" t="s">
        <v>1</v>
      </c>
      <c r="C5" s="87"/>
      <c r="D5" s="25">
        <v>2564</v>
      </c>
      <c r="E5" s="25"/>
      <c r="F5" s="25">
        <v>2563</v>
      </c>
      <c r="G5" s="25"/>
      <c r="H5" s="25">
        <v>2564</v>
      </c>
      <c r="I5" s="25"/>
      <c r="J5" s="25">
        <v>2563</v>
      </c>
    </row>
    <row r="6" spans="1:10" ht="21.95" customHeight="1" x14ac:dyDescent="0.45">
      <c r="A6" s="90"/>
      <c r="B6" s="87"/>
      <c r="C6" s="87"/>
      <c r="D6" s="25" t="s">
        <v>66</v>
      </c>
      <c r="F6" s="53"/>
      <c r="G6" s="25"/>
      <c r="H6" s="25" t="s">
        <v>66</v>
      </c>
      <c r="I6" s="25"/>
      <c r="J6" s="53"/>
    </row>
    <row r="7" spans="1:10" ht="21.95" customHeight="1" x14ac:dyDescent="0.45">
      <c r="B7" s="25"/>
      <c r="C7" s="25"/>
      <c r="D7" s="232" t="s">
        <v>102</v>
      </c>
      <c r="E7" s="232"/>
      <c r="F7" s="232"/>
      <c r="G7" s="232"/>
      <c r="H7" s="232"/>
      <c r="I7" s="232"/>
      <c r="J7" s="232"/>
    </row>
    <row r="8" spans="1:10" customFormat="1" ht="21.2" customHeight="1" x14ac:dyDescent="0.45">
      <c r="A8" s="96" t="s">
        <v>2</v>
      </c>
      <c r="B8" s="97"/>
      <c r="C8" s="97"/>
    </row>
    <row r="9" spans="1:10" customFormat="1" ht="21.2" customHeight="1" x14ac:dyDescent="0.45">
      <c r="A9" s="98" t="s">
        <v>3</v>
      </c>
      <c r="B9" s="97"/>
      <c r="C9" s="97"/>
      <c r="D9" s="180">
        <v>13542597734</v>
      </c>
      <c r="E9" s="180"/>
      <c r="F9" s="180">
        <v>15911869787</v>
      </c>
      <c r="G9" s="180"/>
      <c r="H9" s="180">
        <v>6440343638</v>
      </c>
      <c r="I9" s="180"/>
      <c r="J9" s="180">
        <v>7895183177</v>
      </c>
    </row>
    <row r="10" spans="1:10" customFormat="1" ht="21.2" customHeight="1" x14ac:dyDescent="0.45">
      <c r="A10" s="98" t="s">
        <v>26</v>
      </c>
      <c r="B10" s="97" t="s">
        <v>233</v>
      </c>
      <c r="C10" s="97"/>
      <c r="D10" s="180">
        <v>4057418908</v>
      </c>
      <c r="E10" s="180"/>
      <c r="F10" s="180">
        <v>4569897223</v>
      </c>
      <c r="G10" s="180"/>
      <c r="H10" s="181">
        <v>82621346</v>
      </c>
      <c r="I10" s="180"/>
      <c r="J10" s="181">
        <v>125824331</v>
      </c>
    </row>
    <row r="11" spans="1:10" customFormat="1" ht="21.2" customHeight="1" x14ac:dyDescent="0.45">
      <c r="A11" s="98" t="s">
        <v>162</v>
      </c>
      <c r="B11" s="97"/>
      <c r="C11" s="97"/>
      <c r="D11" s="180">
        <v>8584564148</v>
      </c>
      <c r="E11" s="180"/>
      <c r="F11" s="180">
        <v>10128916221</v>
      </c>
      <c r="G11" s="180"/>
      <c r="H11" s="181">
        <v>233979393</v>
      </c>
      <c r="I11" s="180"/>
      <c r="J11" s="181">
        <v>180312147</v>
      </c>
    </row>
    <row r="12" spans="1:10" customFormat="1" ht="21.2" customHeight="1" x14ac:dyDescent="0.45">
      <c r="A12" s="98" t="s">
        <v>46</v>
      </c>
      <c r="B12" s="97">
        <v>6</v>
      </c>
      <c r="C12" s="97"/>
      <c r="D12" s="180">
        <v>42939721</v>
      </c>
      <c r="E12" s="180"/>
      <c r="F12" s="180">
        <v>44228510</v>
      </c>
      <c r="G12" s="180"/>
      <c r="H12" s="181">
        <v>24502531563</v>
      </c>
      <c r="I12" s="180"/>
      <c r="J12" s="181">
        <v>23422550989</v>
      </c>
    </row>
    <row r="13" spans="1:10" customFormat="1" ht="21.2" customHeight="1" x14ac:dyDescent="0.45">
      <c r="A13" s="98" t="s">
        <v>4</v>
      </c>
      <c r="B13" s="97"/>
      <c r="C13" s="97"/>
      <c r="D13" s="180">
        <v>35255024103</v>
      </c>
      <c r="E13" s="180"/>
      <c r="F13" s="180">
        <v>34295622238</v>
      </c>
      <c r="G13" s="180"/>
      <c r="H13" s="61">
        <v>0</v>
      </c>
      <c r="I13" s="92"/>
      <c r="J13" s="61">
        <v>0</v>
      </c>
    </row>
    <row r="14" spans="1:10" customFormat="1" ht="21.2" customHeight="1" x14ac:dyDescent="0.45">
      <c r="A14" s="98" t="s">
        <v>199</v>
      </c>
      <c r="B14" s="97">
        <v>17</v>
      </c>
      <c r="C14" s="97"/>
      <c r="D14" s="180">
        <v>1866176849</v>
      </c>
      <c r="E14" s="180"/>
      <c r="F14" s="180">
        <v>1829657076</v>
      </c>
      <c r="G14" s="180"/>
      <c r="H14" s="61">
        <v>0</v>
      </c>
      <c r="I14" s="92"/>
      <c r="J14" s="61">
        <v>0</v>
      </c>
    </row>
    <row r="15" spans="1:10" customFormat="1" ht="21.2" customHeight="1" x14ac:dyDescent="0.45">
      <c r="A15" s="98" t="s">
        <v>5</v>
      </c>
      <c r="B15" s="97"/>
      <c r="C15" s="97"/>
      <c r="D15" s="180">
        <v>466620247</v>
      </c>
      <c r="E15" s="180"/>
      <c r="F15" s="180">
        <v>396736417</v>
      </c>
      <c r="G15" s="180"/>
      <c r="H15" s="61">
        <v>0</v>
      </c>
      <c r="I15" s="92"/>
      <c r="J15" s="61">
        <v>0</v>
      </c>
    </row>
    <row r="16" spans="1:10" customFormat="1" ht="21.2" customHeight="1" x14ac:dyDescent="0.45">
      <c r="A16" s="99" t="s">
        <v>6</v>
      </c>
      <c r="B16" s="97"/>
      <c r="C16" s="97"/>
      <c r="D16" s="100">
        <f>SUM(D9:D15)</f>
        <v>63815341710</v>
      </c>
      <c r="E16" s="101"/>
      <c r="F16" s="100">
        <f>SUM(F9:F15)</f>
        <v>67176927472</v>
      </c>
      <c r="G16" s="101"/>
      <c r="H16" s="100">
        <f>SUM(H9:H15)</f>
        <v>31259475940</v>
      </c>
      <c r="I16" s="101"/>
      <c r="J16" s="100">
        <f>SUM(J9:J15)</f>
        <v>31623870644</v>
      </c>
    </row>
    <row r="17" spans="1:10" customFormat="1" ht="21.75" x14ac:dyDescent="0.45">
      <c r="A17" s="98"/>
      <c r="B17" s="97"/>
      <c r="C17" s="97"/>
      <c r="D17" s="180"/>
      <c r="E17" s="180"/>
      <c r="F17" s="180"/>
      <c r="G17" s="180"/>
      <c r="H17" s="180"/>
      <c r="I17" s="180"/>
      <c r="J17" s="180"/>
    </row>
    <row r="18" spans="1:10" customFormat="1" ht="21.2" customHeight="1" x14ac:dyDescent="0.45">
      <c r="A18" s="96" t="s">
        <v>7</v>
      </c>
      <c r="B18" s="102"/>
      <c r="C18" s="97"/>
      <c r="D18" s="180"/>
      <c r="E18" s="180"/>
      <c r="F18" s="180"/>
      <c r="G18" s="180"/>
      <c r="H18" s="180"/>
      <c r="I18" s="180"/>
      <c r="J18" s="180"/>
    </row>
    <row r="19" spans="1:10" customFormat="1" ht="19.5" customHeight="1" x14ac:dyDescent="0.45">
      <c r="A19" s="103" t="s">
        <v>150</v>
      </c>
      <c r="B19" s="97">
        <v>8</v>
      </c>
      <c r="C19" s="97"/>
      <c r="D19" s="93">
        <v>518104843</v>
      </c>
      <c r="E19" s="182"/>
      <c r="F19" s="93">
        <v>483000124</v>
      </c>
      <c r="G19" s="182"/>
      <c r="H19" s="93">
        <v>52501000</v>
      </c>
      <c r="I19" s="182"/>
      <c r="J19" s="93">
        <v>52501000</v>
      </c>
    </row>
    <row r="20" spans="1:10" customFormat="1" ht="21.2" customHeight="1" x14ac:dyDescent="0.45">
      <c r="A20" s="103" t="s">
        <v>151</v>
      </c>
      <c r="B20" s="97">
        <v>8</v>
      </c>
      <c r="C20" s="97"/>
      <c r="D20" s="93">
        <v>593397627</v>
      </c>
      <c r="E20" s="182"/>
      <c r="F20" s="93">
        <v>547802338</v>
      </c>
      <c r="G20" s="182"/>
      <c r="H20" s="93">
        <v>0</v>
      </c>
      <c r="I20" s="182"/>
      <c r="J20" s="93">
        <v>0</v>
      </c>
    </row>
    <row r="21" spans="1:10" customFormat="1" ht="21.2" customHeight="1" x14ac:dyDescent="0.45">
      <c r="A21" s="103" t="s">
        <v>33</v>
      </c>
      <c r="B21" s="97">
        <v>9</v>
      </c>
      <c r="C21" s="97"/>
      <c r="D21" s="93">
        <v>0</v>
      </c>
      <c r="E21" s="182"/>
      <c r="F21" s="93">
        <v>0</v>
      </c>
      <c r="G21" s="182"/>
      <c r="H21" s="93">
        <v>105878981800</v>
      </c>
      <c r="I21" s="182"/>
      <c r="J21" s="93">
        <v>94853981800</v>
      </c>
    </row>
    <row r="22" spans="1:10" customFormat="1" ht="21.2" customHeight="1" x14ac:dyDescent="0.45">
      <c r="A22" s="98" t="s">
        <v>176</v>
      </c>
      <c r="B22" s="97">
        <v>17</v>
      </c>
      <c r="C22" s="97"/>
      <c r="D22" s="93">
        <v>1656685681</v>
      </c>
      <c r="E22" s="182"/>
      <c r="F22" s="93">
        <v>1602794201</v>
      </c>
      <c r="G22" s="182"/>
      <c r="H22" s="93">
        <v>10782817</v>
      </c>
      <c r="I22" s="182"/>
      <c r="J22" s="93">
        <v>12319105</v>
      </c>
    </row>
    <row r="23" spans="1:10" customFormat="1" ht="21.2" customHeight="1" x14ac:dyDescent="0.45">
      <c r="A23" s="98" t="s">
        <v>177</v>
      </c>
      <c r="B23" s="97">
        <v>6</v>
      </c>
      <c r="C23" s="97"/>
      <c r="D23" s="93">
        <v>2159319777</v>
      </c>
      <c r="E23" s="182"/>
      <c r="F23" s="93">
        <v>2177218581</v>
      </c>
      <c r="G23" s="182"/>
      <c r="H23" s="93">
        <v>0</v>
      </c>
      <c r="I23" s="182"/>
      <c r="J23" s="93">
        <v>0</v>
      </c>
    </row>
    <row r="24" spans="1:10" customFormat="1" ht="21.2" customHeight="1" x14ac:dyDescent="0.45">
      <c r="A24" s="98" t="s">
        <v>32</v>
      </c>
      <c r="B24" s="97">
        <v>10</v>
      </c>
      <c r="C24" s="97"/>
      <c r="D24" s="93">
        <v>13371579894</v>
      </c>
      <c r="E24" s="182"/>
      <c r="F24" s="93">
        <v>13807187405</v>
      </c>
      <c r="G24" s="182"/>
      <c r="H24" s="93">
        <v>0</v>
      </c>
      <c r="I24" s="182"/>
      <c r="J24" s="93">
        <v>0</v>
      </c>
    </row>
    <row r="25" spans="1:10" customFormat="1" ht="21.2" customHeight="1" x14ac:dyDescent="0.45">
      <c r="A25" s="98" t="s">
        <v>30</v>
      </c>
      <c r="B25" s="97">
        <v>11</v>
      </c>
      <c r="C25" s="97"/>
      <c r="D25" s="93">
        <v>43798835159</v>
      </c>
      <c r="E25" s="182"/>
      <c r="F25" s="93">
        <v>41654071837</v>
      </c>
      <c r="G25" s="182"/>
      <c r="H25" s="93">
        <v>27340375</v>
      </c>
      <c r="I25" s="182"/>
      <c r="J25" s="93">
        <v>27528132</v>
      </c>
    </row>
    <row r="26" spans="1:10" customFormat="1" ht="21.2" customHeight="1" x14ac:dyDescent="0.45">
      <c r="A26" s="98" t="s">
        <v>159</v>
      </c>
      <c r="B26" s="97">
        <v>12</v>
      </c>
      <c r="C26" s="97"/>
      <c r="D26" s="93">
        <v>66712383396</v>
      </c>
      <c r="E26" s="182"/>
      <c r="F26" s="93">
        <v>67029202222</v>
      </c>
      <c r="G26" s="182"/>
      <c r="H26" s="93">
        <v>38391054</v>
      </c>
      <c r="I26" s="182"/>
      <c r="J26" s="93">
        <v>43791742</v>
      </c>
    </row>
    <row r="27" spans="1:10" customFormat="1" ht="21.2" customHeight="1" x14ac:dyDescent="0.45">
      <c r="A27" s="98" t="s">
        <v>50</v>
      </c>
      <c r="B27" s="97">
        <v>5</v>
      </c>
      <c r="C27" s="97"/>
      <c r="D27" s="93">
        <v>36023899005</v>
      </c>
      <c r="E27" s="182"/>
      <c r="F27" s="93">
        <v>27948061596</v>
      </c>
      <c r="G27" s="182"/>
      <c r="H27" s="93">
        <v>0</v>
      </c>
      <c r="I27" s="182"/>
      <c r="J27" s="93">
        <v>0</v>
      </c>
    </row>
    <row r="28" spans="1:10" customFormat="1" ht="21.2" customHeight="1" x14ac:dyDescent="0.45">
      <c r="A28" s="98" t="s">
        <v>160</v>
      </c>
      <c r="B28" s="97"/>
      <c r="C28" s="97"/>
      <c r="D28" s="93">
        <v>8794511075</v>
      </c>
      <c r="E28" s="182"/>
      <c r="F28" s="93">
        <v>6841883833</v>
      </c>
      <c r="G28" s="182"/>
      <c r="H28" s="93">
        <v>21082940</v>
      </c>
      <c r="I28" s="182"/>
      <c r="J28" s="93">
        <v>20850600</v>
      </c>
    </row>
    <row r="29" spans="1:10" customFormat="1" ht="21.2" customHeight="1" x14ac:dyDescent="0.45">
      <c r="A29" s="98" t="s">
        <v>8</v>
      </c>
      <c r="B29" s="97"/>
      <c r="C29" s="97"/>
      <c r="D29" s="181">
        <v>3773009295</v>
      </c>
      <c r="E29" s="183"/>
      <c r="F29" s="181">
        <v>3381959666</v>
      </c>
      <c r="G29" s="183"/>
      <c r="H29" s="181">
        <v>13746750</v>
      </c>
      <c r="I29" s="180"/>
      <c r="J29" s="181">
        <v>15220978</v>
      </c>
    </row>
    <row r="30" spans="1:10" customFormat="1" ht="21.2" customHeight="1" x14ac:dyDescent="0.45">
      <c r="A30" s="98" t="s">
        <v>9</v>
      </c>
      <c r="B30" s="102"/>
      <c r="C30" s="97"/>
      <c r="D30" s="181">
        <v>6752116330</v>
      </c>
      <c r="E30" s="183"/>
      <c r="F30" s="181">
        <v>6529836119</v>
      </c>
      <c r="G30" s="183"/>
      <c r="H30" s="181">
        <v>273512227</v>
      </c>
      <c r="I30" s="180"/>
      <c r="J30" s="181">
        <v>258002926</v>
      </c>
    </row>
    <row r="31" spans="1:10" customFormat="1" ht="21.2" customHeight="1" x14ac:dyDescent="0.45">
      <c r="A31" s="99" t="s">
        <v>10</v>
      </c>
      <c r="B31" s="102"/>
      <c r="C31" s="97"/>
      <c r="D31" s="100">
        <f>SUM(D19:D30)</f>
        <v>184153842082</v>
      </c>
      <c r="E31" s="101"/>
      <c r="F31" s="100">
        <f>SUM(F19:F30)</f>
        <v>172003017922</v>
      </c>
      <c r="G31" s="101"/>
      <c r="H31" s="100">
        <f>SUM(H19:H30)</f>
        <v>106316338963</v>
      </c>
      <c r="I31" s="101"/>
      <c r="J31" s="100">
        <f>SUM(J19:J30)</f>
        <v>95284196283</v>
      </c>
    </row>
    <row r="32" spans="1:10" customFormat="1" ht="12.75" customHeight="1" x14ac:dyDescent="0.45">
      <c r="A32" s="99"/>
      <c r="B32" s="102"/>
      <c r="C32" s="97"/>
      <c r="D32" s="101"/>
      <c r="E32" s="101"/>
      <c r="F32" s="101"/>
      <c r="G32" s="101"/>
      <c r="H32" s="101"/>
      <c r="I32" s="101"/>
      <c r="J32" s="101"/>
    </row>
    <row r="33" spans="1:10" customFormat="1" ht="22.5" thickBot="1" x14ac:dyDescent="0.5">
      <c r="A33" s="99" t="s">
        <v>11</v>
      </c>
      <c r="B33" s="102"/>
      <c r="C33" s="97"/>
      <c r="D33" s="104">
        <f>D16+D31</f>
        <v>247969183792</v>
      </c>
      <c r="E33" s="101"/>
      <c r="F33" s="104">
        <f>F16+F31</f>
        <v>239179945394</v>
      </c>
      <c r="G33" s="101"/>
      <c r="H33" s="104">
        <f>H31+H16</f>
        <v>137575814903</v>
      </c>
      <c r="I33" s="101"/>
      <c r="J33" s="104">
        <f>J31+J16</f>
        <v>126908066927</v>
      </c>
    </row>
    <row r="34" spans="1:10" s="77" customFormat="1" ht="21.95" customHeight="1" thickTop="1" x14ac:dyDescent="0.45">
      <c r="A34" s="174"/>
      <c r="B34" s="173"/>
      <c r="C34" s="173"/>
      <c r="D34" s="175"/>
      <c r="E34" s="175"/>
      <c r="F34" s="175"/>
      <c r="G34" s="175"/>
      <c r="H34" s="175"/>
      <c r="I34" s="175"/>
      <c r="J34" s="175"/>
    </row>
    <row r="35" spans="1:10" s="77" customFormat="1" ht="21.95" customHeight="1" x14ac:dyDescent="0.45">
      <c r="A35" s="176"/>
      <c r="B35" s="179"/>
      <c r="C35" s="173"/>
      <c r="D35" s="177"/>
      <c r="E35" s="177"/>
      <c r="F35" s="177"/>
      <c r="G35" s="177"/>
      <c r="H35" s="177"/>
      <c r="I35" s="177"/>
      <c r="J35" s="177"/>
    </row>
    <row r="36" spans="1:10" ht="21.95" customHeight="1" x14ac:dyDescent="0.5">
      <c r="A36" s="1" t="s">
        <v>198</v>
      </c>
      <c r="D36" s="33"/>
      <c r="E36" s="33"/>
      <c r="F36" s="33"/>
      <c r="G36" s="33"/>
      <c r="H36" s="33"/>
      <c r="I36" s="33"/>
      <c r="J36" s="33"/>
    </row>
    <row r="37" spans="1:10" ht="21.95" customHeight="1" x14ac:dyDescent="0.5">
      <c r="A37" s="1" t="s">
        <v>42</v>
      </c>
      <c r="D37" s="33"/>
      <c r="E37" s="33"/>
      <c r="F37" s="33"/>
      <c r="G37" s="33"/>
      <c r="H37" s="33"/>
      <c r="I37" s="33"/>
      <c r="J37" s="33"/>
    </row>
    <row r="38" spans="1:10" ht="21.95" customHeight="1" x14ac:dyDescent="0.45">
      <c r="B38" s="25"/>
      <c r="C38" s="25"/>
      <c r="D38" s="230" t="s">
        <v>86</v>
      </c>
      <c r="E38" s="230"/>
      <c r="F38" s="230"/>
      <c r="G38" s="149"/>
      <c r="H38" s="230" t="s">
        <v>87</v>
      </c>
      <c r="I38" s="230"/>
      <c r="J38" s="230"/>
    </row>
    <row r="39" spans="1:10" ht="21.95" customHeight="1" x14ac:dyDescent="0.45">
      <c r="B39" s="25"/>
      <c r="C39" s="25"/>
      <c r="D39" s="150" t="s">
        <v>85</v>
      </c>
      <c r="E39" s="150"/>
      <c r="F39" s="150" t="s">
        <v>64</v>
      </c>
      <c r="G39" s="149"/>
      <c r="H39" s="150" t="s">
        <v>85</v>
      </c>
      <c r="I39" s="150"/>
      <c r="J39" s="150" t="s">
        <v>64</v>
      </c>
    </row>
    <row r="40" spans="1:10" ht="21.95" customHeight="1" x14ac:dyDescent="0.45">
      <c r="A40" s="90" t="s">
        <v>58</v>
      </c>
      <c r="B40" s="197" t="s">
        <v>1</v>
      </c>
      <c r="C40" s="25"/>
      <c r="D40" s="25">
        <v>2564</v>
      </c>
      <c r="E40" s="25"/>
      <c r="F40" s="25">
        <v>2563</v>
      </c>
      <c r="G40" s="25"/>
      <c r="H40" s="25">
        <v>2564</v>
      </c>
      <c r="I40" s="25"/>
      <c r="J40" s="25">
        <v>2563</v>
      </c>
    </row>
    <row r="41" spans="1:10" ht="21.95" customHeight="1" x14ac:dyDescent="0.45">
      <c r="A41" s="90"/>
      <c r="B41" s="87"/>
      <c r="C41" s="25"/>
      <c r="D41" s="150" t="s">
        <v>66</v>
      </c>
      <c r="E41" s="33"/>
      <c r="F41" s="59"/>
      <c r="G41" s="150"/>
      <c r="H41" s="150" t="s">
        <v>66</v>
      </c>
      <c r="I41" s="150"/>
      <c r="J41" s="59"/>
    </row>
    <row r="42" spans="1:10" ht="21.95" customHeight="1" x14ac:dyDescent="0.45">
      <c r="C42" s="87"/>
      <c r="D42" s="229" t="s">
        <v>102</v>
      </c>
      <c r="E42" s="229"/>
      <c r="F42" s="229"/>
      <c r="G42" s="229"/>
      <c r="H42" s="229"/>
      <c r="I42" s="229"/>
      <c r="J42" s="229"/>
    </row>
    <row r="43" spans="1:10" customFormat="1" ht="21.75" x14ac:dyDescent="0.45">
      <c r="A43" s="96" t="s">
        <v>12</v>
      </c>
      <c r="B43" s="105"/>
      <c r="C43" s="105"/>
      <c r="D43" s="180"/>
      <c r="E43" s="180"/>
      <c r="F43" s="180"/>
      <c r="G43" s="180"/>
      <c r="H43" s="180"/>
      <c r="I43" s="180"/>
      <c r="J43" s="180"/>
    </row>
    <row r="44" spans="1:10" customFormat="1" ht="21.2" customHeight="1" x14ac:dyDescent="0.45">
      <c r="A44" s="98" t="s">
        <v>70</v>
      </c>
      <c r="B44" s="97">
        <v>13</v>
      </c>
      <c r="C44" s="97"/>
      <c r="D44" s="93">
        <v>44277649164</v>
      </c>
      <c r="E44" s="182"/>
      <c r="F44" s="93">
        <v>31625436134</v>
      </c>
      <c r="G44" s="182"/>
      <c r="H44" s="93">
        <v>33151666667</v>
      </c>
      <c r="I44" s="182"/>
      <c r="J44" s="93">
        <v>19885416667</v>
      </c>
    </row>
    <row r="45" spans="1:10" customFormat="1" ht="21.2" customHeight="1" x14ac:dyDescent="0.45">
      <c r="A45" s="98" t="s">
        <v>13</v>
      </c>
      <c r="B45" s="97"/>
      <c r="C45" s="97"/>
      <c r="D45" s="93">
        <v>28478444569</v>
      </c>
      <c r="E45" s="182"/>
      <c r="F45" s="93">
        <v>31569478830</v>
      </c>
      <c r="G45" s="182"/>
      <c r="H45" s="93">
        <v>0</v>
      </c>
      <c r="I45" s="182"/>
      <c r="J45" s="93">
        <v>0</v>
      </c>
    </row>
    <row r="46" spans="1:10" customFormat="1" ht="21.2" customHeight="1" x14ac:dyDescent="0.45">
      <c r="A46" s="98" t="s">
        <v>161</v>
      </c>
      <c r="B46" s="97"/>
      <c r="C46" s="97"/>
      <c r="D46" s="93">
        <v>15309760689</v>
      </c>
      <c r="E46" s="182"/>
      <c r="F46" s="93">
        <v>16483038428</v>
      </c>
      <c r="G46" s="182"/>
      <c r="H46" s="93">
        <v>164586592</v>
      </c>
      <c r="I46" s="182"/>
      <c r="J46" s="93">
        <v>219168960</v>
      </c>
    </row>
    <row r="47" spans="1:10" customFormat="1" ht="21.2" customHeight="1" x14ac:dyDescent="0.45">
      <c r="A47" s="98" t="s">
        <v>207</v>
      </c>
      <c r="B47" s="97">
        <v>13</v>
      </c>
      <c r="C47" s="97"/>
      <c r="D47" s="93">
        <v>1096148499</v>
      </c>
      <c r="E47" s="182"/>
      <c r="F47" s="93">
        <v>2763004188</v>
      </c>
      <c r="G47" s="182"/>
      <c r="H47" s="93">
        <v>0</v>
      </c>
      <c r="I47" s="182"/>
      <c r="J47" s="93">
        <v>1500000000</v>
      </c>
    </row>
    <row r="48" spans="1:10" customFormat="1" ht="21.2" customHeight="1" x14ac:dyDescent="0.45">
      <c r="A48" s="98" t="s">
        <v>163</v>
      </c>
      <c r="B48" s="97"/>
      <c r="C48" s="97"/>
      <c r="D48" s="93">
        <v>6395135428</v>
      </c>
      <c r="E48" s="182"/>
      <c r="F48" s="93">
        <v>6470841179</v>
      </c>
      <c r="G48" s="182"/>
      <c r="H48" s="93">
        <v>19184555</v>
      </c>
      <c r="I48" s="182"/>
      <c r="J48" s="93">
        <v>21695136</v>
      </c>
    </row>
    <row r="49" spans="1:10" customFormat="1" ht="21.2" customHeight="1" x14ac:dyDescent="0.45">
      <c r="A49" s="98" t="s">
        <v>52</v>
      </c>
      <c r="B49" s="97">
        <v>6</v>
      </c>
      <c r="C49" s="97"/>
      <c r="D49" s="93">
        <v>0</v>
      </c>
      <c r="E49" s="182"/>
      <c r="F49" s="93">
        <v>0</v>
      </c>
      <c r="G49" s="182"/>
      <c r="H49" s="93">
        <v>8170009584</v>
      </c>
      <c r="I49" s="182"/>
      <c r="J49" s="93">
        <v>9276626242</v>
      </c>
    </row>
    <row r="50" spans="1:10" customFormat="1" ht="21.2" customHeight="1" x14ac:dyDescent="0.45">
      <c r="A50" s="98" t="s">
        <v>164</v>
      </c>
      <c r="B50" s="97"/>
      <c r="C50" s="97"/>
      <c r="D50" s="93">
        <v>322034424</v>
      </c>
      <c r="E50" s="182"/>
      <c r="F50" s="93">
        <v>125469154</v>
      </c>
      <c r="G50" s="182"/>
      <c r="H50" s="93">
        <v>0</v>
      </c>
      <c r="I50" s="182"/>
      <c r="J50" s="93">
        <v>0</v>
      </c>
    </row>
    <row r="51" spans="1:10" customFormat="1" ht="21.2" customHeight="1" x14ac:dyDescent="0.45">
      <c r="A51" s="98" t="s">
        <v>213</v>
      </c>
      <c r="B51" s="97">
        <v>17</v>
      </c>
      <c r="C51" s="97"/>
      <c r="D51" s="93">
        <v>28814830</v>
      </c>
      <c r="E51" s="182"/>
      <c r="F51" s="93">
        <v>11713820</v>
      </c>
      <c r="G51" s="182"/>
      <c r="H51" s="93">
        <v>0</v>
      </c>
      <c r="I51" s="182"/>
      <c r="J51" s="93">
        <v>0</v>
      </c>
    </row>
    <row r="52" spans="1:10" customFormat="1" ht="21.2" customHeight="1" x14ac:dyDescent="0.45">
      <c r="A52" s="99" t="s">
        <v>14</v>
      </c>
      <c r="B52" s="97"/>
      <c r="C52" s="97"/>
      <c r="D52" s="109">
        <f>SUM(D44:D51)</f>
        <v>95907987603</v>
      </c>
      <c r="E52" s="184"/>
      <c r="F52" s="109">
        <f>SUM(F44:F51)</f>
        <v>89048981733</v>
      </c>
      <c r="G52" s="184"/>
      <c r="H52" s="109">
        <f>SUM(H44:H51)</f>
        <v>41505447398</v>
      </c>
      <c r="I52" s="184"/>
      <c r="J52" s="109">
        <f>SUM(J44:J51)</f>
        <v>30902907005</v>
      </c>
    </row>
    <row r="53" spans="1:10" customFormat="1" ht="21.75" x14ac:dyDescent="0.45">
      <c r="A53" s="98"/>
      <c r="B53" s="97"/>
      <c r="C53" s="97"/>
      <c r="D53" s="180"/>
      <c r="E53" s="180"/>
      <c r="F53" s="180"/>
      <c r="G53" s="180"/>
      <c r="H53" s="180"/>
      <c r="I53" s="180"/>
      <c r="J53" s="180"/>
    </row>
    <row r="54" spans="1:10" customFormat="1" ht="21.2" customHeight="1" x14ac:dyDescent="0.45">
      <c r="A54" s="96" t="s">
        <v>15</v>
      </c>
      <c r="B54" s="97"/>
      <c r="C54" s="97"/>
      <c r="D54" s="180"/>
      <c r="E54" s="180"/>
      <c r="F54" s="180"/>
      <c r="G54" s="180"/>
      <c r="H54" s="180"/>
      <c r="I54" s="180"/>
      <c r="J54" s="180"/>
    </row>
    <row r="55" spans="1:10" customFormat="1" ht="21.2" customHeight="1" x14ac:dyDescent="0.45">
      <c r="A55" s="98" t="s">
        <v>51</v>
      </c>
      <c r="B55" s="97">
        <v>13</v>
      </c>
      <c r="C55" s="97"/>
      <c r="D55" s="93">
        <v>29315438504</v>
      </c>
      <c r="E55" s="182"/>
      <c r="F55" s="93">
        <v>29491567039</v>
      </c>
      <c r="G55" s="182"/>
      <c r="H55" s="93">
        <v>17377870370</v>
      </c>
      <c r="I55" s="182"/>
      <c r="J55" s="93">
        <v>17375787037</v>
      </c>
    </row>
    <row r="56" spans="1:10" customFormat="1" ht="21.75" x14ac:dyDescent="0.45">
      <c r="A56" s="98" t="s">
        <v>218</v>
      </c>
      <c r="B56" s="97"/>
      <c r="C56" s="97"/>
      <c r="D56" s="93">
        <v>50654456575</v>
      </c>
      <c r="E56" s="182"/>
      <c r="F56" s="93">
        <v>51566365792</v>
      </c>
      <c r="G56" s="182"/>
      <c r="H56" s="93">
        <v>20192626</v>
      </c>
      <c r="I56" s="182"/>
      <c r="J56" s="93">
        <v>23041182</v>
      </c>
    </row>
    <row r="57" spans="1:10" customFormat="1" ht="21.2" customHeight="1" x14ac:dyDescent="0.45">
      <c r="A57" s="98" t="s">
        <v>16</v>
      </c>
      <c r="B57" s="97"/>
      <c r="C57" s="97"/>
      <c r="D57" s="93">
        <v>3164896611</v>
      </c>
      <c r="E57" s="182"/>
      <c r="F57" s="93">
        <v>2669461233</v>
      </c>
      <c r="G57" s="182"/>
      <c r="H57" s="93">
        <v>0</v>
      </c>
      <c r="I57" s="182"/>
      <c r="J57" s="93">
        <v>0</v>
      </c>
    </row>
    <row r="58" spans="1:10" customFormat="1" ht="21.2" customHeight="1" x14ac:dyDescent="0.45">
      <c r="A58" s="98" t="s">
        <v>84</v>
      </c>
      <c r="B58" s="97"/>
      <c r="C58" s="97"/>
      <c r="D58" s="93">
        <v>2162557367</v>
      </c>
      <c r="E58" s="182"/>
      <c r="F58" s="93">
        <v>2227624315</v>
      </c>
      <c r="G58" s="182"/>
      <c r="H58" s="93">
        <v>104418933</v>
      </c>
      <c r="I58" s="182"/>
      <c r="J58" s="93">
        <v>113367910</v>
      </c>
    </row>
    <row r="59" spans="1:10" customFormat="1" ht="21.2" customHeight="1" x14ac:dyDescent="0.45">
      <c r="A59" s="98" t="s">
        <v>96</v>
      </c>
      <c r="B59" s="97"/>
      <c r="C59" s="97"/>
      <c r="D59" s="93">
        <v>5632892345</v>
      </c>
      <c r="E59" s="182"/>
      <c r="F59" s="93">
        <v>5672575201</v>
      </c>
      <c r="G59" s="182"/>
      <c r="H59" s="93">
        <v>0</v>
      </c>
      <c r="I59" s="182"/>
      <c r="J59" s="93">
        <v>0</v>
      </c>
    </row>
    <row r="60" spans="1:10" customFormat="1" ht="21.2" customHeight="1" x14ac:dyDescent="0.45">
      <c r="A60" s="98" t="s">
        <v>17</v>
      </c>
      <c r="B60" s="97"/>
      <c r="C60" s="97"/>
      <c r="D60" s="185">
        <v>2747195267</v>
      </c>
      <c r="E60" s="182"/>
      <c r="F60" s="185">
        <v>2788406050</v>
      </c>
      <c r="G60" s="182"/>
      <c r="H60" s="185">
        <v>832618</v>
      </c>
      <c r="I60" s="182"/>
      <c r="J60" s="185">
        <v>812896</v>
      </c>
    </row>
    <row r="61" spans="1:10" customFormat="1" ht="21" customHeight="1" x14ac:dyDescent="0.45">
      <c r="A61" s="99" t="s">
        <v>18</v>
      </c>
      <c r="B61" s="97"/>
      <c r="C61" s="97"/>
      <c r="D61" s="186">
        <f>SUM(D55:D60)</f>
        <v>93677436669</v>
      </c>
      <c r="E61" s="184"/>
      <c r="F61" s="186">
        <f>SUM(F55:F60)</f>
        <v>94415999630</v>
      </c>
      <c r="G61" s="184"/>
      <c r="H61" s="186">
        <f>SUM(H55:H60)</f>
        <v>17503314547</v>
      </c>
      <c r="I61" s="184"/>
      <c r="J61" s="186">
        <f>SUM(J55:J60)</f>
        <v>17513009025</v>
      </c>
    </row>
    <row r="62" spans="1:10" customFormat="1" ht="11.25" customHeight="1" x14ac:dyDescent="0.45">
      <c r="A62" s="99"/>
      <c r="B62" s="97"/>
      <c r="C62" s="97"/>
      <c r="D62" s="184"/>
      <c r="E62" s="184"/>
      <c r="F62" s="184"/>
      <c r="G62" s="184"/>
      <c r="H62" s="184"/>
      <c r="I62" s="184"/>
      <c r="J62" s="184"/>
    </row>
    <row r="63" spans="1:10" customFormat="1" ht="21.2" customHeight="1" x14ac:dyDescent="0.45">
      <c r="A63" s="99" t="s">
        <v>19</v>
      </c>
      <c r="B63" s="97"/>
      <c r="C63" s="97"/>
      <c r="D63" s="186">
        <f>D61+D52</f>
        <v>189585424272</v>
      </c>
      <c r="E63" s="184"/>
      <c r="F63" s="186">
        <f>F61+F52</f>
        <v>183464981363</v>
      </c>
      <c r="G63" s="184"/>
      <c r="H63" s="186">
        <f>H61+H52</f>
        <v>59008761945</v>
      </c>
      <c r="I63" s="184"/>
      <c r="J63" s="186">
        <f>J61+J52</f>
        <v>48415916030</v>
      </c>
    </row>
    <row r="64" spans="1:10" ht="21.95" customHeight="1" x14ac:dyDescent="0.45">
      <c r="A64" s="178"/>
      <c r="B64" s="173"/>
      <c r="C64" s="173"/>
      <c r="D64" s="175"/>
      <c r="E64" s="175"/>
      <c r="F64" s="175"/>
      <c r="G64" s="175"/>
      <c r="H64" s="175"/>
      <c r="I64" s="175"/>
      <c r="J64" s="175"/>
    </row>
    <row r="65" spans="1:10" ht="21.95" customHeight="1" x14ac:dyDescent="0.5">
      <c r="A65" s="1" t="s">
        <v>198</v>
      </c>
      <c r="D65" s="33"/>
      <c r="E65" s="33"/>
      <c r="F65" s="33"/>
      <c r="G65" s="33"/>
      <c r="H65" s="33"/>
      <c r="I65" s="33"/>
      <c r="J65" s="33"/>
    </row>
    <row r="66" spans="1:10" ht="21.95" customHeight="1" x14ac:dyDescent="0.5">
      <c r="A66" s="1" t="s">
        <v>42</v>
      </c>
      <c r="D66" s="33"/>
      <c r="E66" s="33"/>
      <c r="F66" s="33"/>
      <c r="G66" s="33"/>
      <c r="H66" s="33"/>
      <c r="I66" s="33"/>
      <c r="J66" s="33"/>
    </row>
    <row r="67" spans="1:10" ht="21.95" customHeight="1" x14ac:dyDescent="0.45">
      <c r="B67" s="25"/>
      <c r="C67" s="25"/>
      <c r="D67" s="230" t="s">
        <v>86</v>
      </c>
      <c r="E67" s="230"/>
      <c r="F67" s="230"/>
      <c r="G67" s="149"/>
      <c r="H67" s="230" t="s">
        <v>87</v>
      </c>
      <c r="I67" s="230"/>
      <c r="J67" s="230"/>
    </row>
    <row r="68" spans="1:10" ht="21.95" customHeight="1" x14ac:dyDescent="0.45">
      <c r="B68" s="25"/>
      <c r="C68" s="25"/>
      <c r="D68" s="150" t="s">
        <v>85</v>
      </c>
      <c r="E68" s="150"/>
      <c r="F68" s="150" t="s">
        <v>64</v>
      </c>
      <c r="G68" s="149"/>
      <c r="H68" s="150" t="s">
        <v>85</v>
      </c>
      <c r="I68" s="150"/>
      <c r="J68" s="150" t="s">
        <v>64</v>
      </c>
    </row>
    <row r="69" spans="1:10" ht="21.95" customHeight="1" x14ac:dyDescent="0.45">
      <c r="A69" s="90" t="s">
        <v>58</v>
      </c>
      <c r="B69" s="87"/>
      <c r="C69" s="87"/>
      <c r="D69" s="25">
        <v>2564</v>
      </c>
      <c r="E69" s="25"/>
      <c r="F69" s="25">
        <v>2563</v>
      </c>
      <c r="G69" s="25"/>
      <c r="H69" s="25">
        <v>2564</v>
      </c>
      <c r="I69" s="25"/>
      <c r="J69" s="25">
        <v>2563</v>
      </c>
    </row>
    <row r="70" spans="1:10" ht="21.95" customHeight="1" x14ac:dyDescent="0.45">
      <c r="A70" s="90"/>
      <c r="B70" s="87"/>
      <c r="C70" s="87"/>
      <c r="D70" s="150" t="s">
        <v>66</v>
      </c>
      <c r="E70" s="33"/>
      <c r="F70" s="59"/>
      <c r="G70" s="150"/>
      <c r="H70" s="150" t="s">
        <v>66</v>
      </c>
      <c r="I70" s="150"/>
      <c r="J70" s="59"/>
    </row>
    <row r="71" spans="1:10" ht="21.95" customHeight="1" x14ac:dyDescent="0.45">
      <c r="B71" s="87"/>
      <c r="C71" s="87"/>
      <c r="D71" s="229" t="s">
        <v>102</v>
      </c>
      <c r="E71" s="229"/>
      <c r="F71" s="229"/>
      <c r="G71" s="229"/>
      <c r="H71" s="229"/>
      <c r="I71" s="229"/>
      <c r="J71" s="229"/>
    </row>
    <row r="72" spans="1:10" customFormat="1" ht="21.2" customHeight="1" x14ac:dyDescent="0.45">
      <c r="A72" s="96" t="s">
        <v>48</v>
      </c>
      <c r="B72" s="97"/>
      <c r="C72" s="97"/>
      <c r="D72" s="180"/>
      <c r="E72" s="180"/>
      <c r="F72" s="180"/>
      <c r="G72" s="180"/>
      <c r="H72" s="180"/>
      <c r="I72" s="180"/>
      <c r="J72" s="180"/>
    </row>
    <row r="73" spans="1:10" customFormat="1" ht="21.2" customHeight="1" x14ac:dyDescent="0.45">
      <c r="A73" s="98" t="s">
        <v>20</v>
      </c>
      <c r="B73" s="97"/>
      <c r="C73" s="97"/>
      <c r="D73" s="180"/>
      <c r="E73" s="180"/>
      <c r="F73" s="180"/>
      <c r="G73" s="180"/>
      <c r="H73" s="180"/>
      <c r="I73" s="180"/>
      <c r="J73" s="180"/>
    </row>
    <row r="74" spans="1:10" customFormat="1" ht="21.2" customHeight="1" x14ac:dyDescent="0.45">
      <c r="A74" s="98" t="s">
        <v>54</v>
      </c>
      <c r="B74" s="97"/>
      <c r="C74" s="97"/>
      <c r="D74" s="180"/>
      <c r="E74" s="180"/>
      <c r="F74" s="180"/>
      <c r="G74" s="180"/>
      <c r="H74" s="180"/>
      <c r="I74" s="180"/>
      <c r="J74" s="180"/>
    </row>
    <row r="75" spans="1:10" customFormat="1" ht="21.2" customHeight="1" thickBot="1" x14ac:dyDescent="0.5">
      <c r="A75" s="107" t="s">
        <v>152</v>
      </c>
      <c r="B75" s="97"/>
      <c r="C75" s="97"/>
      <c r="D75" s="187">
        <v>6320000000</v>
      </c>
      <c r="E75" s="180"/>
      <c r="F75" s="187">
        <v>6320000000</v>
      </c>
      <c r="G75" s="180"/>
      <c r="H75" s="187">
        <v>6320000000</v>
      </c>
      <c r="I75" s="180"/>
      <c r="J75" s="187">
        <v>6320000000</v>
      </c>
    </row>
    <row r="76" spans="1:10" customFormat="1" ht="21.2" customHeight="1" thickTop="1" x14ac:dyDescent="0.45">
      <c r="A76" s="98" t="s">
        <v>55</v>
      </c>
      <c r="B76" s="97"/>
      <c r="C76" s="97"/>
      <c r="D76" s="50"/>
      <c r="E76" s="180"/>
      <c r="F76" s="50"/>
      <c r="G76" s="180"/>
      <c r="H76" s="50"/>
      <c r="I76" s="180"/>
      <c r="J76" s="50"/>
    </row>
    <row r="77" spans="1:10" customFormat="1" ht="21.2" customHeight="1" x14ac:dyDescent="0.45">
      <c r="A77" s="107" t="s">
        <v>175</v>
      </c>
      <c r="B77" s="97"/>
      <c r="C77" s="97"/>
      <c r="D77" s="182">
        <v>6031000000</v>
      </c>
      <c r="E77" s="180"/>
      <c r="F77" s="182">
        <v>6031000000</v>
      </c>
      <c r="G77" s="180"/>
      <c r="H77" s="182">
        <v>6031000000</v>
      </c>
      <c r="I77" s="180"/>
      <c r="J77" s="182">
        <v>6031000000</v>
      </c>
    </row>
    <row r="78" spans="1:10" customFormat="1" ht="21.2" customHeight="1" x14ac:dyDescent="0.45">
      <c r="A78" s="98" t="s">
        <v>153</v>
      </c>
      <c r="B78" s="97"/>
      <c r="C78" s="97"/>
      <c r="H78" s="92"/>
      <c r="J78" s="92"/>
    </row>
    <row r="79" spans="1:10" customFormat="1" ht="21.2" customHeight="1" x14ac:dyDescent="0.45">
      <c r="A79" s="98" t="s">
        <v>154</v>
      </c>
      <c r="B79" s="97"/>
      <c r="C79" s="97"/>
      <c r="D79" s="33">
        <v>66761460014</v>
      </c>
      <c r="F79" s="33">
        <v>66761460014</v>
      </c>
      <c r="H79" s="33">
        <v>66761460014</v>
      </c>
      <c r="J79" s="33">
        <v>66761460014</v>
      </c>
    </row>
    <row r="80" spans="1:10" customFormat="1" ht="21.2" customHeight="1" x14ac:dyDescent="0.45">
      <c r="A80" s="98" t="s">
        <v>155</v>
      </c>
      <c r="B80" s="97"/>
      <c r="C80" s="97"/>
      <c r="D80" s="33">
        <v>123358563</v>
      </c>
      <c r="F80" s="33">
        <v>123358563</v>
      </c>
      <c r="H80" s="61">
        <v>0</v>
      </c>
      <c r="J80" s="61">
        <v>0</v>
      </c>
    </row>
    <row r="81" spans="1:10" customFormat="1" ht="21.75" x14ac:dyDescent="0.45">
      <c r="A81" s="98" t="s">
        <v>114</v>
      </c>
      <c r="B81" s="97"/>
      <c r="C81" s="97"/>
    </row>
    <row r="82" spans="1:10" customFormat="1" ht="21.2" customHeight="1" x14ac:dyDescent="0.45">
      <c r="A82" s="108" t="s">
        <v>126</v>
      </c>
      <c r="B82" s="97"/>
      <c r="C82" s="97"/>
      <c r="D82" s="33">
        <v>-2393022014</v>
      </c>
      <c r="F82" s="33">
        <v>-2393022014</v>
      </c>
      <c r="H82" s="61">
        <v>0</v>
      </c>
      <c r="J82" s="61">
        <v>0</v>
      </c>
    </row>
    <row r="83" spans="1:10" customFormat="1" ht="21.2" customHeight="1" x14ac:dyDescent="0.45">
      <c r="A83" s="98" t="s">
        <v>95</v>
      </c>
      <c r="B83" s="97"/>
      <c r="C83" s="97"/>
      <c r="D83" s="180"/>
      <c r="E83" s="180"/>
      <c r="F83" s="180"/>
      <c r="G83" s="180"/>
      <c r="H83" s="180"/>
      <c r="I83" s="180"/>
      <c r="J83" s="180"/>
    </row>
    <row r="84" spans="1:10" customFormat="1" ht="21.2" customHeight="1" x14ac:dyDescent="0.45">
      <c r="A84" s="98" t="s">
        <v>156</v>
      </c>
      <c r="B84" s="97"/>
      <c r="C84" s="97"/>
      <c r="D84" s="180"/>
      <c r="E84" s="180"/>
      <c r="F84" s="180"/>
      <c r="G84" s="180"/>
      <c r="H84" s="180"/>
      <c r="I84" s="180"/>
      <c r="J84" s="180"/>
    </row>
    <row r="85" spans="1:10" customFormat="1" ht="20.25" customHeight="1" x14ac:dyDescent="0.45">
      <c r="A85" s="98" t="s">
        <v>157</v>
      </c>
      <c r="B85" s="97"/>
      <c r="C85" s="97"/>
      <c r="D85" s="33">
        <v>632000000</v>
      </c>
      <c r="F85" s="33">
        <v>632000000</v>
      </c>
      <c r="H85" s="33">
        <v>632000000</v>
      </c>
      <c r="J85" s="33">
        <v>632000000</v>
      </c>
    </row>
    <row r="86" spans="1:10" customFormat="1" ht="21.2" customHeight="1" x14ac:dyDescent="0.45">
      <c r="A86" s="98" t="s">
        <v>158</v>
      </c>
      <c r="B86" s="97"/>
      <c r="C86" s="97"/>
      <c r="D86" s="33">
        <v>10546243750</v>
      </c>
      <c r="F86" s="33">
        <v>10144829826</v>
      </c>
      <c r="H86" s="33">
        <v>5176506802</v>
      </c>
      <c r="J86" s="33">
        <v>5104139307</v>
      </c>
    </row>
    <row r="87" spans="1:10" customFormat="1" ht="21.2" customHeight="1" x14ac:dyDescent="0.45">
      <c r="A87" s="98" t="s">
        <v>203</v>
      </c>
      <c r="B87" s="97"/>
      <c r="C87" s="97"/>
      <c r="D87" s="33">
        <v>-23264610853</v>
      </c>
      <c r="F87" s="33">
        <v>-23264610853</v>
      </c>
      <c r="H87" s="61">
        <v>0</v>
      </c>
      <c r="J87" s="61">
        <v>0</v>
      </c>
    </row>
    <row r="88" spans="1:10" customFormat="1" ht="21.2" customHeight="1" x14ac:dyDescent="0.45">
      <c r="A88" s="98" t="s">
        <v>47</v>
      </c>
      <c r="B88" s="97"/>
      <c r="C88" s="97"/>
      <c r="D88" s="51">
        <v>-2649637605</v>
      </c>
      <c r="F88" s="51">
        <v>-4641277776</v>
      </c>
      <c r="H88" s="185">
        <v>-33913858</v>
      </c>
      <c r="I88" s="188"/>
      <c r="J88" s="185">
        <v>-36448424</v>
      </c>
    </row>
    <row r="89" spans="1:10" customFormat="1" ht="21.2" customHeight="1" x14ac:dyDescent="0.45">
      <c r="A89" s="99" t="s">
        <v>61</v>
      </c>
      <c r="B89" s="97"/>
      <c r="C89" s="97"/>
      <c r="D89" s="101">
        <f>SUM(D77:D88)</f>
        <v>55786791855</v>
      </c>
      <c r="E89" s="101"/>
      <c r="F89" s="101">
        <f>SUM(F77:F88)</f>
        <v>53393737760</v>
      </c>
      <c r="G89" s="101"/>
      <c r="H89" s="101">
        <f>SUM(H77:H88)</f>
        <v>78567052958</v>
      </c>
      <c r="I89" s="101"/>
      <c r="J89" s="101">
        <f>SUM(J77:J88)</f>
        <v>78492150897</v>
      </c>
    </row>
    <row r="90" spans="1:10" customFormat="1" ht="21.2" customHeight="1" x14ac:dyDescent="0.45">
      <c r="A90" s="98" t="s">
        <v>44</v>
      </c>
      <c r="B90" s="97"/>
      <c r="C90" s="97"/>
      <c r="D90" s="50">
        <v>2596967665</v>
      </c>
      <c r="E90" s="180"/>
      <c r="F90" s="50">
        <v>2321226271</v>
      </c>
      <c r="G90" s="180"/>
      <c r="H90" s="61">
        <v>0</v>
      </c>
      <c r="I90" s="180"/>
      <c r="J90" s="61">
        <v>0</v>
      </c>
    </row>
    <row r="91" spans="1:10" customFormat="1" ht="21.2" customHeight="1" x14ac:dyDescent="0.45">
      <c r="A91" s="99" t="s">
        <v>59</v>
      </c>
      <c r="B91" s="97"/>
      <c r="C91" s="97"/>
      <c r="D91" s="100">
        <f>SUM(D89:D90)</f>
        <v>58383759520</v>
      </c>
      <c r="E91" s="101"/>
      <c r="F91" s="100">
        <f>SUM(F89:F90)</f>
        <v>55714964031</v>
      </c>
      <c r="G91" s="101"/>
      <c r="H91" s="100">
        <f t="shared" ref="H91:J91" si="0">SUM(H89:H90)</f>
        <v>78567052958</v>
      </c>
      <c r="I91" s="101"/>
      <c r="J91" s="100">
        <f t="shared" si="0"/>
        <v>78492150897</v>
      </c>
    </row>
    <row r="92" spans="1:10" customFormat="1" ht="11.25" customHeight="1" x14ac:dyDescent="0.45">
      <c r="A92" s="99"/>
      <c r="B92" s="97"/>
      <c r="C92" s="97"/>
      <c r="D92" s="101"/>
      <c r="E92" s="101"/>
      <c r="F92" s="101"/>
      <c r="G92" s="101"/>
      <c r="H92" s="101"/>
      <c r="I92" s="101"/>
      <c r="J92" s="101"/>
    </row>
    <row r="93" spans="1:10" customFormat="1" ht="22.5" thickBot="1" x14ac:dyDescent="0.5">
      <c r="A93" s="189" t="s">
        <v>60</v>
      </c>
      <c r="B93" s="97"/>
      <c r="C93" s="97"/>
      <c r="D93" s="104">
        <f>SUM(D91+D63)</f>
        <v>247969183792</v>
      </c>
      <c r="E93" s="101"/>
      <c r="F93" s="104">
        <f>SUM(F91+F63)</f>
        <v>239179945394</v>
      </c>
      <c r="G93" s="101"/>
      <c r="H93" s="104">
        <f>SUM(H91+H63)</f>
        <v>137575814903</v>
      </c>
      <c r="I93" s="101"/>
      <c r="J93" s="104">
        <f>SUM(J91+J63)</f>
        <v>126908066927</v>
      </c>
    </row>
    <row r="94" spans="1:10" s="77" customFormat="1" ht="21.95" customHeight="1" thickTop="1" x14ac:dyDescent="0.45">
      <c r="A94" s="54"/>
    </row>
    <row r="95" spans="1:10" s="77" customFormat="1" ht="21.95" customHeight="1" x14ac:dyDescent="0.45">
      <c r="A95" s="54"/>
    </row>
    <row r="96" spans="1:10" s="77" customFormat="1" ht="21.95" customHeight="1" x14ac:dyDescent="0.45">
      <c r="A96" s="54"/>
    </row>
    <row r="97" spans="1:1" s="77" customFormat="1" ht="21.95" customHeight="1" x14ac:dyDescent="0.45">
      <c r="A97" s="54"/>
    </row>
    <row r="98" spans="1:1" s="77" customFormat="1" ht="21.95" customHeight="1" x14ac:dyDescent="0.45">
      <c r="A98" s="54"/>
    </row>
    <row r="163" spans="1:10" s="62" customFormat="1" ht="21.95" customHeight="1" x14ac:dyDescent="0.45">
      <c r="A163" s="19"/>
      <c r="B163" s="20"/>
      <c r="C163" s="20"/>
      <c r="D163" s="20"/>
      <c r="E163" s="20"/>
      <c r="F163" s="20"/>
      <c r="G163" s="20"/>
      <c r="H163" s="20"/>
      <c r="I163" s="20"/>
      <c r="J163" s="20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71:J71"/>
    <mergeCell ref="D42:J42"/>
    <mergeCell ref="D67:F67"/>
    <mergeCell ref="D3:F3"/>
    <mergeCell ref="H3:J3"/>
    <mergeCell ref="D7:J7"/>
    <mergeCell ref="D38:F38"/>
    <mergeCell ref="H38:J38"/>
    <mergeCell ref="H67:J67"/>
  </mergeCells>
  <phoneticPr fontId="0" type="noConversion"/>
  <pageMargins left="0.66" right="0.55000000000000004" top="0.48" bottom="0.31" header="0.5" footer="0.31"/>
  <pageSetup paperSize="9" scale="76" firstPageNumber="3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5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8"/>
  <sheetViews>
    <sheetView view="pageBreakPreview" topLeftCell="A76" zoomScaleNormal="100" zoomScaleSheetLayoutView="100" workbookViewId="0">
      <selection activeCell="AB16" sqref="AB16"/>
    </sheetView>
  </sheetViews>
  <sheetFormatPr defaultColWidth="9.140625" defaultRowHeight="21.75" customHeight="1" x14ac:dyDescent="0.45"/>
  <cols>
    <col min="1" max="1" width="13.85546875" style="19" customWidth="1"/>
    <col min="2" max="2" width="22" style="19" bestFit="1" customWidth="1"/>
    <col min="3" max="3" width="14" style="20" customWidth="1"/>
    <col min="4" max="4" width="14.28515625" style="20" bestFit="1" customWidth="1"/>
    <col min="5" max="5" width="16.7109375" style="61" customWidth="1"/>
    <col min="6" max="6" width="1.42578125" style="61" customWidth="1"/>
    <col min="7" max="7" width="16.7109375" style="61" customWidth="1"/>
    <col min="8" max="8" width="1.42578125" style="61" customWidth="1"/>
    <col min="9" max="9" width="16.7109375" style="61" customWidth="1"/>
    <col min="10" max="10" width="1.42578125" style="61" customWidth="1"/>
    <col min="11" max="11" width="16.7109375" style="61" customWidth="1"/>
    <col min="12" max="16384" width="9.140625" style="20"/>
  </cols>
  <sheetData>
    <row r="1" spans="1:11" ht="24.75" customHeight="1" x14ac:dyDescent="0.5">
      <c r="A1" s="1" t="s">
        <v>198</v>
      </c>
      <c r="B1" s="90"/>
      <c r="C1" s="87"/>
      <c r="D1" s="87"/>
      <c r="E1" s="63"/>
      <c r="F1" s="64"/>
      <c r="G1" s="63"/>
      <c r="H1" s="64"/>
      <c r="I1" s="63"/>
      <c r="J1" s="64"/>
      <c r="K1" s="63"/>
    </row>
    <row r="2" spans="1:11" ht="21.75" customHeight="1" x14ac:dyDescent="0.5">
      <c r="A2" s="1" t="s">
        <v>88</v>
      </c>
      <c r="B2" s="90"/>
      <c r="C2" s="25"/>
      <c r="D2" s="25"/>
      <c r="E2" s="88"/>
      <c r="F2" s="88"/>
      <c r="G2" s="88"/>
      <c r="H2" s="88"/>
      <c r="I2" s="88"/>
      <c r="J2" s="88"/>
      <c r="K2" s="65"/>
    </row>
    <row r="3" spans="1:11" ht="21.75" customHeight="1" x14ac:dyDescent="0.45">
      <c r="A3" s="66"/>
      <c r="B3" s="66"/>
      <c r="C3" s="66"/>
      <c r="D3" s="66"/>
      <c r="E3" s="67"/>
      <c r="F3" s="68"/>
      <c r="G3" s="68"/>
      <c r="H3" s="69"/>
      <c r="I3" s="69"/>
      <c r="J3" s="69"/>
      <c r="K3" s="69"/>
    </row>
    <row r="4" spans="1:11" ht="21.75" customHeight="1" x14ac:dyDescent="0.45">
      <c r="C4" s="25"/>
      <c r="D4" s="25"/>
      <c r="E4" s="235" t="s">
        <v>86</v>
      </c>
      <c r="F4" s="235"/>
      <c r="G4" s="235"/>
      <c r="H4" s="88"/>
      <c r="I4" s="235" t="s">
        <v>87</v>
      </c>
      <c r="J4" s="235"/>
      <c r="K4" s="235"/>
    </row>
    <row r="5" spans="1:11" ht="21.75" customHeight="1" x14ac:dyDescent="0.45">
      <c r="C5" s="25"/>
      <c r="D5" s="25"/>
      <c r="E5" s="237" t="s">
        <v>69</v>
      </c>
      <c r="F5" s="238"/>
      <c r="G5" s="238"/>
      <c r="H5" s="88"/>
      <c r="I5" s="237" t="s">
        <v>69</v>
      </c>
      <c r="J5" s="238"/>
      <c r="K5" s="238"/>
    </row>
    <row r="6" spans="1:11" ht="21.75" customHeight="1" x14ac:dyDescent="0.45">
      <c r="C6" s="25"/>
      <c r="D6" s="25"/>
      <c r="E6" s="237" t="s">
        <v>85</v>
      </c>
      <c r="F6" s="237"/>
      <c r="G6" s="237"/>
      <c r="H6" s="88"/>
      <c r="I6" s="237" t="s">
        <v>85</v>
      </c>
      <c r="J6" s="237"/>
      <c r="K6" s="237"/>
    </row>
    <row r="7" spans="1:11" ht="21.75" customHeight="1" x14ac:dyDescent="0.45">
      <c r="D7" s="87" t="s">
        <v>1</v>
      </c>
      <c r="E7" s="25">
        <v>2564</v>
      </c>
      <c r="F7" s="25"/>
      <c r="G7" s="25">
        <v>2563</v>
      </c>
      <c r="H7" s="25"/>
      <c r="I7" s="25">
        <v>2564</v>
      </c>
      <c r="J7" s="25"/>
      <c r="K7" s="25">
        <v>2563</v>
      </c>
    </row>
    <row r="8" spans="1:11" ht="21.75" customHeight="1" x14ac:dyDescent="0.45">
      <c r="A8" s="90"/>
      <c r="B8" s="6"/>
      <c r="D8" s="87"/>
      <c r="E8" s="236" t="s">
        <v>102</v>
      </c>
      <c r="F8" s="236"/>
      <c r="G8" s="236"/>
      <c r="H8" s="236"/>
      <c r="I8" s="236"/>
      <c r="J8" s="236"/>
      <c r="K8" s="236"/>
    </row>
    <row r="9" spans="1:11" ht="21.75" customHeight="1" x14ac:dyDescent="0.45">
      <c r="A9" s="6" t="s">
        <v>127</v>
      </c>
      <c r="B9" s="6"/>
      <c r="D9" s="87"/>
      <c r="E9" s="89"/>
      <c r="F9" s="89"/>
      <c r="G9" s="89"/>
      <c r="H9" s="89"/>
      <c r="I9" s="89"/>
      <c r="J9" s="89"/>
      <c r="K9" s="89"/>
    </row>
    <row r="10" spans="1:11" ht="21.75" customHeight="1" x14ac:dyDescent="0.45">
      <c r="A10" s="19" t="s">
        <v>34</v>
      </c>
      <c r="D10" s="87">
        <v>14</v>
      </c>
      <c r="E10" s="152">
        <v>43749105358</v>
      </c>
      <c r="F10" s="152"/>
      <c r="G10" s="152">
        <v>48631013330</v>
      </c>
      <c r="H10" s="152"/>
      <c r="I10" s="153">
        <v>0</v>
      </c>
      <c r="J10" s="152"/>
      <c r="K10" s="153">
        <v>0</v>
      </c>
    </row>
    <row r="11" spans="1:11" ht="21.75" customHeight="1" x14ac:dyDescent="0.45">
      <c r="A11" s="70" t="s">
        <v>89</v>
      </c>
      <c r="B11" s="19" t="s">
        <v>234</v>
      </c>
      <c r="D11" s="87"/>
      <c r="E11" s="152"/>
      <c r="F11" s="152"/>
      <c r="G11" s="152"/>
      <c r="H11" s="152"/>
      <c r="I11" s="152"/>
      <c r="J11" s="152"/>
      <c r="K11" s="152"/>
    </row>
    <row r="12" spans="1:11" ht="21.75" customHeight="1" x14ac:dyDescent="0.45">
      <c r="B12" s="19" t="s">
        <v>214</v>
      </c>
      <c r="D12" s="87"/>
      <c r="E12" s="152"/>
      <c r="F12" s="152"/>
      <c r="G12" s="152"/>
      <c r="H12" s="152"/>
      <c r="I12" s="152"/>
      <c r="J12" s="152"/>
      <c r="K12" s="152"/>
    </row>
    <row r="13" spans="1:11" ht="21.75" customHeight="1" x14ac:dyDescent="0.45">
      <c r="A13" s="19" t="s">
        <v>90</v>
      </c>
      <c r="D13" s="87">
        <v>14</v>
      </c>
      <c r="E13" s="152">
        <v>1388115612</v>
      </c>
      <c r="F13" s="152"/>
      <c r="G13" s="152">
        <v>1604814002</v>
      </c>
      <c r="H13" s="152"/>
      <c r="I13" s="153">
        <v>0</v>
      </c>
      <c r="J13" s="152"/>
      <c r="K13" s="153">
        <v>0</v>
      </c>
    </row>
    <row r="14" spans="1:11" ht="21.75" customHeight="1" x14ac:dyDescent="0.45">
      <c r="A14" s="19" t="s">
        <v>35</v>
      </c>
      <c r="D14" s="87">
        <v>14</v>
      </c>
      <c r="E14" s="152">
        <v>298468144</v>
      </c>
      <c r="F14" s="152"/>
      <c r="G14" s="152">
        <v>340252346</v>
      </c>
      <c r="H14" s="152"/>
      <c r="I14" s="154">
        <v>341701040</v>
      </c>
      <c r="J14" s="154"/>
      <c r="K14" s="154">
        <v>227407901</v>
      </c>
    </row>
    <row r="15" spans="1:11" ht="21.75" customHeight="1" x14ac:dyDescent="0.45">
      <c r="A15" s="70" t="s">
        <v>89</v>
      </c>
      <c r="B15" s="19" t="s">
        <v>235</v>
      </c>
      <c r="C15" s="87"/>
      <c r="D15" s="87"/>
      <c r="E15" s="152"/>
      <c r="F15" s="152"/>
      <c r="G15" s="152"/>
      <c r="H15" s="152"/>
      <c r="I15" s="152"/>
      <c r="J15" s="152"/>
      <c r="K15" s="152"/>
    </row>
    <row r="16" spans="1:11" ht="21.75" customHeight="1" x14ac:dyDescent="0.45">
      <c r="B16" s="19" t="s">
        <v>236</v>
      </c>
      <c r="C16" s="87"/>
      <c r="D16" s="87"/>
      <c r="E16" s="152"/>
      <c r="F16" s="152"/>
      <c r="G16" s="152"/>
      <c r="H16" s="152"/>
      <c r="I16" s="152"/>
      <c r="J16" s="152"/>
      <c r="K16" s="152"/>
    </row>
    <row r="17" spans="1:11" ht="21.75" customHeight="1" x14ac:dyDescent="0.45">
      <c r="A17" s="19" t="s">
        <v>165</v>
      </c>
      <c r="C17" s="94"/>
      <c r="D17" s="94">
        <v>9</v>
      </c>
      <c r="E17" s="153">
        <v>0</v>
      </c>
      <c r="F17" s="152"/>
      <c r="G17" s="153">
        <v>0</v>
      </c>
      <c r="H17" s="152"/>
      <c r="I17" s="153">
        <v>0</v>
      </c>
      <c r="J17" s="152"/>
      <c r="K17" s="152">
        <v>3212556924</v>
      </c>
    </row>
    <row r="18" spans="1:11" ht="21.75" customHeight="1" x14ac:dyDescent="0.45">
      <c r="A18" s="19" t="s">
        <v>188</v>
      </c>
      <c r="C18" s="87"/>
      <c r="D18" s="87">
        <v>14</v>
      </c>
      <c r="E18" s="152">
        <v>42732421</v>
      </c>
      <c r="F18" s="152"/>
      <c r="G18" s="152">
        <v>54887189</v>
      </c>
      <c r="H18" s="152"/>
      <c r="I18" s="152">
        <v>100280064</v>
      </c>
      <c r="J18" s="152"/>
      <c r="K18" s="152">
        <v>117188652</v>
      </c>
    </row>
    <row r="19" spans="1:11" ht="21.75" customHeight="1" x14ac:dyDescent="0.45">
      <c r="A19" s="20" t="s">
        <v>97</v>
      </c>
      <c r="B19" s="20"/>
      <c r="C19" s="87"/>
      <c r="D19" s="87"/>
      <c r="E19" s="152">
        <v>3552103358</v>
      </c>
      <c r="F19" s="152"/>
      <c r="G19" s="152">
        <v>3654231621</v>
      </c>
      <c r="H19" s="152"/>
      <c r="I19" s="152">
        <v>146283905</v>
      </c>
      <c r="J19" s="152"/>
      <c r="K19" s="152">
        <v>130524529</v>
      </c>
    </row>
    <row r="20" spans="1:11" ht="21.75" customHeight="1" x14ac:dyDescent="0.45">
      <c r="A20" s="90" t="s">
        <v>21</v>
      </c>
      <c r="B20" s="90"/>
      <c r="C20" s="87"/>
      <c r="D20" s="87"/>
      <c r="E20" s="55">
        <f>SUM(E10:E19)</f>
        <v>49030524893</v>
      </c>
      <c r="F20" s="57"/>
      <c r="G20" s="55">
        <f>SUM(G10:G19)</f>
        <v>54285198488</v>
      </c>
      <c r="H20" s="57"/>
      <c r="I20" s="55">
        <f>SUM(I10:I19)</f>
        <v>588265009</v>
      </c>
      <c r="J20" s="57"/>
      <c r="K20" s="55">
        <f>SUM(K10:K19)</f>
        <v>3687678006</v>
      </c>
    </row>
    <row r="21" spans="1:11" ht="21.75" customHeight="1" x14ac:dyDescent="0.45">
      <c r="A21" s="70" t="s">
        <v>89</v>
      </c>
      <c r="B21" s="19" t="s">
        <v>252</v>
      </c>
      <c r="C21" s="87"/>
      <c r="D21" s="87"/>
      <c r="E21" s="152"/>
      <c r="F21" s="152"/>
      <c r="G21" s="152"/>
      <c r="H21" s="152"/>
      <c r="I21" s="152"/>
      <c r="J21" s="152"/>
      <c r="K21" s="152"/>
    </row>
    <row r="22" spans="1:11" ht="21.75" customHeight="1" x14ac:dyDescent="0.45">
      <c r="B22" s="19" t="s">
        <v>215</v>
      </c>
      <c r="C22" s="87"/>
      <c r="D22" s="87"/>
      <c r="E22" s="152"/>
      <c r="F22" s="152"/>
      <c r="G22" s="152"/>
      <c r="H22" s="152"/>
      <c r="I22" s="152"/>
      <c r="J22" s="152"/>
      <c r="K22" s="152"/>
    </row>
    <row r="23" spans="1:11" ht="16.5" customHeight="1" x14ac:dyDescent="0.45">
      <c r="A23" s="90"/>
      <c r="B23" s="90"/>
      <c r="C23" s="87"/>
      <c r="D23" s="87"/>
      <c r="E23" s="56"/>
      <c r="F23" s="57"/>
      <c r="G23" s="56"/>
      <c r="H23" s="57"/>
      <c r="I23" s="56"/>
      <c r="J23" s="57"/>
      <c r="K23" s="56"/>
    </row>
    <row r="24" spans="1:11" ht="21.75" customHeight="1" x14ac:dyDescent="0.45">
      <c r="A24" s="6" t="s">
        <v>53</v>
      </c>
      <c r="B24" s="6"/>
      <c r="C24" s="87"/>
      <c r="D24" s="87"/>
      <c r="E24" s="56"/>
      <c r="F24" s="57"/>
      <c r="G24" s="56"/>
      <c r="H24" s="57"/>
      <c r="I24" s="56"/>
      <c r="J24" s="57"/>
      <c r="K24" s="56"/>
    </row>
    <row r="25" spans="1:11" ht="21.75" customHeight="1" x14ac:dyDescent="0.45">
      <c r="A25" s="19" t="s">
        <v>36</v>
      </c>
      <c r="C25" s="87"/>
      <c r="D25" s="87"/>
      <c r="E25" s="152">
        <v>33776368763</v>
      </c>
      <c r="F25" s="152"/>
      <c r="G25" s="152">
        <v>37223864075</v>
      </c>
      <c r="H25" s="152"/>
      <c r="I25" s="153">
        <v>0</v>
      </c>
      <c r="J25" s="152"/>
      <c r="K25" s="153">
        <v>0</v>
      </c>
    </row>
    <row r="26" spans="1:11" ht="21.75" customHeight="1" x14ac:dyDescent="0.45">
      <c r="A26" s="19" t="s">
        <v>128</v>
      </c>
      <c r="C26" s="87"/>
      <c r="D26" s="87"/>
      <c r="E26" s="152">
        <v>435733911</v>
      </c>
      <c r="F26" s="152"/>
      <c r="G26" s="152">
        <v>441507763</v>
      </c>
      <c r="H26" s="152"/>
      <c r="I26" s="153">
        <v>0</v>
      </c>
      <c r="J26" s="152"/>
      <c r="K26" s="153">
        <v>0</v>
      </c>
    </row>
    <row r="27" spans="1:11" ht="21.75" customHeight="1" x14ac:dyDescent="0.45">
      <c r="A27" s="19" t="s">
        <v>227</v>
      </c>
      <c r="C27" s="87"/>
      <c r="D27" s="87"/>
      <c r="E27" s="152">
        <v>9952260856</v>
      </c>
      <c r="F27" s="152"/>
      <c r="G27" s="152">
        <v>10756843096</v>
      </c>
      <c r="H27" s="152"/>
      <c r="I27" s="153">
        <v>0</v>
      </c>
      <c r="J27" s="152"/>
      <c r="K27" s="153">
        <v>0</v>
      </c>
    </row>
    <row r="28" spans="1:11" ht="21.75" customHeight="1" x14ac:dyDescent="0.45">
      <c r="A28" s="19" t="s">
        <v>37</v>
      </c>
      <c r="C28" s="87"/>
      <c r="D28" s="87"/>
      <c r="E28" s="152">
        <v>3703211419</v>
      </c>
      <c r="F28" s="152"/>
      <c r="G28" s="152">
        <v>4121760762</v>
      </c>
      <c r="H28" s="152"/>
      <c r="I28" s="152">
        <v>313889872</v>
      </c>
      <c r="J28" s="152"/>
      <c r="K28" s="152">
        <v>191201017</v>
      </c>
    </row>
    <row r="29" spans="1:11" ht="21.75" customHeight="1" x14ac:dyDescent="0.45">
      <c r="A29" s="90" t="s">
        <v>22</v>
      </c>
      <c r="B29" s="90"/>
      <c r="C29" s="87"/>
      <c r="D29" s="87"/>
      <c r="E29" s="55">
        <f>SUM(E25:E28)</f>
        <v>47867574949</v>
      </c>
      <c r="F29" s="57"/>
      <c r="G29" s="55">
        <f>SUM(G25:G28)</f>
        <v>52543975696</v>
      </c>
      <c r="H29" s="57"/>
      <c r="I29" s="55">
        <f>SUM(I25:I28)</f>
        <v>313889872</v>
      </c>
      <c r="J29" s="57"/>
      <c r="K29" s="55">
        <f>SUM(K25:K28)</f>
        <v>191201017</v>
      </c>
    </row>
    <row r="30" spans="1:11" ht="21.75" customHeight="1" x14ac:dyDescent="0.45">
      <c r="C30" s="94"/>
      <c r="D30" s="94"/>
      <c r="E30" s="152"/>
      <c r="F30" s="152"/>
      <c r="G30" s="152"/>
      <c r="H30" s="152"/>
      <c r="I30" s="152"/>
      <c r="J30" s="152"/>
      <c r="K30" s="152"/>
    </row>
    <row r="31" spans="1:11" ht="21.75" customHeight="1" x14ac:dyDescent="0.45">
      <c r="A31" s="95" t="s">
        <v>189</v>
      </c>
      <c r="C31" s="94"/>
      <c r="D31" s="94"/>
      <c r="E31" s="106">
        <f>E20-E29</f>
        <v>1162949944</v>
      </c>
      <c r="F31" s="152"/>
      <c r="G31" s="106">
        <f>G20-G29</f>
        <v>1741222792</v>
      </c>
      <c r="H31" s="152"/>
      <c r="I31" s="106">
        <f>I20-I29</f>
        <v>274375137</v>
      </c>
      <c r="J31" s="152"/>
      <c r="K31" s="106">
        <f>K20-K29</f>
        <v>3496476989</v>
      </c>
    </row>
    <row r="32" spans="1:11" ht="21.75" customHeight="1" x14ac:dyDescent="0.45">
      <c r="A32" s="19" t="s">
        <v>38</v>
      </c>
      <c r="C32" s="87"/>
      <c r="D32" s="87"/>
      <c r="E32" s="152">
        <v>-739012259</v>
      </c>
      <c r="F32" s="152"/>
      <c r="G32" s="152">
        <v>-614543773</v>
      </c>
      <c r="H32" s="152"/>
      <c r="I32" s="152">
        <v>-201167055</v>
      </c>
      <c r="J32" s="152"/>
      <c r="K32" s="152">
        <v>-144553385</v>
      </c>
    </row>
    <row r="33" spans="1:11" ht="21.75" customHeight="1" x14ac:dyDescent="0.45">
      <c r="A33" s="19" t="s">
        <v>253</v>
      </c>
      <c r="C33" s="94"/>
      <c r="D33" s="94"/>
      <c r="E33" s="155">
        <v>80460601</v>
      </c>
      <c r="F33" s="152"/>
      <c r="G33" s="155">
        <v>65459451</v>
      </c>
      <c r="H33" s="152"/>
      <c r="I33" s="146">
        <v>0</v>
      </c>
      <c r="J33" s="152"/>
      <c r="K33" s="146">
        <v>0</v>
      </c>
    </row>
    <row r="34" spans="1:11" ht="21.75" customHeight="1" x14ac:dyDescent="0.45">
      <c r="A34" s="95" t="s">
        <v>219</v>
      </c>
      <c r="C34" s="94"/>
      <c r="D34" s="94"/>
      <c r="E34" s="101">
        <f>SUM(E31:E33)</f>
        <v>504398286</v>
      </c>
      <c r="F34" s="56"/>
      <c r="G34" s="101">
        <f>SUM(G31:G33)</f>
        <v>1192138470</v>
      </c>
      <c r="H34" s="56"/>
      <c r="I34" s="101">
        <f>SUM(I31:I33)</f>
        <v>73208082</v>
      </c>
      <c r="J34" s="56"/>
      <c r="K34" s="101">
        <f>SUM(K31:K33)</f>
        <v>3351923604</v>
      </c>
    </row>
    <row r="35" spans="1:11" ht="21.75" customHeight="1" x14ac:dyDescent="0.45">
      <c r="A35" s="19" t="s">
        <v>195</v>
      </c>
      <c r="C35" s="87"/>
      <c r="D35" s="87">
        <v>15</v>
      </c>
      <c r="E35" s="156">
        <v>45338270</v>
      </c>
      <c r="F35" s="157"/>
      <c r="G35" s="156">
        <v>301797199</v>
      </c>
      <c r="H35" s="157"/>
      <c r="I35" s="156">
        <v>840587</v>
      </c>
      <c r="J35" s="157"/>
      <c r="K35" s="156">
        <v>856031</v>
      </c>
    </row>
    <row r="36" spans="1:11" ht="21.75" customHeight="1" thickBot="1" x14ac:dyDescent="0.5">
      <c r="A36" s="90" t="s">
        <v>220</v>
      </c>
      <c r="B36" s="90"/>
      <c r="C36" s="87"/>
      <c r="D36" s="87"/>
      <c r="E36" s="160">
        <f>E34-E35</f>
        <v>459060016</v>
      </c>
      <c r="F36" s="37"/>
      <c r="G36" s="160">
        <f>G34-G35</f>
        <v>890341271</v>
      </c>
      <c r="H36" s="37"/>
      <c r="I36" s="160">
        <f>I34-I35</f>
        <v>72367495</v>
      </c>
      <c r="J36" s="37"/>
      <c r="K36" s="160">
        <f>K34-K35</f>
        <v>3351067573</v>
      </c>
    </row>
    <row r="37" spans="1:11" ht="21.75" customHeight="1" thickTop="1" x14ac:dyDescent="0.45">
      <c r="A37" s="90"/>
      <c r="B37" s="90"/>
      <c r="C37" s="87"/>
      <c r="D37" s="87"/>
      <c r="E37" s="157"/>
      <c r="F37" s="157"/>
      <c r="G37" s="145"/>
      <c r="H37" s="157"/>
      <c r="I37" s="157"/>
      <c r="J37" s="157"/>
      <c r="K37" s="157"/>
    </row>
    <row r="38" spans="1:11" ht="27" customHeight="1" x14ac:dyDescent="0.5">
      <c r="A38" s="1" t="s">
        <v>198</v>
      </c>
      <c r="B38" s="90"/>
      <c r="C38" s="87"/>
      <c r="D38" s="87"/>
      <c r="E38" s="57"/>
      <c r="F38" s="56"/>
      <c r="G38" s="57"/>
      <c r="H38" s="56"/>
      <c r="I38" s="57"/>
      <c r="J38" s="56"/>
      <c r="K38" s="44"/>
    </row>
    <row r="39" spans="1:11" ht="21.75" customHeight="1" x14ac:dyDescent="0.5">
      <c r="A39" s="1" t="s">
        <v>88</v>
      </c>
      <c r="B39" s="90"/>
      <c r="C39" s="25"/>
      <c r="D39" s="25"/>
      <c r="E39" s="149"/>
      <c r="F39" s="149"/>
      <c r="G39" s="149"/>
      <c r="H39" s="149"/>
      <c r="I39" s="149"/>
      <c r="J39" s="149"/>
      <c r="K39" s="73"/>
    </row>
    <row r="40" spans="1:11" ht="21.75" customHeight="1" x14ac:dyDescent="0.45">
      <c r="A40" s="66"/>
      <c r="B40" s="66"/>
      <c r="C40" s="66"/>
      <c r="D40" s="66"/>
      <c r="E40" s="74"/>
      <c r="F40" s="75"/>
      <c r="G40" s="75"/>
      <c r="H40" s="76"/>
      <c r="I40" s="76"/>
      <c r="J40" s="76"/>
      <c r="K40" s="76"/>
    </row>
    <row r="41" spans="1:11" ht="21.75" customHeight="1" x14ac:dyDescent="0.45">
      <c r="C41" s="25"/>
      <c r="D41" s="25"/>
      <c r="E41" s="230" t="s">
        <v>86</v>
      </c>
      <c r="F41" s="230"/>
      <c r="G41" s="230"/>
      <c r="H41" s="149"/>
      <c r="I41" s="230" t="s">
        <v>87</v>
      </c>
      <c r="J41" s="230"/>
      <c r="K41" s="230"/>
    </row>
    <row r="42" spans="1:11" ht="21.75" customHeight="1" x14ac:dyDescent="0.45">
      <c r="C42" s="25"/>
      <c r="D42" s="25"/>
      <c r="E42" s="233" t="s">
        <v>69</v>
      </c>
      <c r="F42" s="234"/>
      <c r="G42" s="234"/>
      <c r="H42" s="149"/>
      <c r="I42" s="233" t="s">
        <v>69</v>
      </c>
      <c r="J42" s="234"/>
      <c r="K42" s="234"/>
    </row>
    <row r="43" spans="1:11" ht="21.75" customHeight="1" x14ac:dyDescent="0.45">
      <c r="C43" s="25"/>
      <c r="D43" s="25"/>
      <c r="E43" s="233" t="s">
        <v>85</v>
      </c>
      <c r="F43" s="233"/>
      <c r="G43" s="233"/>
      <c r="H43" s="149"/>
      <c r="I43" s="233" t="s">
        <v>85</v>
      </c>
      <c r="J43" s="233"/>
      <c r="K43" s="233"/>
    </row>
    <row r="44" spans="1:11" ht="21.75" customHeight="1" x14ac:dyDescent="0.45">
      <c r="D44" s="87" t="s">
        <v>1</v>
      </c>
      <c r="E44" s="25">
        <v>2564</v>
      </c>
      <c r="F44" s="25"/>
      <c r="G44" s="25">
        <v>2563</v>
      </c>
      <c r="H44" s="25"/>
      <c r="I44" s="25">
        <v>2564</v>
      </c>
      <c r="J44" s="25"/>
      <c r="K44" s="25">
        <v>2563</v>
      </c>
    </row>
    <row r="45" spans="1:11" ht="21.75" customHeight="1" x14ac:dyDescent="0.45">
      <c r="C45" s="87"/>
      <c r="D45" s="87"/>
      <c r="E45" s="229" t="s">
        <v>102</v>
      </c>
      <c r="F45" s="229"/>
      <c r="G45" s="229"/>
      <c r="H45" s="229"/>
      <c r="I45" s="229"/>
      <c r="J45" s="229"/>
      <c r="K45" s="229"/>
    </row>
    <row r="46" spans="1:11" ht="21.75" customHeight="1" x14ac:dyDescent="0.45">
      <c r="A46" s="90" t="s">
        <v>43</v>
      </c>
      <c r="B46" s="90"/>
      <c r="C46" s="87"/>
      <c r="D46" s="87"/>
      <c r="E46" s="57"/>
      <c r="F46" s="56"/>
      <c r="G46" s="57"/>
      <c r="H46" s="56"/>
      <c r="I46" s="57"/>
      <c r="J46" s="56"/>
      <c r="K46" s="57"/>
    </row>
    <row r="47" spans="1:11" ht="21.75" customHeight="1" x14ac:dyDescent="0.45">
      <c r="A47" s="6" t="s">
        <v>73</v>
      </c>
      <c r="B47" s="6"/>
      <c r="C47" s="87"/>
      <c r="D47" s="87"/>
      <c r="E47" s="152"/>
      <c r="F47" s="152"/>
      <c r="G47" s="152"/>
      <c r="H47" s="152"/>
      <c r="I47" s="152"/>
      <c r="J47" s="152"/>
      <c r="K47" s="152"/>
    </row>
    <row r="48" spans="1:11" ht="21.75" customHeight="1" x14ac:dyDescent="0.45">
      <c r="A48" s="19" t="s">
        <v>71</v>
      </c>
      <c r="C48" s="87"/>
      <c r="D48" s="87"/>
      <c r="E48" s="157">
        <v>2024157131</v>
      </c>
      <c r="F48" s="157"/>
      <c r="G48" s="157">
        <v>1559647128</v>
      </c>
      <c r="H48" s="157"/>
      <c r="I48" s="159">
        <v>0</v>
      </c>
      <c r="J48" s="157"/>
      <c r="K48" s="159">
        <v>0</v>
      </c>
    </row>
    <row r="49" spans="1:11" ht="21.75" customHeight="1" x14ac:dyDescent="0.45">
      <c r="A49" s="19" t="s">
        <v>237</v>
      </c>
      <c r="C49" s="190"/>
      <c r="D49" s="190"/>
      <c r="E49" s="157">
        <v>2077286</v>
      </c>
      <c r="F49" s="157"/>
      <c r="G49" s="159">
        <v>0</v>
      </c>
      <c r="H49" s="157"/>
      <c r="I49" s="159">
        <v>0</v>
      </c>
      <c r="J49" s="157"/>
      <c r="K49" s="159">
        <v>0</v>
      </c>
    </row>
    <row r="50" spans="1:11" ht="21.75" customHeight="1" x14ac:dyDescent="0.45">
      <c r="A50" s="19" t="s">
        <v>216</v>
      </c>
      <c r="C50" s="190"/>
      <c r="D50" s="190"/>
      <c r="E50" s="157"/>
      <c r="F50" s="157"/>
      <c r="G50" s="159"/>
      <c r="H50" s="157"/>
      <c r="I50" s="159"/>
      <c r="J50" s="157"/>
      <c r="K50" s="159"/>
    </row>
    <row r="51" spans="1:11" ht="21.75" customHeight="1" x14ac:dyDescent="0.45">
      <c r="A51" s="191" t="s">
        <v>217</v>
      </c>
      <c r="C51" s="190"/>
      <c r="D51" s="190"/>
      <c r="E51" s="155">
        <v>-498549</v>
      </c>
      <c r="F51" s="152"/>
      <c r="G51" s="146">
        <v>0</v>
      </c>
      <c r="H51" s="152"/>
      <c r="I51" s="146">
        <v>0</v>
      </c>
      <c r="J51" s="152"/>
      <c r="K51" s="146">
        <v>0</v>
      </c>
    </row>
    <row r="52" spans="1:11" ht="21.75" customHeight="1" x14ac:dyDescent="0.45">
      <c r="A52" s="90" t="s">
        <v>115</v>
      </c>
      <c r="C52" s="87"/>
      <c r="D52" s="87"/>
      <c r="E52" s="145"/>
      <c r="F52" s="157"/>
      <c r="G52" s="145"/>
      <c r="H52" s="157"/>
      <c r="I52" s="145"/>
      <c r="J52" s="157"/>
      <c r="K52" s="145"/>
    </row>
    <row r="53" spans="1:11" ht="21.75" customHeight="1" x14ac:dyDescent="0.45">
      <c r="A53" s="90" t="s">
        <v>136</v>
      </c>
      <c r="B53" s="90"/>
      <c r="C53" s="87"/>
      <c r="D53" s="87"/>
      <c r="E53" s="60">
        <f>SUM(E48:E51)</f>
        <v>2025735868</v>
      </c>
      <c r="F53" s="56"/>
      <c r="G53" s="60">
        <f>SUM(G48:G48)</f>
        <v>1559647128</v>
      </c>
      <c r="H53" s="56"/>
      <c r="I53" s="91">
        <v>0</v>
      </c>
      <c r="J53" s="56"/>
      <c r="K53" s="91">
        <v>0</v>
      </c>
    </row>
    <row r="54" spans="1:11" ht="21.75" customHeight="1" x14ac:dyDescent="0.45">
      <c r="A54" s="90"/>
      <c r="B54" s="90"/>
      <c r="C54" s="87"/>
      <c r="D54" s="87"/>
      <c r="E54" s="57"/>
      <c r="F54" s="56"/>
      <c r="G54" s="57"/>
      <c r="H54" s="56"/>
      <c r="I54" s="57"/>
      <c r="J54" s="56"/>
      <c r="K54" s="57"/>
    </row>
    <row r="55" spans="1:11" ht="22.5" customHeight="1" x14ac:dyDescent="0.45">
      <c r="A55" s="6" t="s">
        <v>72</v>
      </c>
      <c r="B55" s="6"/>
      <c r="C55" s="87"/>
      <c r="D55" s="87"/>
      <c r="E55" s="57"/>
      <c r="F55" s="56"/>
      <c r="G55" s="57"/>
      <c r="H55" s="56"/>
      <c r="I55" s="57"/>
      <c r="J55" s="56"/>
      <c r="K55" s="57"/>
    </row>
    <row r="56" spans="1:11" ht="22.5" customHeight="1" x14ac:dyDescent="0.45">
      <c r="A56" s="19" t="s">
        <v>238</v>
      </c>
      <c r="B56" s="6"/>
      <c r="C56" s="94"/>
      <c r="D56" s="94"/>
      <c r="E56" s="57"/>
      <c r="F56" s="56"/>
      <c r="G56" s="57"/>
      <c r="H56" s="56"/>
      <c r="I56" s="57"/>
      <c r="J56" s="56"/>
      <c r="K56" s="57"/>
    </row>
    <row r="57" spans="1:11" ht="21.75" customHeight="1" x14ac:dyDescent="0.45">
      <c r="A57" s="19" t="s">
        <v>178</v>
      </c>
      <c r="B57" s="6"/>
      <c r="C57" s="94"/>
      <c r="D57" s="94"/>
      <c r="E57" s="158">
        <v>53891479</v>
      </c>
      <c r="F57" s="56"/>
      <c r="G57" s="158">
        <v>1021436</v>
      </c>
      <c r="H57" s="157"/>
      <c r="I57" s="158">
        <v>-1536288</v>
      </c>
      <c r="J57" s="157"/>
      <c r="K57" s="159">
        <v>0</v>
      </c>
    </row>
    <row r="58" spans="1:11" ht="21.75" customHeight="1" x14ac:dyDescent="0.45">
      <c r="A58" s="19" t="s">
        <v>239</v>
      </c>
      <c r="B58" s="6"/>
      <c r="C58" s="87"/>
      <c r="D58" s="87"/>
      <c r="F58" s="56"/>
      <c r="G58" s="57"/>
      <c r="H58" s="57"/>
      <c r="J58" s="57"/>
      <c r="K58" s="57"/>
    </row>
    <row r="59" spans="1:11" ht="21.75" customHeight="1" x14ac:dyDescent="0.45">
      <c r="A59" s="19" t="s">
        <v>137</v>
      </c>
      <c r="B59" s="6"/>
      <c r="C59" s="94"/>
      <c r="D59" s="94"/>
      <c r="E59" s="157">
        <v>135893013</v>
      </c>
      <c r="F59" s="56"/>
      <c r="G59" s="157">
        <v>-365617</v>
      </c>
      <c r="H59" s="57"/>
      <c r="I59" s="157">
        <v>4704495</v>
      </c>
      <c r="J59" s="157"/>
      <c r="K59" s="159">
        <v>0</v>
      </c>
    </row>
    <row r="60" spans="1:11" ht="21.75" customHeight="1" x14ac:dyDescent="0.45">
      <c r="A60" s="19" t="s">
        <v>179</v>
      </c>
      <c r="B60" s="6"/>
      <c r="C60" s="94"/>
      <c r="D60" s="94"/>
      <c r="E60" s="57"/>
      <c r="F60" s="56"/>
      <c r="G60" s="57"/>
      <c r="H60" s="56"/>
      <c r="I60" s="57"/>
      <c r="J60" s="56"/>
      <c r="K60" s="57"/>
    </row>
    <row r="61" spans="1:11" ht="21.75" customHeight="1" x14ac:dyDescent="0.45">
      <c r="A61" s="19" t="s">
        <v>136</v>
      </c>
      <c r="C61" s="87"/>
      <c r="D61" s="87"/>
      <c r="E61" s="155">
        <v>-37910317</v>
      </c>
      <c r="F61" s="152"/>
      <c r="G61" s="155">
        <v>-182973</v>
      </c>
      <c r="H61" s="152"/>
      <c r="I61" s="196">
        <v>-633641</v>
      </c>
      <c r="J61" s="157"/>
      <c r="K61" s="146">
        <v>0</v>
      </c>
    </row>
    <row r="62" spans="1:11" ht="21.75" customHeight="1" x14ac:dyDescent="0.45">
      <c r="A62" s="90" t="s">
        <v>116</v>
      </c>
      <c r="C62" s="87"/>
      <c r="D62" s="87"/>
      <c r="E62" s="157"/>
      <c r="F62" s="157"/>
      <c r="G62" s="157"/>
      <c r="H62" s="157"/>
      <c r="I62" s="157"/>
      <c r="J62" s="157"/>
      <c r="K62" s="157"/>
    </row>
    <row r="63" spans="1:11" ht="21.75" customHeight="1" x14ac:dyDescent="0.45">
      <c r="A63" s="90" t="s">
        <v>136</v>
      </c>
      <c r="B63" s="90"/>
      <c r="C63" s="87"/>
      <c r="D63" s="87"/>
      <c r="E63" s="60">
        <f>SUM(E56:E61)</f>
        <v>151874175</v>
      </c>
      <c r="F63" s="56"/>
      <c r="G63" s="60">
        <f>SUM(G56:G61)</f>
        <v>472846</v>
      </c>
      <c r="H63" s="56"/>
      <c r="I63" s="60">
        <f>SUM(I56:I61)</f>
        <v>2534566</v>
      </c>
      <c r="J63" s="152"/>
      <c r="K63" s="146">
        <v>0</v>
      </c>
    </row>
    <row r="64" spans="1:11" s="72" customFormat="1" ht="21.75" customHeight="1" x14ac:dyDescent="0.45">
      <c r="A64" s="90" t="s">
        <v>118</v>
      </c>
      <c r="B64" s="90"/>
      <c r="C64" s="71"/>
      <c r="D64" s="71"/>
      <c r="E64" s="55">
        <f>+E53+E63</f>
        <v>2177610043</v>
      </c>
      <c r="F64" s="57"/>
      <c r="G64" s="55">
        <f>+G53+G63</f>
        <v>1560119974</v>
      </c>
      <c r="H64" s="57"/>
      <c r="I64" s="55">
        <f>+I53+I63</f>
        <v>2534566</v>
      </c>
      <c r="J64" s="56"/>
      <c r="K64" s="91">
        <v>0</v>
      </c>
    </row>
    <row r="65" spans="1:11" ht="21.75" customHeight="1" thickBot="1" x14ac:dyDescent="0.5">
      <c r="A65" s="90" t="s">
        <v>119</v>
      </c>
      <c r="B65" s="90"/>
      <c r="C65" s="87"/>
      <c r="D65" s="87"/>
      <c r="E65" s="58">
        <f>E36+E64</f>
        <v>2636670059</v>
      </c>
      <c r="F65" s="57"/>
      <c r="G65" s="58">
        <f>G36+G64</f>
        <v>2450461245</v>
      </c>
      <c r="H65" s="57"/>
      <c r="I65" s="58">
        <f>I36+I64</f>
        <v>74902061</v>
      </c>
      <c r="J65" s="57"/>
      <c r="K65" s="58">
        <f>K36</f>
        <v>3351067573</v>
      </c>
    </row>
    <row r="66" spans="1:11" ht="13.5" customHeight="1" thickTop="1" x14ac:dyDescent="0.45">
      <c r="A66" s="90"/>
      <c r="B66" s="90"/>
      <c r="C66" s="87"/>
      <c r="D66" s="87"/>
      <c r="E66" s="57"/>
      <c r="F66" s="57"/>
      <c r="G66" s="57"/>
      <c r="H66" s="57"/>
      <c r="I66" s="57"/>
      <c r="J66" s="57"/>
      <c r="K66" s="57"/>
    </row>
    <row r="67" spans="1:11" ht="21.75" customHeight="1" x14ac:dyDescent="0.45">
      <c r="A67" s="90" t="s">
        <v>240</v>
      </c>
      <c r="B67" s="90"/>
      <c r="C67" s="87"/>
      <c r="D67" s="87"/>
      <c r="E67" s="157"/>
      <c r="F67" s="152"/>
      <c r="G67" s="157"/>
      <c r="H67" s="152"/>
      <c r="I67" s="157"/>
      <c r="J67" s="152"/>
      <c r="K67" s="157"/>
    </row>
    <row r="68" spans="1:11" ht="21.75" customHeight="1" x14ac:dyDescent="0.45">
      <c r="A68" s="19" t="s">
        <v>56</v>
      </c>
      <c r="C68" s="87"/>
      <c r="D68" s="87"/>
      <c r="E68" s="152">
        <v>401413924</v>
      </c>
      <c r="F68" s="152"/>
      <c r="G68" s="152">
        <v>742764931</v>
      </c>
      <c r="H68" s="152"/>
      <c r="I68" s="152">
        <f>I36</f>
        <v>72367495</v>
      </c>
      <c r="J68" s="152"/>
      <c r="K68" s="152">
        <f>K65</f>
        <v>3351067573</v>
      </c>
    </row>
    <row r="69" spans="1:11" ht="21.6" customHeight="1" x14ac:dyDescent="0.45">
      <c r="A69" s="19" t="s">
        <v>57</v>
      </c>
      <c r="C69" s="87"/>
      <c r="D69" s="87"/>
      <c r="E69" s="155">
        <v>57646092</v>
      </c>
      <c r="F69" s="152"/>
      <c r="G69" s="155">
        <v>147576340</v>
      </c>
      <c r="H69" s="152"/>
      <c r="I69" s="146">
        <v>0</v>
      </c>
      <c r="J69" s="152"/>
      <c r="K69" s="146">
        <v>0</v>
      </c>
    </row>
    <row r="70" spans="1:11" ht="21.6" customHeight="1" thickBot="1" x14ac:dyDescent="0.5">
      <c r="A70" s="147" t="s">
        <v>220</v>
      </c>
      <c r="B70" s="90"/>
      <c r="C70" s="87"/>
      <c r="D70" s="87"/>
      <c r="E70" s="58">
        <f>SUM(E68:E69)</f>
        <v>459060016</v>
      </c>
      <c r="F70" s="78"/>
      <c r="G70" s="58">
        <f>SUM(G68:G69)</f>
        <v>890341271</v>
      </c>
      <c r="H70" s="78"/>
      <c r="I70" s="58">
        <f>SUM(I68:I69)</f>
        <v>72367495</v>
      </c>
      <c r="J70" s="78"/>
      <c r="K70" s="58">
        <f>SUM(K68:K69)</f>
        <v>3351067573</v>
      </c>
    </row>
    <row r="71" spans="1:11" ht="14.25" customHeight="1" thickTop="1" x14ac:dyDescent="0.45">
      <c r="A71" s="90"/>
      <c r="B71" s="90"/>
      <c r="C71" s="87"/>
      <c r="D71" s="87"/>
      <c r="E71" s="79"/>
      <c r="F71" s="79"/>
      <c r="G71" s="79"/>
      <c r="H71" s="79"/>
      <c r="I71" s="79"/>
      <c r="J71" s="79"/>
      <c r="K71" s="79"/>
    </row>
    <row r="72" spans="1:11" ht="21.75" customHeight="1" x14ac:dyDescent="0.45">
      <c r="A72" s="90" t="s">
        <v>120</v>
      </c>
      <c r="B72" s="90"/>
      <c r="C72" s="87"/>
      <c r="D72" s="87"/>
      <c r="E72" s="79"/>
      <c r="F72" s="79"/>
      <c r="G72" s="79"/>
      <c r="H72" s="79"/>
      <c r="I72" s="79"/>
      <c r="J72" s="79"/>
      <c r="K72" s="79"/>
    </row>
    <row r="73" spans="1:11" ht="21.75" customHeight="1" x14ac:dyDescent="0.45">
      <c r="A73" s="19" t="s">
        <v>56</v>
      </c>
      <c r="C73" s="87"/>
      <c r="D73" s="87"/>
      <c r="E73" s="33">
        <v>2393054095</v>
      </c>
      <c r="F73" s="152"/>
      <c r="G73" s="152">
        <v>2275001548</v>
      </c>
      <c r="H73" s="152"/>
      <c r="I73" s="152">
        <f>I65</f>
        <v>74902061</v>
      </c>
      <c r="J73" s="152"/>
      <c r="K73" s="152">
        <f>K68</f>
        <v>3351067573</v>
      </c>
    </row>
    <row r="74" spans="1:11" ht="21.75" customHeight="1" x14ac:dyDescent="0.45">
      <c r="A74" s="19" t="s">
        <v>57</v>
      </c>
      <c r="C74" s="87"/>
      <c r="D74" s="87"/>
      <c r="E74" s="155">
        <v>243615964</v>
      </c>
      <c r="F74" s="152"/>
      <c r="G74" s="155">
        <v>175459697</v>
      </c>
      <c r="H74" s="152"/>
      <c r="I74" s="146">
        <v>0</v>
      </c>
      <c r="J74" s="152"/>
      <c r="K74" s="146">
        <v>0</v>
      </c>
    </row>
    <row r="75" spans="1:11" ht="21.6" customHeight="1" thickBot="1" x14ac:dyDescent="0.5">
      <c r="A75" s="147" t="s">
        <v>119</v>
      </c>
      <c r="B75" s="90"/>
      <c r="C75" s="87"/>
      <c r="D75" s="87"/>
      <c r="E75" s="58">
        <f>SUM(E73:E74)</f>
        <v>2636670059</v>
      </c>
      <c r="F75" s="78"/>
      <c r="G75" s="58">
        <f>SUM(G73:G74)</f>
        <v>2450461245</v>
      </c>
      <c r="H75" s="78"/>
      <c r="I75" s="58">
        <f>SUM(I73:I74)</f>
        <v>74902061</v>
      </c>
      <c r="J75" s="78"/>
      <c r="K75" s="58">
        <f>SUM(K73:K74)</f>
        <v>3351067573</v>
      </c>
    </row>
    <row r="76" spans="1:11" ht="15.75" customHeight="1" thickTop="1" x14ac:dyDescent="0.45">
      <c r="C76" s="87"/>
      <c r="D76" s="87"/>
      <c r="E76" s="79"/>
      <c r="F76" s="79"/>
      <c r="G76" s="79"/>
      <c r="H76" s="79"/>
      <c r="I76" s="79"/>
      <c r="J76" s="79"/>
      <c r="K76" s="79"/>
    </row>
    <row r="77" spans="1:11" ht="21.75" customHeight="1" thickBot="1" x14ac:dyDescent="0.5">
      <c r="A77" s="140" t="s">
        <v>241</v>
      </c>
      <c r="D77" s="87">
        <v>16</v>
      </c>
      <c r="E77" s="142">
        <v>7.0000000000000007E-2</v>
      </c>
      <c r="F77" s="64"/>
      <c r="G77" s="142">
        <v>0.14000000000000001</v>
      </c>
      <c r="H77" s="64"/>
      <c r="I77" s="142">
        <v>0.01</v>
      </c>
      <c r="J77" s="64"/>
      <c r="K77" s="142">
        <v>0.63</v>
      </c>
    </row>
    <row r="78" spans="1:11" ht="21.75" customHeight="1" thickTop="1" x14ac:dyDescent="0.45"/>
  </sheetData>
  <mergeCells count="14">
    <mergeCell ref="E4:G4"/>
    <mergeCell ref="I4:K4"/>
    <mergeCell ref="E8:K8"/>
    <mergeCell ref="E41:G41"/>
    <mergeCell ref="I41:K41"/>
    <mergeCell ref="E5:G5"/>
    <mergeCell ref="I5:K5"/>
    <mergeCell ref="E6:G6"/>
    <mergeCell ref="I6:K6"/>
    <mergeCell ref="E42:G42"/>
    <mergeCell ref="I42:K42"/>
    <mergeCell ref="E45:K45"/>
    <mergeCell ref="E43:G43"/>
    <mergeCell ref="I43:K43"/>
  </mergeCells>
  <phoneticPr fontId="10" type="noConversion"/>
  <pageMargins left="0.66" right="0.55000000000000004" top="0.48" bottom="0.31" header="0.5" footer="0.31"/>
  <pageSetup paperSize="9" scale="76" firstPageNumber="6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63"/>
  <sheetViews>
    <sheetView view="pageBreakPreview" zoomScale="70" zoomScaleNormal="70" zoomScaleSheetLayoutView="70" workbookViewId="0">
      <selection activeCell="K70" sqref="K70"/>
    </sheetView>
  </sheetViews>
  <sheetFormatPr defaultColWidth="9.140625" defaultRowHeight="23.25" customHeight="1" x14ac:dyDescent="0.45"/>
  <cols>
    <col min="1" max="1" width="47.85546875" style="2" customWidth="1"/>
    <col min="2" max="2" width="8.140625" style="3" customWidth="1"/>
    <col min="3" max="3" width="14" style="4" customWidth="1"/>
    <col min="4" max="4" width="1" style="11" customWidth="1"/>
    <col min="5" max="5" width="16.85546875" style="4" bestFit="1" customWidth="1"/>
    <col min="6" max="6" width="1" style="11" customWidth="1"/>
    <col min="7" max="7" width="14" style="4" customWidth="1"/>
    <col min="8" max="8" width="1" style="11" customWidth="1"/>
    <col min="9" max="9" width="16.42578125" style="4" bestFit="1" customWidth="1"/>
    <col min="10" max="10" width="1" style="11" customWidth="1"/>
    <col min="11" max="11" width="14" style="4" customWidth="1"/>
    <col min="12" max="12" width="1" style="11" customWidth="1"/>
    <col min="13" max="13" width="16.85546875" style="4" bestFit="1" customWidth="1"/>
    <col min="14" max="14" width="0.7109375" style="4" customWidth="1"/>
    <col min="15" max="15" width="16" style="4" customWidth="1"/>
    <col min="16" max="16" width="1" style="11" customWidth="1"/>
    <col min="17" max="17" width="14.85546875" style="4" bestFit="1" customWidth="1"/>
    <col min="18" max="18" width="1" style="11" customWidth="1"/>
    <col min="19" max="19" width="14" style="4" customWidth="1"/>
    <col min="20" max="20" width="1" style="11" customWidth="1"/>
    <col min="21" max="21" width="14" style="4" customWidth="1"/>
    <col min="22" max="22" width="1" style="4" customWidth="1"/>
    <col min="23" max="23" width="14" style="4" customWidth="1"/>
    <col min="24" max="24" width="1" style="11" customWidth="1"/>
    <col min="25" max="25" width="14.85546875" style="4" bestFit="1" customWidth="1"/>
    <col min="26" max="26" width="1" style="11" customWidth="1"/>
    <col min="27" max="27" width="16.85546875" style="4" bestFit="1" customWidth="1"/>
    <col min="28" max="28" width="1" style="11" customWidth="1"/>
    <col min="29" max="29" width="15.5703125" style="4" customWidth="1"/>
    <col min="30" max="30" width="1" style="11" customWidth="1"/>
    <col min="31" max="31" width="16.85546875" style="4" customWidth="1"/>
    <col min="32" max="32" width="1.42578125" style="4" customWidth="1"/>
    <col min="33" max="16384" width="9.140625" style="4"/>
  </cols>
  <sheetData>
    <row r="1" spans="1:32" ht="26.25" customHeight="1" x14ac:dyDescent="0.45">
      <c r="A1" s="139" t="s">
        <v>198</v>
      </c>
    </row>
    <row r="2" spans="1:32" ht="21" x14ac:dyDescent="0.45">
      <c r="A2" s="111" t="s">
        <v>67</v>
      </c>
    </row>
    <row r="3" spans="1:32" ht="12" customHeight="1" x14ac:dyDescent="0.45">
      <c r="A3" s="239"/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</row>
    <row r="4" spans="1:32" ht="18.95" customHeight="1" x14ac:dyDescent="0.45">
      <c r="C4" s="240" t="s">
        <v>86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10"/>
    </row>
    <row r="5" spans="1:32" ht="18.95" customHeight="1" x14ac:dyDescent="0.45">
      <c r="B5" s="2"/>
      <c r="C5" s="11"/>
      <c r="E5" s="11"/>
      <c r="G5" s="11"/>
      <c r="I5" s="12"/>
      <c r="J5" s="12"/>
      <c r="K5" s="242" t="s">
        <v>95</v>
      </c>
      <c r="L5" s="242"/>
      <c r="M5" s="242"/>
      <c r="N5" s="12"/>
      <c r="O5" s="12"/>
      <c r="Q5" s="242" t="s">
        <v>47</v>
      </c>
      <c r="R5" s="242"/>
      <c r="S5" s="242"/>
      <c r="T5" s="242"/>
      <c r="U5" s="242"/>
      <c r="V5" s="242"/>
      <c r="W5" s="242"/>
      <c r="X5" s="242"/>
      <c r="Y5" s="242"/>
      <c r="Z5" s="13"/>
      <c r="AA5" s="13"/>
      <c r="AB5" s="112"/>
      <c r="AC5" s="5"/>
      <c r="AE5" s="5"/>
      <c r="AF5" s="5"/>
    </row>
    <row r="6" spans="1:32" ht="21" customHeight="1" x14ac:dyDescent="0.45">
      <c r="B6" s="2"/>
      <c r="C6" s="11"/>
      <c r="D6" s="112"/>
      <c r="E6" s="11"/>
      <c r="F6" s="112"/>
      <c r="G6" s="11"/>
      <c r="H6" s="112"/>
      <c r="I6" s="12" t="s">
        <v>91</v>
      </c>
      <c r="J6" s="12"/>
      <c r="K6" s="12"/>
      <c r="L6" s="12"/>
      <c r="M6" s="12"/>
      <c r="N6" s="12"/>
      <c r="O6" s="12"/>
      <c r="Q6" s="12"/>
      <c r="R6" s="12"/>
      <c r="S6" s="12"/>
      <c r="T6" s="12"/>
      <c r="U6" s="12"/>
      <c r="V6" s="23"/>
      <c r="W6" s="12" t="s">
        <v>243</v>
      </c>
      <c r="X6" s="12"/>
      <c r="Y6" s="12" t="s">
        <v>77</v>
      </c>
      <c r="Z6" s="13"/>
      <c r="AA6" s="14"/>
      <c r="AB6" s="112"/>
      <c r="AE6" s="5"/>
      <c r="AF6" s="5"/>
    </row>
    <row r="7" spans="1:32" ht="18.95" customHeight="1" x14ac:dyDescent="0.45">
      <c r="B7" s="2"/>
      <c r="D7" s="112"/>
      <c r="F7" s="112"/>
      <c r="G7" s="14"/>
      <c r="H7" s="112"/>
      <c r="I7" s="12" t="s">
        <v>92</v>
      </c>
      <c r="J7" s="12"/>
      <c r="K7" s="14"/>
      <c r="L7" s="12"/>
      <c r="N7" s="14"/>
      <c r="O7" s="12" t="s">
        <v>183</v>
      </c>
      <c r="Q7" s="14"/>
      <c r="R7" s="12"/>
      <c r="S7" s="14" t="s">
        <v>221</v>
      </c>
      <c r="T7" s="12"/>
      <c r="U7" s="12" t="s">
        <v>221</v>
      </c>
      <c r="V7" s="23"/>
      <c r="W7" s="14" t="s">
        <v>98</v>
      </c>
      <c r="X7" s="12"/>
      <c r="Y7" s="12" t="s">
        <v>78</v>
      </c>
      <c r="AA7" s="12"/>
      <c r="AB7" s="12"/>
      <c r="AC7" s="14" t="s">
        <v>23</v>
      </c>
      <c r="AD7" s="12"/>
      <c r="AF7" s="5"/>
    </row>
    <row r="8" spans="1:32" ht="18.95" customHeight="1" x14ac:dyDescent="0.45">
      <c r="B8" s="14"/>
      <c r="C8" s="14" t="s">
        <v>20</v>
      </c>
      <c r="E8" s="14" t="s">
        <v>74</v>
      </c>
      <c r="G8" s="14" t="s">
        <v>256</v>
      </c>
      <c r="I8" s="12" t="s">
        <v>129</v>
      </c>
      <c r="J8" s="12"/>
      <c r="K8" s="14"/>
      <c r="N8" s="14"/>
      <c r="O8" s="14" t="s">
        <v>184</v>
      </c>
      <c r="P8" s="12"/>
      <c r="Q8" s="192" t="s">
        <v>221</v>
      </c>
      <c r="R8" s="12"/>
      <c r="S8" s="14" t="s">
        <v>228</v>
      </c>
      <c r="T8" s="12"/>
      <c r="U8" s="14" t="s">
        <v>244</v>
      </c>
      <c r="V8" s="23"/>
      <c r="W8" s="14" t="s">
        <v>99</v>
      </c>
      <c r="X8" s="12"/>
      <c r="Y8" s="14" t="s">
        <v>76</v>
      </c>
      <c r="AA8" s="14" t="s">
        <v>130</v>
      </c>
      <c r="AB8" s="12"/>
      <c r="AC8" s="14" t="s">
        <v>45</v>
      </c>
      <c r="AD8" s="12"/>
      <c r="AE8" s="14"/>
      <c r="AF8" s="14"/>
    </row>
    <row r="9" spans="1:32" ht="18.95" customHeight="1" x14ac:dyDescent="0.45">
      <c r="B9" s="14"/>
      <c r="C9" s="14" t="s">
        <v>40</v>
      </c>
      <c r="E9" s="14" t="s">
        <v>257</v>
      </c>
      <c r="G9" s="14" t="s">
        <v>173</v>
      </c>
      <c r="I9" s="14" t="s">
        <v>93</v>
      </c>
      <c r="J9" s="12"/>
      <c r="K9" s="14" t="s">
        <v>124</v>
      </c>
      <c r="L9" s="12"/>
      <c r="M9" s="14" t="s">
        <v>29</v>
      </c>
      <c r="N9" s="14"/>
      <c r="O9" s="14" t="s">
        <v>185</v>
      </c>
      <c r="P9" s="12"/>
      <c r="Q9" s="192" t="s">
        <v>222</v>
      </c>
      <c r="R9" s="12"/>
      <c r="S9" s="14" t="s">
        <v>229</v>
      </c>
      <c r="T9" s="12"/>
      <c r="U9" s="14" t="s">
        <v>223</v>
      </c>
      <c r="V9" s="14"/>
      <c r="W9" s="14" t="s">
        <v>100</v>
      </c>
      <c r="X9" s="12"/>
      <c r="Y9" s="14" t="s">
        <v>23</v>
      </c>
      <c r="AA9" s="14" t="s">
        <v>83</v>
      </c>
      <c r="AB9" s="12"/>
      <c r="AC9" s="14" t="s">
        <v>75</v>
      </c>
      <c r="AD9" s="12"/>
      <c r="AE9" s="14" t="s">
        <v>130</v>
      </c>
      <c r="AF9" s="14"/>
    </row>
    <row r="10" spans="1:32" ht="21" x14ac:dyDescent="0.45">
      <c r="B10" s="113"/>
      <c r="C10" s="14" t="s">
        <v>39</v>
      </c>
      <c r="E10" s="14" t="s">
        <v>258</v>
      </c>
      <c r="G10" s="14" t="s">
        <v>174</v>
      </c>
      <c r="I10" s="14" t="s">
        <v>94</v>
      </c>
      <c r="J10" s="12"/>
      <c r="K10" s="14" t="s">
        <v>125</v>
      </c>
      <c r="L10" s="12"/>
      <c r="M10" s="14" t="s">
        <v>41</v>
      </c>
      <c r="N10" s="14"/>
      <c r="O10" s="21" t="s">
        <v>186</v>
      </c>
      <c r="P10" s="12"/>
      <c r="Q10" s="192" t="s">
        <v>166</v>
      </c>
      <c r="R10" s="12"/>
      <c r="S10" s="14" t="s">
        <v>254</v>
      </c>
      <c r="T10" s="12"/>
      <c r="U10" s="14" t="s">
        <v>167</v>
      </c>
      <c r="V10" s="14"/>
      <c r="W10" s="14" t="s">
        <v>101</v>
      </c>
      <c r="X10" s="12"/>
      <c r="Y10" s="14" t="s">
        <v>24</v>
      </c>
      <c r="AA10" s="14" t="s">
        <v>82</v>
      </c>
      <c r="AB10" s="12"/>
      <c r="AC10" s="14" t="s">
        <v>131</v>
      </c>
      <c r="AD10" s="12"/>
      <c r="AE10" s="14" t="s">
        <v>24</v>
      </c>
      <c r="AF10" s="14"/>
    </row>
    <row r="11" spans="1:32" ht="21" x14ac:dyDescent="0.45">
      <c r="A11" s="111"/>
      <c r="B11" s="113"/>
      <c r="C11" s="241" t="s">
        <v>102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  <c r="R11" s="241"/>
      <c r="S11" s="241"/>
      <c r="T11" s="241"/>
      <c r="U11" s="241"/>
      <c r="V11" s="241"/>
      <c r="W11" s="241"/>
      <c r="X11" s="241"/>
      <c r="Y11" s="241"/>
      <c r="Z11" s="241"/>
      <c r="AA11" s="241"/>
      <c r="AB11" s="241"/>
      <c r="AC11" s="241"/>
      <c r="AD11" s="241"/>
      <c r="AE11" s="241"/>
      <c r="AF11" s="3"/>
    </row>
    <row r="12" spans="1:32" ht="21" customHeight="1" x14ac:dyDescent="0.45">
      <c r="A12" s="165" t="s">
        <v>147</v>
      </c>
      <c r="B12" s="148"/>
      <c r="C12" s="48"/>
      <c r="D12" s="43"/>
      <c r="E12" s="48"/>
      <c r="F12" s="43"/>
      <c r="G12" s="48"/>
      <c r="H12" s="43"/>
      <c r="I12" s="48"/>
      <c r="J12" s="43"/>
      <c r="K12" s="30"/>
      <c r="L12" s="43"/>
      <c r="M12" s="30"/>
      <c r="N12" s="30"/>
      <c r="O12" s="48"/>
      <c r="P12" s="43"/>
      <c r="Q12" s="30"/>
      <c r="R12" s="43"/>
      <c r="S12" s="30"/>
      <c r="T12" s="43"/>
      <c r="U12" s="30"/>
      <c r="V12" s="43"/>
      <c r="W12" s="30"/>
      <c r="X12" s="31"/>
      <c r="Y12" s="30"/>
      <c r="Z12" s="43"/>
      <c r="AA12" s="48"/>
      <c r="AB12" s="43"/>
      <c r="AC12" s="30"/>
      <c r="AD12" s="43"/>
      <c r="AE12" s="48"/>
      <c r="AF12" s="16"/>
    </row>
    <row r="13" spans="1:32" ht="21" customHeight="1" x14ac:dyDescent="0.45">
      <c r="A13" s="165" t="s">
        <v>148</v>
      </c>
      <c r="B13" s="13"/>
      <c r="C13" s="195">
        <v>4700000000</v>
      </c>
      <c r="D13" s="195"/>
      <c r="E13" s="195">
        <v>12971114336</v>
      </c>
      <c r="F13" s="195"/>
      <c r="G13" s="195">
        <v>67483332</v>
      </c>
      <c r="H13" s="195"/>
      <c r="I13" s="195">
        <v>-2393022014</v>
      </c>
      <c r="J13" s="195"/>
      <c r="K13" s="195">
        <v>632000000</v>
      </c>
      <c r="L13" s="195"/>
      <c r="M13" s="195">
        <v>10098563694</v>
      </c>
      <c r="N13" s="195"/>
      <c r="O13" s="195">
        <v>0</v>
      </c>
      <c r="P13" s="195"/>
      <c r="Q13" s="195">
        <v>-5022323326</v>
      </c>
      <c r="R13" s="195"/>
      <c r="S13" s="195">
        <v>0</v>
      </c>
      <c r="T13" s="195"/>
      <c r="U13" s="195">
        <v>643890731</v>
      </c>
      <c r="V13" s="195"/>
      <c r="W13" s="195">
        <v>-373207902</v>
      </c>
      <c r="X13" s="195"/>
      <c r="Y13" s="195">
        <v>-4751640497</v>
      </c>
      <c r="Z13" s="195"/>
      <c r="AA13" s="195">
        <v>21324498851</v>
      </c>
      <c r="AB13" s="195"/>
      <c r="AC13" s="195">
        <v>13234138821</v>
      </c>
      <c r="AD13" s="195"/>
      <c r="AE13" s="29">
        <v>34558637672</v>
      </c>
    </row>
    <row r="14" spans="1:32" ht="16.5" customHeight="1" x14ac:dyDescent="0.45">
      <c r="A14" s="22"/>
      <c r="B14" s="113"/>
      <c r="C14" s="48"/>
      <c r="D14" s="43"/>
      <c r="E14" s="48"/>
      <c r="F14" s="43"/>
      <c r="G14" s="48"/>
      <c r="H14" s="43"/>
      <c r="I14" s="48"/>
      <c r="J14" s="43"/>
      <c r="K14" s="30"/>
      <c r="L14" s="43"/>
      <c r="M14" s="30"/>
      <c r="N14" s="30"/>
      <c r="O14" s="48"/>
      <c r="P14" s="43"/>
      <c r="Q14" s="30"/>
      <c r="R14" s="43"/>
      <c r="S14" s="30"/>
      <c r="T14" s="43"/>
      <c r="U14" s="30"/>
      <c r="V14" s="43"/>
      <c r="W14" s="30"/>
      <c r="X14" s="31"/>
      <c r="Y14" s="30"/>
      <c r="Z14" s="43"/>
      <c r="AA14" s="48"/>
      <c r="AB14" s="43"/>
      <c r="AC14" s="30"/>
      <c r="AD14" s="43"/>
      <c r="AE14" s="48"/>
      <c r="AF14" s="16"/>
    </row>
    <row r="15" spans="1:32" s="118" customFormat="1" ht="21" customHeight="1" x14ac:dyDescent="0.45">
      <c r="A15" s="165" t="s">
        <v>168</v>
      </c>
      <c r="B15" s="113"/>
      <c r="C15" s="16"/>
      <c r="D15" s="16"/>
      <c r="E15" s="16"/>
      <c r="F15" s="16"/>
      <c r="G15" s="16"/>
      <c r="H15" s="16"/>
      <c r="I15" s="16"/>
      <c r="J15" s="16"/>
      <c r="K15" s="117"/>
      <c r="L15" s="16"/>
      <c r="M15" s="117"/>
      <c r="N15" s="16"/>
      <c r="O15" s="16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6"/>
      <c r="AA15" s="16"/>
      <c r="AB15" s="16"/>
      <c r="AC15" s="117"/>
      <c r="AD15" s="16"/>
      <c r="AE15" s="16"/>
    </row>
    <row r="16" spans="1:32" s="118" customFormat="1" ht="21" x14ac:dyDescent="0.45">
      <c r="A16" s="133" t="s">
        <v>169</v>
      </c>
      <c r="B16" s="113"/>
      <c r="C16" s="16"/>
      <c r="D16" s="16"/>
      <c r="E16" s="16"/>
      <c r="F16" s="16"/>
      <c r="G16" s="16"/>
      <c r="H16" s="16"/>
      <c r="I16" s="16"/>
      <c r="J16" s="16"/>
      <c r="K16" s="117"/>
      <c r="L16" s="16"/>
      <c r="M16" s="117"/>
      <c r="N16" s="16"/>
      <c r="O16" s="16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6"/>
      <c r="AA16" s="16"/>
      <c r="AB16" s="16"/>
      <c r="AC16" s="117"/>
      <c r="AD16" s="16"/>
      <c r="AE16" s="16"/>
    </row>
    <row r="17" spans="1:32" s="118" customFormat="1" ht="21" customHeight="1" x14ac:dyDescent="0.45">
      <c r="A17" s="143" t="s">
        <v>194</v>
      </c>
      <c r="B17" s="113"/>
      <c r="C17" s="198">
        <v>1331000000</v>
      </c>
      <c r="D17" s="199"/>
      <c r="E17" s="198">
        <v>53790345678</v>
      </c>
      <c r="F17" s="199"/>
      <c r="G17" s="198">
        <v>55875231</v>
      </c>
      <c r="H17" s="200"/>
      <c r="I17" s="198">
        <v>0</v>
      </c>
      <c r="J17" s="200"/>
      <c r="K17" s="198">
        <v>0</v>
      </c>
      <c r="L17" s="200"/>
      <c r="M17" s="198">
        <v>0</v>
      </c>
      <c r="N17" s="200"/>
      <c r="O17" s="198">
        <v>-22455959553</v>
      </c>
      <c r="P17" s="200"/>
      <c r="Q17" s="198">
        <v>0</v>
      </c>
      <c r="R17" s="198"/>
      <c r="S17" s="198">
        <v>0</v>
      </c>
      <c r="T17" s="200"/>
      <c r="U17" s="198">
        <v>520177688</v>
      </c>
      <c r="V17" s="200"/>
      <c r="W17" s="198">
        <v>0</v>
      </c>
      <c r="X17" s="200"/>
      <c r="Y17" s="198">
        <v>520177688</v>
      </c>
      <c r="Z17" s="200"/>
      <c r="AA17" s="201">
        <f>SUM(C17:O17,Y17)</f>
        <v>33241439044</v>
      </c>
      <c r="AB17" s="200"/>
      <c r="AC17" s="198">
        <v>-11035982624</v>
      </c>
      <c r="AD17" s="200"/>
      <c r="AE17" s="198">
        <f>AA17+AC17</f>
        <v>22205456420</v>
      </c>
    </row>
    <row r="18" spans="1:32" s="118" customFormat="1" ht="21" customHeight="1" x14ac:dyDescent="0.45">
      <c r="A18" s="143" t="s">
        <v>208</v>
      </c>
      <c r="B18" s="113"/>
      <c r="C18" s="202">
        <v>0</v>
      </c>
      <c r="D18" s="200"/>
      <c r="E18" s="202">
        <v>0</v>
      </c>
      <c r="F18" s="200"/>
      <c r="G18" s="202">
        <v>0</v>
      </c>
      <c r="H18" s="200"/>
      <c r="I18" s="202">
        <v>0</v>
      </c>
      <c r="J18" s="200"/>
      <c r="K18" s="202">
        <v>0</v>
      </c>
      <c r="L18" s="200"/>
      <c r="M18" s="202">
        <v>0</v>
      </c>
      <c r="N18" s="200"/>
      <c r="O18" s="202">
        <v>0</v>
      </c>
      <c r="P18" s="200"/>
      <c r="Q18" s="202">
        <v>0</v>
      </c>
      <c r="R18" s="200"/>
      <c r="S18" s="202">
        <v>0</v>
      </c>
      <c r="T18" s="200"/>
      <c r="U18" s="202">
        <v>0</v>
      </c>
      <c r="V18" s="200"/>
      <c r="W18" s="202">
        <v>0</v>
      </c>
      <c r="X18" s="200"/>
      <c r="Y18" s="202">
        <v>0</v>
      </c>
      <c r="Z18" s="200"/>
      <c r="AA18" s="203">
        <f>SUM(C18:O18,Y18)</f>
        <v>0</v>
      </c>
      <c r="AB18" s="200"/>
      <c r="AC18" s="202">
        <v>-71487448</v>
      </c>
      <c r="AD18" s="200"/>
      <c r="AE18" s="202">
        <f>AA18+AC18</f>
        <v>-71487448</v>
      </c>
    </row>
    <row r="19" spans="1:32" s="116" customFormat="1" ht="21" customHeight="1" x14ac:dyDescent="0.45">
      <c r="A19" s="133" t="s">
        <v>170</v>
      </c>
      <c r="B19" s="18"/>
      <c r="C19" s="124">
        <f>SUM(C17:C18)</f>
        <v>1331000000</v>
      </c>
      <c r="D19" s="125"/>
      <c r="E19" s="124">
        <f>SUM(E17:E18)</f>
        <v>53790345678</v>
      </c>
      <c r="F19" s="125"/>
      <c r="G19" s="124">
        <f>SUM(G17:G18)</f>
        <v>55875231</v>
      </c>
      <c r="H19" s="125"/>
      <c r="I19" s="124">
        <f>SUM(I17:I18)</f>
        <v>0</v>
      </c>
      <c r="J19" s="125"/>
      <c r="K19" s="124">
        <f>SUM(K17:K18)</f>
        <v>0</v>
      </c>
      <c r="L19" s="125"/>
      <c r="M19" s="124">
        <f>SUM(M17:M18)</f>
        <v>0</v>
      </c>
      <c r="N19" s="125"/>
      <c r="O19" s="124">
        <f>SUM(O17:O18)</f>
        <v>-22455959553</v>
      </c>
      <c r="P19" s="125"/>
      <c r="Q19" s="124">
        <f>SUM(Q17:Q18)</f>
        <v>0</v>
      </c>
      <c r="R19" s="125"/>
      <c r="S19" s="124">
        <f>SUM(S17:S18)</f>
        <v>0</v>
      </c>
      <c r="T19" s="125"/>
      <c r="U19" s="124">
        <f>SUM(U17:U18)</f>
        <v>520177688</v>
      </c>
      <c r="V19" s="125"/>
      <c r="W19" s="124">
        <f>SUM(W17:W18)</f>
        <v>0</v>
      </c>
      <c r="X19" s="125"/>
      <c r="Y19" s="124">
        <f>SUM(Y17:Y18)</f>
        <v>520177688</v>
      </c>
      <c r="Z19" s="125"/>
      <c r="AA19" s="124">
        <f>SUM(AA17:AA18)</f>
        <v>33241439044</v>
      </c>
      <c r="AB19" s="125"/>
      <c r="AC19" s="124">
        <f>SUM(AC17:AC18)</f>
        <v>-11107470072</v>
      </c>
      <c r="AD19" s="125"/>
      <c r="AE19" s="124">
        <f>SUM(AE17:AE18)</f>
        <v>22133968972</v>
      </c>
    </row>
    <row r="20" spans="1:32" s="116" customFormat="1" ht="16.5" customHeight="1" x14ac:dyDescent="0.45">
      <c r="A20" s="119"/>
      <c r="B20" s="18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</row>
    <row r="21" spans="1:32" s="116" customFormat="1" ht="21" customHeight="1" x14ac:dyDescent="0.45">
      <c r="A21" s="134" t="s">
        <v>190</v>
      </c>
      <c r="B21" s="113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</row>
    <row r="22" spans="1:32" s="116" customFormat="1" ht="21" customHeight="1" x14ac:dyDescent="0.45">
      <c r="A22" s="143" t="s">
        <v>209</v>
      </c>
      <c r="B22" s="113"/>
      <c r="C22" s="120"/>
      <c r="D22" s="122"/>
      <c r="E22" s="120"/>
      <c r="F22" s="121"/>
      <c r="G22" s="120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</row>
    <row r="23" spans="1:32" s="118" customFormat="1" ht="21" customHeight="1" x14ac:dyDescent="0.45">
      <c r="A23" s="166" t="s">
        <v>210</v>
      </c>
      <c r="B23" s="113"/>
      <c r="C23" s="203">
        <v>0</v>
      </c>
      <c r="D23" s="200"/>
      <c r="E23" s="203">
        <v>0</v>
      </c>
      <c r="F23" s="199"/>
      <c r="G23" s="203">
        <v>0</v>
      </c>
      <c r="H23" s="201"/>
      <c r="I23" s="203">
        <v>0</v>
      </c>
      <c r="J23" s="201"/>
      <c r="K23" s="203">
        <v>0</v>
      </c>
      <c r="L23" s="201"/>
      <c r="M23" s="203">
        <v>0</v>
      </c>
      <c r="N23" s="201"/>
      <c r="O23" s="203">
        <v>-353035301</v>
      </c>
      <c r="P23" s="201"/>
      <c r="Q23" s="203">
        <v>56621186</v>
      </c>
      <c r="R23" s="204"/>
      <c r="S23" s="203">
        <v>0</v>
      </c>
      <c r="T23" s="201"/>
      <c r="U23" s="203">
        <v>144981</v>
      </c>
      <c r="V23" s="201"/>
      <c r="W23" s="203">
        <v>0</v>
      </c>
      <c r="X23" s="201"/>
      <c r="Y23" s="202">
        <v>56766167</v>
      </c>
      <c r="Z23" s="201"/>
      <c r="AA23" s="203">
        <f>SUM(C23:O23,Y23)</f>
        <v>-296269134</v>
      </c>
      <c r="AB23" s="200"/>
      <c r="AC23" s="202">
        <v>-45668461</v>
      </c>
      <c r="AD23" s="200"/>
      <c r="AE23" s="202">
        <f>AA23+AC23</f>
        <v>-341937595</v>
      </c>
    </row>
    <row r="24" spans="1:32" s="116" customFormat="1" ht="21" x14ac:dyDescent="0.45">
      <c r="A24" s="135" t="s">
        <v>191</v>
      </c>
      <c r="B24" s="18"/>
      <c r="C24" s="205">
        <f>SUM(C23)</f>
        <v>0</v>
      </c>
      <c r="D24" s="206"/>
      <c r="E24" s="205">
        <f>SUM(E23)</f>
        <v>0</v>
      </c>
      <c r="F24" s="206"/>
      <c r="G24" s="205">
        <f>SUM(G23)</f>
        <v>0</v>
      </c>
      <c r="H24" s="206"/>
      <c r="I24" s="205">
        <f>SUM(I23)</f>
        <v>0</v>
      </c>
      <c r="J24" s="206"/>
      <c r="K24" s="205">
        <f>SUM(K23)</f>
        <v>0</v>
      </c>
      <c r="L24" s="206"/>
      <c r="M24" s="205">
        <f>SUM(M23)</f>
        <v>0</v>
      </c>
      <c r="N24" s="206"/>
      <c r="O24" s="205">
        <f>SUM(O23)</f>
        <v>-353035301</v>
      </c>
      <c r="P24" s="206"/>
      <c r="Q24" s="205">
        <f>SUM(Q23)</f>
        <v>56621186</v>
      </c>
      <c r="R24" s="207"/>
      <c r="S24" s="205">
        <f>SUM(S23)</f>
        <v>0</v>
      </c>
      <c r="T24" s="206"/>
      <c r="U24" s="205">
        <f>SUM(U23)</f>
        <v>144981</v>
      </c>
      <c r="V24" s="206"/>
      <c r="W24" s="205">
        <f>SUM(W23)</f>
        <v>0</v>
      </c>
      <c r="X24" s="206"/>
      <c r="Y24" s="205">
        <f>SUM(Y23)</f>
        <v>56766167</v>
      </c>
      <c r="Z24" s="206"/>
      <c r="AA24" s="205">
        <f>SUM(AA23)</f>
        <v>-296269134</v>
      </c>
      <c r="AB24" s="206"/>
      <c r="AC24" s="205">
        <f>SUM(AC23)</f>
        <v>-45668461</v>
      </c>
      <c r="AD24" s="206"/>
      <c r="AE24" s="205">
        <f>SUM(AE23)</f>
        <v>-341937595</v>
      </c>
    </row>
    <row r="25" spans="1:32" s="17" customFormat="1" ht="16.5" customHeight="1" x14ac:dyDescent="0.45">
      <c r="A25" s="128"/>
      <c r="B25" s="18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5"/>
    </row>
    <row r="26" spans="1:32" ht="21" customHeight="1" x14ac:dyDescent="0.45">
      <c r="A26" s="130" t="s">
        <v>187</v>
      </c>
      <c r="B26" s="113"/>
      <c r="C26" s="131">
        <f>C19+C24</f>
        <v>1331000000</v>
      </c>
      <c r="D26" s="129"/>
      <c r="E26" s="131">
        <f>E19+E24</f>
        <v>53790345678</v>
      </c>
      <c r="F26" s="132"/>
      <c r="G26" s="131">
        <f>G19+G24</f>
        <v>55875231</v>
      </c>
      <c r="H26" s="132"/>
      <c r="I26" s="131">
        <f>I19+I24</f>
        <v>0</v>
      </c>
      <c r="J26" s="129"/>
      <c r="K26" s="131">
        <f>K19+K24</f>
        <v>0</v>
      </c>
      <c r="L26" s="129"/>
      <c r="M26" s="131">
        <f>M19+M24</f>
        <v>0</v>
      </c>
      <c r="N26" s="129"/>
      <c r="O26" s="131">
        <f>O19+O24</f>
        <v>-22808994854</v>
      </c>
      <c r="P26" s="129"/>
      <c r="Q26" s="131">
        <f>Q19+Q24</f>
        <v>56621186</v>
      </c>
      <c r="R26" s="129"/>
      <c r="S26" s="131">
        <f>S19+S24</f>
        <v>0</v>
      </c>
      <c r="T26" s="129"/>
      <c r="U26" s="131">
        <f>U19+U24</f>
        <v>520322669</v>
      </c>
      <c r="V26" s="129"/>
      <c r="W26" s="131">
        <f>W19+W24</f>
        <v>0</v>
      </c>
      <c r="X26" s="129"/>
      <c r="Y26" s="131">
        <f>Y19+Y24</f>
        <v>576943855</v>
      </c>
      <c r="Z26" s="129"/>
      <c r="AA26" s="131">
        <f>AA19+AA24</f>
        <v>32945169910</v>
      </c>
      <c r="AB26" s="129"/>
      <c r="AC26" s="131">
        <f>AC19+AC24</f>
        <v>-11153138533</v>
      </c>
      <c r="AD26" s="16"/>
      <c r="AE26" s="131">
        <f>AE19+AE24</f>
        <v>21792031377</v>
      </c>
    </row>
    <row r="27" spans="1:32" s="116" customFormat="1" ht="16.5" customHeight="1" x14ac:dyDescent="0.45">
      <c r="A27" s="119"/>
      <c r="B27" s="18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</row>
    <row r="28" spans="1:32" ht="21" x14ac:dyDescent="0.45">
      <c r="A28" s="130" t="s">
        <v>65</v>
      </c>
      <c r="B28" s="113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</row>
    <row r="29" spans="1:32" ht="21" customHeight="1" x14ac:dyDescent="0.45">
      <c r="A29" s="2" t="s">
        <v>122</v>
      </c>
      <c r="B29" s="113"/>
      <c r="C29" s="201">
        <v>0</v>
      </c>
      <c r="D29" s="201"/>
      <c r="E29" s="201">
        <v>0</v>
      </c>
      <c r="F29" s="201"/>
      <c r="G29" s="201">
        <v>0</v>
      </c>
      <c r="H29" s="201"/>
      <c r="I29" s="201">
        <v>0</v>
      </c>
      <c r="J29" s="201"/>
      <c r="K29" s="201">
        <v>0</v>
      </c>
      <c r="L29" s="201"/>
      <c r="M29" s="198">
        <v>742764931</v>
      </c>
      <c r="N29" s="201"/>
      <c r="O29" s="201">
        <v>0</v>
      </c>
      <c r="P29" s="201"/>
      <c r="Q29" s="201">
        <v>0</v>
      </c>
      <c r="R29" s="201"/>
      <c r="S29" s="201">
        <v>0</v>
      </c>
      <c r="T29" s="201"/>
      <c r="U29" s="201">
        <v>0</v>
      </c>
      <c r="V29" s="201"/>
      <c r="W29" s="201">
        <v>0</v>
      </c>
      <c r="X29" s="201"/>
      <c r="Y29" s="198">
        <v>0</v>
      </c>
      <c r="Z29" s="200"/>
      <c r="AA29" s="201">
        <f>SUM(C29:O29,Y29)</f>
        <v>742764931</v>
      </c>
      <c r="AB29" s="200"/>
      <c r="AC29" s="201">
        <v>147576340</v>
      </c>
      <c r="AD29" s="200"/>
      <c r="AE29" s="198">
        <f>AA29+AC29</f>
        <v>890341271</v>
      </c>
    </row>
    <row r="30" spans="1:32" ht="21" customHeight="1" x14ac:dyDescent="0.45">
      <c r="A30" s="2" t="s">
        <v>49</v>
      </c>
      <c r="B30" s="113"/>
      <c r="C30" s="201">
        <v>0</v>
      </c>
      <c r="D30" s="201"/>
      <c r="E30" s="201">
        <v>0</v>
      </c>
      <c r="F30" s="201"/>
      <c r="G30" s="201">
        <v>0</v>
      </c>
      <c r="H30" s="201"/>
      <c r="I30" s="201">
        <v>0</v>
      </c>
      <c r="J30" s="201"/>
      <c r="K30" s="201">
        <v>0</v>
      </c>
      <c r="L30" s="201"/>
      <c r="M30" s="203">
        <v>0</v>
      </c>
      <c r="N30" s="201"/>
      <c r="O30" s="201">
        <v>0</v>
      </c>
      <c r="P30" s="201"/>
      <c r="Q30" s="208">
        <v>1531968298</v>
      </c>
      <c r="R30" s="209"/>
      <c r="S30" s="208">
        <v>0</v>
      </c>
      <c r="T30" s="210"/>
      <c r="U30" s="208">
        <v>736455</v>
      </c>
      <c r="V30" s="201"/>
      <c r="W30" s="203">
        <v>-468136</v>
      </c>
      <c r="X30" s="201"/>
      <c r="Y30" s="211">
        <v>1532236617</v>
      </c>
      <c r="Z30" s="201"/>
      <c r="AA30" s="201">
        <f>SUM(C30:O30,Y30)</f>
        <v>1532236617</v>
      </c>
      <c r="AB30" s="200"/>
      <c r="AC30" s="203">
        <v>27883357</v>
      </c>
      <c r="AD30" s="200"/>
      <c r="AE30" s="202">
        <f>AA30+AC30</f>
        <v>1560119974</v>
      </c>
    </row>
    <row r="31" spans="1:32" ht="21" customHeight="1" x14ac:dyDescent="0.45">
      <c r="A31" s="130" t="s">
        <v>121</v>
      </c>
      <c r="B31" s="18"/>
      <c r="C31" s="212">
        <f>SUM(C29:C30)</f>
        <v>0</v>
      </c>
      <c r="D31" s="206"/>
      <c r="E31" s="212">
        <f>SUM(E29:E30)</f>
        <v>0</v>
      </c>
      <c r="F31" s="206"/>
      <c r="G31" s="212">
        <f>SUM(G29:G30)</f>
        <v>0</v>
      </c>
      <c r="H31" s="206"/>
      <c r="I31" s="212">
        <f>SUM(I29:I30)</f>
        <v>0</v>
      </c>
      <c r="J31" s="206"/>
      <c r="K31" s="212">
        <f>SUM(K29:K30)</f>
        <v>0</v>
      </c>
      <c r="L31" s="206"/>
      <c r="M31" s="212">
        <f>SUM(M29:M30)</f>
        <v>742764931</v>
      </c>
      <c r="N31" s="206"/>
      <c r="O31" s="212">
        <f>SUM(O29:O30)</f>
        <v>0</v>
      </c>
      <c r="P31" s="206"/>
      <c r="Q31" s="212">
        <f>SUM(Q29:Q30)</f>
        <v>1531968298</v>
      </c>
      <c r="R31" s="207"/>
      <c r="S31" s="212">
        <f>SUM(S29:S30)</f>
        <v>0</v>
      </c>
      <c r="T31" s="206"/>
      <c r="U31" s="212">
        <f>SUM(U29:U30)</f>
        <v>736455</v>
      </c>
      <c r="V31" s="206"/>
      <c r="W31" s="212">
        <f>SUM(W29:W30)</f>
        <v>-468136</v>
      </c>
      <c r="X31" s="206"/>
      <c r="Y31" s="212">
        <f>SUM(Y29:Y30)</f>
        <v>1532236617</v>
      </c>
      <c r="Z31" s="206"/>
      <c r="AA31" s="212">
        <f>SUM(AA29:AA30)</f>
        <v>2275001548</v>
      </c>
      <c r="AB31" s="206"/>
      <c r="AC31" s="212">
        <f>SUM(AC29:AC30)</f>
        <v>175459697</v>
      </c>
      <c r="AD31" s="206"/>
      <c r="AE31" s="212">
        <f>SUM(AE29:AE30)</f>
        <v>2450461245</v>
      </c>
    </row>
    <row r="32" spans="1:32" ht="16.5" customHeight="1" x14ac:dyDescent="0.45">
      <c r="A32" s="22"/>
      <c r="B32" s="113"/>
      <c r="C32" s="48"/>
      <c r="D32" s="43"/>
      <c r="E32" s="48"/>
      <c r="F32" s="43"/>
      <c r="G32" s="48"/>
      <c r="H32" s="43"/>
      <c r="I32" s="48"/>
      <c r="J32" s="43"/>
      <c r="K32" s="30"/>
      <c r="L32" s="43"/>
      <c r="M32" s="30"/>
      <c r="N32" s="30"/>
      <c r="O32" s="48"/>
      <c r="P32" s="43"/>
      <c r="Q32" s="30"/>
      <c r="R32" s="43"/>
      <c r="S32" s="30"/>
      <c r="T32" s="43"/>
      <c r="U32" s="30"/>
      <c r="V32" s="43"/>
      <c r="W32" s="30"/>
      <c r="X32" s="31"/>
      <c r="Y32" s="30"/>
      <c r="Z32" s="43"/>
      <c r="AA32" s="48"/>
      <c r="AB32" s="43"/>
      <c r="AC32" s="30"/>
      <c r="AD32" s="43"/>
      <c r="AE32" s="48"/>
      <c r="AF32" s="16"/>
    </row>
    <row r="33" spans="1:32" ht="23.45" customHeight="1" thickBot="1" x14ac:dyDescent="0.5">
      <c r="A33" s="130" t="s">
        <v>149</v>
      </c>
      <c r="B33" s="26"/>
      <c r="C33" s="32">
        <f>+C13+C31+C26</f>
        <v>6031000000</v>
      </c>
      <c r="D33" s="31"/>
      <c r="E33" s="32">
        <f>+E13+E31+E26</f>
        <v>66761460014</v>
      </c>
      <c r="F33" s="31"/>
      <c r="G33" s="32">
        <f>+G13+G31+G26</f>
        <v>123358563</v>
      </c>
      <c r="H33" s="31"/>
      <c r="I33" s="32">
        <f>+I13+I31+I26</f>
        <v>-2393022014</v>
      </c>
      <c r="J33" s="31"/>
      <c r="K33" s="32">
        <f>+K13+K31+K26</f>
        <v>632000000</v>
      </c>
      <c r="L33" s="31"/>
      <c r="M33" s="32">
        <f>+M13+M31+M26</f>
        <v>10841328625</v>
      </c>
      <c r="N33" s="29"/>
      <c r="O33" s="32">
        <f>+O13+O31+O26</f>
        <v>-22808994854</v>
      </c>
      <c r="P33" s="31"/>
      <c r="Q33" s="32">
        <f>+Q13+Q31+Q26</f>
        <v>-3433733842</v>
      </c>
      <c r="R33" s="31"/>
      <c r="S33" s="228">
        <f>+S13+S31+S26</f>
        <v>0</v>
      </c>
      <c r="T33" s="31"/>
      <c r="U33" s="32">
        <f>+U13+U31+U26</f>
        <v>1164949855</v>
      </c>
      <c r="V33" s="31"/>
      <c r="W33" s="32">
        <f>+W13+W31+W26</f>
        <v>-373676038</v>
      </c>
      <c r="X33" s="31"/>
      <c r="Y33" s="32">
        <f>+Y13+Y31+Y26</f>
        <v>-2642460025</v>
      </c>
      <c r="Z33" s="31"/>
      <c r="AA33" s="32">
        <f>+AA13+AA31+AA26</f>
        <v>56544670309</v>
      </c>
      <c r="AB33" s="31"/>
      <c r="AC33" s="32">
        <f>+AC13+AC31+AC26</f>
        <v>2256459985</v>
      </c>
      <c r="AD33" s="31"/>
      <c r="AE33" s="32">
        <f>+AE13+AE31+AE26</f>
        <v>58801130294</v>
      </c>
    </row>
    <row r="34" spans="1:32" ht="23.1" customHeight="1" thickTop="1" x14ac:dyDescent="0.45">
      <c r="C34" s="47"/>
      <c r="D34" s="46"/>
      <c r="E34" s="47"/>
      <c r="F34" s="46"/>
      <c r="G34" s="47"/>
      <c r="H34" s="46"/>
      <c r="I34" s="47"/>
      <c r="J34" s="46"/>
      <c r="K34" s="47"/>
      <c r="L34" s="46"/>
      <c r="M34" s="47"/>
      <c r="N34" s="47"/>
      <c r="O34" s="47"/>
      <c r="P34" s="46"/>
      <c r="Q34" s="47"/>
      <c r="R34" s="46"/>
      <c r="S34" s="47"/>
      <c r="T34" s="46"/>
      <c r="U34" s="47"/>
      <c r="V34" s="47"/>
      <c r="W34" s="47"/>
      <c r="X34" s="46"/>
      <c r="Y34" s="47"/>
      <c r="Z34" s="46"/>
      <c r="AA34" s="47"/>
      <c r="AB34" s="46"/>
      <c r="AC34" s="47"/>
      <c r="AD34" s="46"/>
      <c r="AE34" s="47"/>
    </row>
    <row r="35" spans="1:32" ht="26.25" customHeight="1" x14ac:dyDescent="0.45">
      <c r="A35" s="169" t="s">
        <v>198</v>
      </c>
    </row>
    <row r="36" spans="1:32" ht="21" x14ac:dyDescent="0.45">
      <c r="A36" s="169" t="s">
        <v>67</v>
      </c>
    </row>
    <row r="37" spans="1:32" ht="12" customHeight="1" x14ac:dyDescent="0.45">
      <c r="A37" s="239"/>
      <c r="B37" s="239"/>
      <c r="C37" s="239"/>
      <c r="D37" s="239"/>
      <c r="E37" s="239"/>
      <c r="F37" s="239"/>
      <c r="G37" s="239"/>
      <c r="H37" s="239"/>
      <c r="I37" s="239"/>
      <c r="J37" s="239"/>
      <c r="K37" s="239"/>
      <c r="L37" s="239"/>
      <c r="M37" s="239"/>
      <c r="N37" s="239"/>
      <c r="O37" s="239"/>
    </row>
    <row r="38" spans="1:32" ht="18.95" customHeight="1" x14ac:dyDescent="0.45">
      <c r="C38" s="240" t="s">
        <v>86</v>
      </c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  <c r="O38" s="240"/>
      <c r="P38" s="240"/>
      <c r="Q38" s="240"/>
      <c r="R38" s="240"/>
      <c r="S38" s="240"/>
      <c r="T38" s="240"/>
      <c r="U38" s="240"/>
      <c r="V38" s="240"/>
      <c r="W38" s="240"/>
      <c r="X38" s="240"/>
      <c r="Y38" s="240"/>
      <c r="Z38" s="240"/>
      <c r="AA38" s="240"/>
      <c r="AB38" s="240"/>
      <c r="AC38" s="240"/>
      <c r="AD38" s="240"/>
      <c r="AE38" s="240"/>
      <c r="AF38" s="10"/>
    </row>
    <row r="39" spans="1:32" ht="18.95" customHeight="1" x14ac:dyDescent="0.45">
      <c r="B39" s="2"/>
      <c r="C39" s="11"/>
      <c r="E39" s="11"/>
      <c r="G39" s="11"/>
      <c r="I39" s="12"/>
      <c r="J39" s="12"/>
      <c r="K39" s="242" t="s">
        <v>95</v>
      </c>
      <c r="L39" s="242"/>
      <c r="M39" s="242"/>
      <c r="N39" s="12"/>
      <c r="O39" s="12"/>
      <c r="Q39" s="242" t="s">
        <v>47</v>
      </c>
      <c r="R39" s="242"/>
      <c r="S39" s="242"/>
      <c r="T39" s="242"/>
      <c r="U39" s="242"/>
      <c r="V39" s="242"/>
      <c r="W39" s="242"/>
      <c r="X39" s="242"/>
      <c r="Y39" s="242"/>
      <c r="Z39" s="13"/>
      <c r="AA39" s="13"/>
      <c r="AB39" s="170"/>
      <c r="AC39" s="5"/>
      <c r="AE39" s="5"/>
      <c r="AF39" s="5"/>
    </row>
    <row r="40" spans="1:32" ht="18.95" customHeight="1" x14ac:dyDescent="0.45">
      <c r="B40" s="2"/>
      <c r="C40" s="11"/>
      <c r="D40" s="170"/>
      <c r="E40" s="11"/>
      <c r="F40" s="170"/>
      <c r="G40" s="11"/>
      <c r="H40" s="170"/>
      <c r="I40" s="12" t="s">
        <v>91</v>
      </c>
      <c r="J40" s="12"/>
      <c r="K40" s="12"/>
      <c r="L40" s="12"/>
      <c r="M40" s="12"/>
      <c r="N40" s="12"/>
      <c r="O40" s="12"/>
      <c r="Q40" s="12"/>
      <c r="R40" s="12"/>
      <c r="T40" s="12"/>
      <c r="V40" s="23"/>
      <c r="W40" s="12" t="s">
        <v>242</v>
      </c>
      <c r="X40" s="12"/>
      <c r="Y40" s="12" t="s">
        <v>77</v>
      </c>
      <c r="Z40" s="13"/>
      <c r="AA40" s="14"/>
      <c r="AB40" s="170"/>
      <c r="AE40" s="5"/>
      <c r="AF40" s="5"/>
    </row>
    <row r="41" spans="1:32" ht="18.95" customHeight="1" x14ac:dyDescent="0.45">
      <c r="B41" s="2"/>
      <c r="D41" s="170"/>
      <c r="F41" s="170"/>
      <c r="G41" s="14"/>
      <c r="H41" s="170"/>
      <c r="I41" s="12" t="s">
        <v>92</v>
      </c>
      <c r="J41" s="12"/>
      <c r="K41" s="14"/>
      <c r="L41" s="12"/>
      <c r="N41" s="14"/>
      <c r="O41" s="12" t="s">
        <v>183</v>
      </c>
      <c r="Q41" s="14"/>
      <c r="R41" s="12"/>
      <c r="S41" s="14" t="s">
        <v>221</v>
      </c>
      <c r="T41" s="12"/>
      <c r="U41" s="12" t="s">
        <v>221</v>
      </c>
      <c r="V41" s="23"/>
      <c r="W41" s="14" t="s">
        <v>98</v>
      </c>
      <c r="X41" s="12"/>
      <c r="Y41" s="12" t="s">
        <v>78</v>
      </c>
      <c r="AA41" s="12"/>
      <c r="AB41" s="12"/>
      <c r="AC41" s="14" t="s">
        <v>23</v>
      </c>
      <c r="AD41" s="12"/>
      <c r="AF41" s="5"/>
    </row>
    <row r="42" spans="1:32" ht="18.95" customHeight="1" x14ac:dyDescent="0.45">
      <c r="B42" s="14"/>
      <c r="C42" s="14" t="s">
        <v>20</v>
      </c>
      <c r="E42" s="14" t="s">
        <v>74</v>
      </c>
      <c r="G42" s="14" t="s">
        <v>256</v>
      </c>
      <c r="I42" s="12" t="s">
        <v>129</v>
      </c>
      <c r="J42" s="12"/>
      <c r="K42" s="14"/>
      <c r="N42" s="14"/>
      <c r="O42" s="14" t="s">
        <v>184</v>
      </c>
      <c r="P42" s="12"/>
      <c r="Q42" s="192" t="s">
        <v>221</v>
      </c>
      <c r="R42" s="12"/>
      <c r="S42" s="14" t="s">
        <v>228</v>
      </c>
      <c r="T42" s="12"/>
      <c r="U42" s="14" t="s">
        <v>244</v>
      </c>
      <c r="V42" s="23"/>
      <c r="W42" s="14" t="s">
        <v>99</v>
      </c>
      <c r="X42" s="12"/>
      <c r="Y42" s="14" t="s">
        <v>76</v>
      </c>
      <c r="AA42" s="14" t="s">
        <v>130</v>
      </c>
      <c r="AB42" s="12"/>
      <c r="AC42" s="14" t="s">
        <v>45</v>
      </c>
      <c r="AD42" s="12"/>
      <c r="AE42" s="14"/>
      <c r="AF42" s="14"/>
    </row>
    <row r="43" spans="1:32" ht="18.95" customHeight="1" x14ac:dyDescent="0.45">
      <c r="B43" s="14"/>
      <c r="C43" s="14" t="s">
        <v>40</v>
      </c>
      <c r="E43" s="14" t="s">
        <v>257</v>
      </c>
      <c r="G43" s="14" t="s">
        <v>173</v>
      </c>
      <c r="I43" s="14" t="s">
        <v>93</v>
      </c>
      <c r="J43" s="12"/>
      <c r="K43" s="14" t="s">
        <v>124</v>
      </c>
      <c r="L43" s="12"/>
      <c r="M43" s="14" t="s">
        <v>29</v>
      </c>
      <c r="N43" s="14"/>
      <c r="O43" s="14" t="s">
        <v>185</v>
      </c>
      <c r="P43" s="12"/>
      <c r="Q43" s="192" t="s">
        <v>222</v>
      </c>
      <c r="R43" s="12"/>
      <c r="S43" s="14" t="s">
        <v>229</v>
      </c>
      <c r="T43" s="12"/>
      <c r="U43" s="14" t="s">
        <v>223</v>
      </c>
      <c r="V43" s="14"/>
      <c r="W43" s="14" t="s">
        <v>100</v>
      </c>
      <c r="X43" s="12"/>
      <c r="Y43" s="14" t="s">
        <v>23</v>
      </c>
      <c r="AA43" s="14" t="s">
        <v>83</v>
      </c>
      <c r="AB43" s="12"/>
      <c r="AC43" s="14" t="s">
        <v>75</v>
      </c>
      <c r="AD43" s="12"/>
      <c r="AE43" s="14" t="s">
        <v>130</v>
      </c>
      <c r="AF43" s="14"/>
    </row>
    <row r="44" spans="1:32" ht="21" x14ac:dyDescent="0.45">
      <c r="B44" s="171" t="s">
        <v>1</v>
      </c>
      <c r="C44" s="14" t="s">
        <v>39</v>
      </c>
      <c r="E44" s="14" t="s">
        <v>258</v>
      </c>
      <c r="G44" s="14" t="s">
        <v>174</v>
      </c>
      <c r="I44" s="14" t="s">
        <v>94</v>
      </c>
      <c r="J44" s="12"/>
      <c r="K44" s="14" t="s">
        <v>125</v>
      </c>
      <c r="L44" s="12"/>
      <c r="M44" s="14" t="s">
        <v>41</v>
      </c>
      <c r="N44" s="14"/>
      <c r="O44" s="21" t="s">
        <v>186</v>
      </c>
      <c r="P44" s="12"/>
      <c r="Q44" s="192" t="s">
        <v>166</v>
      </c>
      <c r="R44" s="12"/>
      <c r="S44" s="14" t="s">
        <v>254</v>
      </c>
      <c r="T44" s="12"/>
      <c r="U44" s="14" t="s">
        <v>167</v>
      </c>
      <c r="V44" s="14"/>
      <c r="W44" s="14" t="s">
        <v>101</v>
      </c>
      <c r="X44" s="12"/>
      <c r="Y44" s="14" t="s">
        <v>24</v>
      </c>
      <c r="AA44" s="14" t="s">
        <v>82</v>
      </c>
      <c r="AB44" s="12"/>
      <c r="AC44" s="14" t="s">
        <v>131</v>
      </c>
      <c r="AD44" s="12"/>
      <c r="AE44" s="14" t="s">
        <v>24</v>
      </c>
      <c r="AF44" s="14"/>
    </row>
    <row r="45" spans="1:32" ht="21" x14ac:dyDescent="0.45">
      <c r="A45" s="169"/>
      <c r="B45" s="171"/>
      <c r="C45" s="241" t="s">
        <v>102</v>
      </c>
      <c r="D45" s="241"/>
      <c r="E45" s="241"/>
      <c r="F45" s="241"/>
      <c r="G45" s="241"/>
      <c r="H45" s="241"/>
      <c r="I45" s="241"/>
      <c r="J45" s="241"/>
      <c r="K45" s="241"/>
      <c r="L45" s="241"/>
      <c r="M45" s="241"/>
      <c r="N45" s="241"/>
      <c r="O45" s="241"/>
      <c r="P45" s="241"/>
      <c r="Q45" s="241"/>
      <c r="R45" s="241"/>
      <c r="S45" s="241"/>
      <c r="T45" s="241"/>
      <c r="U45" s="241"/>
      <c r="V45" s="241"/>
      <c r="W45" s="241"/>
      <c r="X45" s="241"/>
      <c r="Y45" s="241"/>
      <c r="Z45" s="241"/>
      <c r="AA45" s="241"/>
      <c r="AB45" s="241"/>
      <c r="AC45" s="241"/>
      <c r="AD45" s="241"/>
      <c r="AE45" s="241"/>
      <c r="AF45" s="3"/>
    </row>
    <row r="46" spans="1:32" ht="21" customHeight="1" x14ac:dyDescent="0.45">
      <c r="A46" s="169" t="s">
        <v>211</v>
      </c>
      <c r="B46" s="171"/>
      <c r="C46" s="48"/>
      <c r="D46" s="43"/>
      <c r="E46" s="48"/>
      <c r="F46" s="43"/>
      <c r="G46" s="48"/>
      <c r="H46" s="43"/>
      <c r="I46" s="48"/>
      <c r="J46" s="43"/>
      <c r="K46" s="30"/>
      <c r="L46" s="43"/>
      <c r="M46" s="30"/>
      <c r="N46" s="30"/>
      <c r="O46" s="48"/>
      <c r="P46" s="43"/>
      <c r="Q46" s="30"/>
      <c r="R46" s="43"/>
      <c r="S46" s="30"/>
      <c r="T46" s="43"/>
      <c r="U46" s="30"/>
      <c r="V46" s="43"/>
      <c r="W46" s="30"/>
      <c r="X46" s="31"/>
      <c r="Y46" s="30"/>
      <c r="Z46" s="43"/>
      <c r="AA46" s="48"/>
      <c r="AB46" s="43"/>
      <c r="AC46" s="30"/>
      <c r="AD46" s="43"/>
      <c r="AE46" s="48"/>
      <c r="AF46" s="16"/>
    </row>
    <row r="47" spans="1:32" ht="21" customHeight="1" x14ac:dyDescent="0.45">
      <c r="A47" s="169" t="s">
        <v>264</v>
      </c>
      <c r="B47" s="171"/>
      <c r="C47" s="206">
        <v>6031000000</v>
      </c>
      <c r="D47" s="213"/>
      <c r="E47" s="206">
        <v>66761460014</v>
      </c>
      <c r="F47" s="206"/>
      <c r="G47" s="206">
        <v>123358563</v>
      </c>
      <c r="H47" s="206"/>
      <c r="I47" s="206">
        <v>-2393022014</v>
      </c>
      <c r="J47" s="206"/>
      <c r="K47" s="206">
        <v>632000000</v>
      </c>
      <c r="L47" s="206"/>
      <c r="M47" s="206">
        <v>10144829826</v>
      </c>
      <c r="N47" s="206"/>
      <c r="O47" s="206">
        <v>-23264610853</v>
      </c>
      <c r="P47" s="206"/>
      <c r="Q47" s="206">
        <v>-5316776412</v>
      </c>
      <c r="R47" s="206"/>
      <c r="S47" s="206">
        <v>-8902503</v>
      </c>
      <c r="T47" s="206"/>
      <c r="U47" s="206">
        <v>1096164796</v>
      </c>
      <c r="V47" s="206"/>
      <c r="W47" s="206">
        <v>-411763657</v>
      </c>
      <c r="X47" s="206"/>
      <c r="Y47" s="206">
        <f>SUM(Q47:W47)</f>
        <v>-4641277776</v>
      </c>
      <c r="Z47" s="206"/>
      <c r="AA47" s="206">
        <f>SUM(C47:O47,Y47)</f>
        <v>53393737760</v>
      </c>
      <c r="AB47" s="206"/>
      <c r="AC47" s="206">
        <v>2321226271</v>
      </c>
      <c r="AD47" s="206"/>
      <c r="AE47" s="206">
        <f>AA47+AC47</f>
        <v>55714964031</v>
      </c>
    </row>
    <row r="48" spans="1:32" ht="16.5" customHeight="1" x14ac:dyDescent="0.45">
      <c r="A48" s="22"/>
      <c r="B48" s="171"/>
      <c r="C48" s="48"/>
      <c r="D48" s="43"/>
      <c r="E48" s="48"/>
      <c r="F48" s="43"/>
      <c r="G48" s="48"/>
      <c r="H48" s="43"/>
      <c r="I48" s="48"/>
      <c r="J48" s="43"/>
      <c r="K48" s="30"/>
      <c r="L48" s="43"/>
      <c r="M48" s="30"/>
      <c r="N48" s="30"/>
      <c r="O48" s="48"/>
      <c r="P48" s="43"/>
      <c r="Q48" s="30"/>
      <c r="R48" s="43"/>
      <c r="S48" s="30"/>
      <c r="T48" s="43"/>
      <c r="U48" s="30"/>
      <c r="V48" s="43"/>
      <c r="W48" s="30"/>
      <c r="X48" s="31"/>
      <c r="Y48" s="30"/>
      <c r="Z48" s="43"/>
      <c r="AA48" s="48"/>
      <c r="AB48" s="43"/>
      <c r="AC48" s="30"/>
      <c r="AD48" s="43"/>
      <c r="AE48" s="48"/>
      <c r="AF48" s="16"/>
    </row>
    <row r="49" spans="1:32" s="118" customFormat="1" ht="21" customHeight="1" x14ac:dyDescent="0.45">
      <c r="A49" s="169" t="s">
        <v>168</v>
      </c>
      <c r="B49" s="171"/>
      <c r="C49" s="16"/>
      <c r="D49" s="16"/>
      <c r="E49" s="16"/>
      <c r="F49" s="16"/>
      <c r="G49" s="16"/>
      <c r="H49" s="16"/>
      <c r="I49" s="16"/>
      <c r="J49" s="16"/>
      <c r="K49" s="117"/>
      <c r="L49" s="16"/>
      <c r="M49" s="117"/>
      <c r="N49" s="16"/>
      <c r="O49" s="16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6"/>
      <c r="AA49" s="16"/>
      <c r="AB49" s="16"/>
      <c r="AC49" s="117"/>
      <c r="AD49" s="16"/>
      <c r="AE49" s="16"/>
    </row>
    <row r="50" spans="1:32" s="116" customFormat="1" ht="21" customHeight="1" x14ac:dyDescent="0.45">
      <c r="A50" s="134" t="s">
        <v>190</v>
      </c>
      <c r="B50" s="171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</row>
    <row r="51" spans="1:32" s="116" customFormat="1" ht="21" customHeight="1" x14ac:dyDescent="0.45">
      <c r="A51" s="143" t="s">
        <v>209</v>
      </c>
      <c r="B51" s="171"/>
      <c r="C51" s="120"/>
      <c r="D51" s="122"/>
      <c r="E51" s="120"/>
      <c r="F51" s="121"/>
      <c r="G51" s="120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</row>
    <row r="52" spans="1:32" s="118" customFormat="1" ht="21" customHeight="1" x14ac:dyDescent="0.45">
      <c r="A52" s="166" t="s">
        <v>255</v>
      </c>
      <c r="B52" s="171">
        <v>5</v>
      </c>
      <c r="C52" s="126">
        <v>0</v>
      </c>
      <c r="D52" s="122"/>
      <c r="E52" s="126">
        <v>0</v>
      </c>
      <c r="F52" s="121"/>
      <c r="G52" s="126">
        <v>0</v>
      </c>
      <c r="H52" s="127"/>
      <c r="I52" s="126">
        <v>0</v>
      </c>
      <c r="J52" s="127"/>
      <c r="K52" s="126">
        <v>0</v>
      </c>
      <c r="L52" s="127"/>
      <c r="M52" s="126">
        <v>0</v>
      </c>
      <c r="N52" s="127"/>
      <c r="O52" s="126">
        <v>0</v>
      </c>
      <c r="P52" s="127"/>
      <c r="Q52" s="126">
        <v>0</v>
      </c>
      <c r="R52" s="127"/>
      <c r="S52" s="126">
        <v>0</v>
      </c>
      <c r="T52" s="127"/>
      <c r="U52" s="126">
        <v>0</v>
      </c>
      <c r="V52" s="127"/>
      <c r="W52" s="126">
        <v>0</v>
      </c>
      <c r="X52" s="127"/>
      <c r="Y52" s="123">
        <v>0</v>
      </c>
      <c r="Z52" s="127"/>
      <c r="AA52" s="123">
        <v>0</v>
      </c>
      <c r="AB52" s="122"/>
      <c r="AC52" s="123">
        <v>32125430</v>
      </c>
      <c r="AD52" s="122"/>
      <c r="AE52" s="123">
        <v>32125430</v>
      </c>
    </row>
    <row r="53" spans="1:32" s="116" customFormat="1" ht="21" x14ac:dyDescent="0.45">
      <c r="A53" s="135" t="s">
        <v>191</v>
      </c>
      <c r="B53" s="18"/>
      <c r="C53" s="124">
        <f>SUM(C52)</f>
        <v>0</v>
      </c>
      <c r="D53" s="125"/>
      <c r="E53" s="124">
        <f>SUM(E52)</f>
        <v>0</v>
      </c>
      <c r="F53" s="125"/>
      <c r="G53" s="124">
        <f>SUM(G52)</f>
        <v>0</v>
      </c>
      <c r="H53" s="125"/>
      <c r="I53" s="124">
        <f>SUM(I52)</f>
        <v>0</v>
      </c>
      <c r="J53" s="125"/>
      <c r="K53" s="124">
        <f>SUM(K52)</f>
        <v>0</v>
      </c>
      <c r="L53" s="125"/>
      <c r="M53" s="124">
        <f>SUM(M52)</f>
        <v>0</v>
      </c>
      <c r="N53" s="125"/>
      <c r="O53" s="124">
        <f>SUM(O52)</f>
        <v>0</v>
      </c>
      <c r="P53" s="125"/>
      <c r="Q53" s="124">
        <f>SUM(Q52)</f>
        <v>0</v>
      </c>
      <c r="R53" s="125"/>
      <c r="S53" s="124">
        <f>SUM(S52)</f>
        <v>0</v>
      </c>
      <c r="T53" s="125"/>
      <c r="U53" s="124">
        <f>SUM(U52)</f>
        <v>0</v>
      </c>
      <c r="V53" s="125"/>
      <c r="W53" s="124">
        <f>SUM(W52)</f>
        <v>0</v>
      </c>
      <c r="X53" s="125"/>
      <c r="Y53" s="124">
        <f>SUM(Y52)</f>
        <v>0</v>
      </c>
      <c r="Z53" s="125"/>
      <c r="AA53" s="124">
        <f>SUM(AA52)</f>
        <v>0</v>
      </c>
      <c r="AB53" s="125"/>
      <c r="AC53" s="124">
        <f>SUM(AC52)</f>
        <v>32125430</v>
      </c>
      <c r="AD53" s="125"/>
      <c r="AE53" s="124">
        <f>SUM(AE52)</f>
        <v>32125430</v>
      </c>
    </row>
    <row r="54" spans="1:32" s="17" customFormat="1" ht="16.5" customHeight="1" x14ac:dyDescent="0.45">
      <c r="A54" s="128"/>
      <c r="B54" s="18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5"/>
    </row>
    <row r="55" spans="1:32" ht="21" customHeight="1" x14ac:dyDescent="0.45">
      <c r="A55" s="130" t="s">
        <v>187</v>
      </c>
      <c r="B55" s="171"/>
      <c r="C55" s="131">
        <f>C53</f>
        <v>0</v>
      </c>
      <c r="D55" s="129"/>
      <c r="E55" s="131">
        <f>E53</f>
        <v>0</v>
      </c>
      <c r="F55" s="132"/>
      <c r="G55" s="131">
        <f>G53</f>
        <v>0</v>
      </c>
      <c r="H55" s="132"/>
      <c r="I55" s="131">
        <f>I53</f>
        <v>0</v>
      </c>
      <c r="J55" s="129"/>
      <c r="K55" s="131">
        <f>K53</f>
        <v>0</v>
      </c>
      <c r="L55" s="129"/>
      <c r="M55" s="131">
        <f>M53</f>
        <v>0</v>
      </c>
      <c r="N55" s="129"/>
      <c r="O55" s="131">
        <f>O53</f>
        <v>0</v>
      </c>
      <c r="P55" s="129"/>
      <c r="Q55" s="131">
        <f>Q53</f>
        <v>0</v>
      </c>
      <c r="R55" s="129"/>
      <c r="S55" s="131">
        <f>S53</f>
        <v>0</v>
      </c>
      <c r="T55" s="129"/>
      <c r="U55" s="131">
        <f>U53</f>
        <v>0</v>
      </c>
      <c r="V55" s="129"/>
      <c r="W55" s="131">
        <f>W53</f>
        <v>0</v>
      </c>
      <c r="X55" s="129"/>
      <c r="Y55" s="131">
        <f>Y53</f>
        <v>0</v>
      </c>
      <c r="Z55" s="129"/>
      <c r="AA55" s="131">
        <f>AA53</f>
        <v>0</v>
      </c>
      <c r="AB55" s="129"/>
      <c r="AC55" s="131">
        <f>AC53</f>
        <v>32125430</v>
      </c>
      <c r="AD55" s="16"/>
      <c r="AE55" s="131">
        <f>AE53</f>
        <v>32125430</v>
      </c>
    </row>
    <row r="56" spans="1:32" s="116" customFormat="1" ht="16.5" customHeight="1" x14ac:dyDescent="0.45">
      <c r="A56" s="119"/>
      <c r="B56" s="18"/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  <c r="AA56" s="125"/>
      <c r="AB56" s="125"/>
      <c r="AC56" s="125"/>
      <c r="AD56" s="125"/>
      <c r="AE56" s="125"/>
    </row>
    <row r="57" spans="1:32" ht="21" x14ac:dyDescent="0.45">
      <c r="A57" s="130" t="s">
        <v>65</v>
      </c>
      <c r="B57" s="171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</row>
    <row r="58" spans="1:32" ht="21" customHeight="1" x14ac:dyDescent="0.45">
      <c r="A58" s="2" t="s">
        <v>122</v>
      </c>
      <c r="B58" s="171"/>
      <c r="C58" s="27">
        <v>0</v>
      </c>
      <c r="D58" s="43"/>
      <c r="E58" s="27">
        <v>0</v>
      </c>
      <c r="F58" s="43"/>
      <c r="G58" s="27">
        <v>0</v>
      </c>
      <c r="H58" s="43"/>
      <c r="I58" s="27">
        <v>0</v>
      </c>
      <c r="J58" s="43"/>
      <c r="K58" s="27">
        <v>0</v>
      </c>
      <c r="L58" s="42"/>
      <c r="M58" s="30">
        <f>'SOCI 6-7'!E68</f>
        <v>401413924</v>
      </c>
      <c r="N58" s="30"/>
      <c r="O58" s="27">
        <v>0</v>
      </c>
      <c r="P58" s="42"/>
      <c r="Q58" s="27">
        <v>0</v>
      </c>
      <c r="R58" s="43"/>
      <c r="S58" s="27">
        <v>0</v>
      </c>
      <c r="T58" s="43"/>
      <c r="U58" s="27">
        <v>0</v>
      </c>
      <c r="V58" s="43"/>
      <c r="W58" s="27">
        <v>0</v>
      </c>
      <c r="X58" s="31"/>
      <c r="Y58" s="27">
        <v>0</v>
      </c>
      <c r="Z58" s="43"/>
      <c r="AA58" s="201">
        <f>SUM(C58:O58,Y58)</f>
        <v>401413924</v>
      </c>
      <c r="AB58" s="43"/>
      <c r="AC58" s="43">
        <f>'SOCI 6-7'!E69</f>
        <v>57646092</v>
      </c>
      <c r="AD58" s="43"/>
      <c r="AE58" s="198">
        <f>AA58+AC58</f>
        <v>459060016</v>
      </c>
    </row>
    <row r="59" spans="1:32" ht="21" customHeight="1" x14ac:dyDescent="0.45">
      <c r="A59" s="2" t="s">
        <v>49</v>
      </c>
      <c r="B59" s="171"/>
      <c r="C59" s="114">
        <v>0</v>
      </c>
      <c r="D59" s="42"/>
      <c r="E59" s="114">
        <v>0</v>
      </c>
      <c r="F59" s="42"/>
      <c r="G59" s="114">
        <v>0</v>
      </c>
      <c r="H59" s="42"/>
      <c r="I59" s="114">
        <v>0</v>
      </c>
      <c r="J59" s="42"/>
      <c r="K59" s="114">
        <v>0</v>
      </c>
      <c r="L59" s="42"/>
      <c r="M59" s="27">
        <v>0</v>
      </c>
      <c r="N59" s="30"/>
      <c r="O59" s="114">
        <v>0</v>
      </c>
      <c r="P59" s="42"/>
      <c r="Q59" s="208">
        <v>1838830660</v>
      </c>
      <c r="R59" s="209"/>
      <c r="S59" s="208">
        <v>1578737</v>
      </c>
      <c r="T59" s="210"/>
      <c r="U59" s="208">
        <v>42516364</v>
      </c>
      <c r="V59" s="201"/>
      <c r="W59" s="203">
        <v>108714410</v>
      </c>
      <c r="X59" s="201"/>
      <c r="Y59" s="214">
        <f>SUM(Q59:W59)</f>
        <v>1991640171</v>
      </c>
      <c r="Z59" s="201"/>
      <c r="AA59" s="201">
        <f>SUM(C59:O59,Y59)</f>
        <v>1991640171</v>
      </c>
      <c r="AB59" s="200"/>
      <c r="AC59" s="203">
        <v>185969872</v>
      </c>
      <c r="AD59" s="200"/>
      <c r="AE59" s="202">
        <f>AA59+AC59</f>
        <v>2177610043</v>
      </c>
    </row>
    <row r="60" spans="1:32" ht="21" customHeight="1" x14ac:dyDescent="0.45">
      <c r="A60" s="130" t="s">
        <v>121</v>
      </c>
      <c r="B60" s="18"/>
      <c r="C60" s="115">
        <v>0</v>
      </c>
      <c r="D60" s="42"/>
      <c r="E60" s="115">
        <v>0</v>
      </c>
      <c r="F60" s="42"/>
      <c r="G60" s="115">
        <v>0</v>
      </c>
      <c r="H60" s="42"/>
      <c r="I60" s="115">
        <v>0</v>
      </c>
      <c r="J60" s="42"/>
      <c r="K60" s="115">
        <v>0</v>
      </c>
      <c r="L60" s="42"/>
      <c r="M60" s="28">
        <f>SUM(M58:M59)</f>
        <v>401413924</v>
      </c>
      <c r="N60" s="29"/>
      <c r="O60" s="115">
        <v>0</v>
      </c>
      <c r="P60" s="42"/>
      <c r="Q60" s="28">
        <f>SUM(Q58:Q59)</f>
        <v>1838830660</v>
      </c>
      <c r="R60" s="42"/>
      <c r="S60" s="28">
        <f>SUM(S58:S59)</f>
        <v>1578737</v>
      </c>
      <c r="T60" s="42"/>
      <c r="U60" s="28">
        <f>SUM(U58:U59)</f>
        <v>42516364</v>
      </c>
      <c r="V60" s="42"/>
      <c r="W60" s="28">
        <f>SUM(W58:W59)</f>
        <v>108714410</v>
      </c>
      <c r="X60" s="29"/>
      <c r="Y60" s="28">
        <f>SUM(Y58:Y59)</f>
        <v>1991640171</v>
      </c>
      <c r="Z60" s="42"/>
      <c r="AA60" s="28">
        <f>SUM(AA58:AA59)</f>
        <v>2393054095</v>
      </c>
      <c r="AB60" s="42"/>
      <c r="AC60" s="28">
        <f>SUM(AC58:AC59)</f>
        <v>243615964</v>
      </c>
      <c r="AD60" s="42"/>
      <c r="AE60" s="28">
        <f>SUM(AE58:AE59)</f>
        <v>2636670059</v>
      </c>
    </row>
    <row r="61" spans="1:32" ht="16.5" customHeight="1" x14ac:dyDescent="0.45">
      <c r="A61" s="22"/>
      <c r="B61" s="171"/>
      <c r="C61" s="48"/>
      <c r="D61" s="43"/>
      <c r="E61" s="48"/>
      <c r="F61" s="43"/>
      <c r="G61" s="48"/>
      <c r="H61" s="43"/>
      <c r="I61" s="48"/>
      <c r="J61" s="43"/>
      <c r="K61" s="30"/>
      <c r="L61" s="43"/>
      <c r="M61" s="30"/>
      <c r="N61" s="30"/>
      <c r="O61" s="48"/>
      <c r="P61" s="43"/>
      <c r="Q61" s="30"/>
      <c r="R61" s="43"/>
      <c r="S61" s="30"/>
      <c r="T61" s="43"/>
      <c r="U61" s="30"/>
      <c r="V61" s="43"/>
      <c r="W61" s="30"/>
      <c r="X61" s="31"/>
      <c r="Y61" s="30"/>
      <c r="Z61" s="43"/>
      <c r="AA61" s="48"/>
      <c r="AB61" s="43"/>
      <c r="AC61" s="30"/>
      <c r="AD61" s="43"/>
      <c r="AE61" s="48"/>
      <c r="AF61" s="16"/>
    </row>
    <row r="62" spans="1:32" ht="23.45" customHeight="1" thickBot="1" x14ac:dyDescent="0.5">
      <c r="A62" s="130" t="s">
        <v>212</v>
      </c>
      <c r="B62" s="26"/>
      <c r="C62" s="32">
        <f>+C47+C60+C55</f>
        <v>6031000000</v>
      </c>
      <c r="D62" s="31"/>
      <c r="E62" s="32">
        <f>+E47+E60+E55</f>
        <v>66761460014</v>
      </c>
      <c r="F62" s="31"/>
      <c r="G62" s="32">
        <f>+G47+G60+G55</f>
        <v>123358563</v>
      </c>
      <c r="H62" s="31"/>
      <c r="I62" s="32">
        <f>+I47+I60+I55</f>
        <v>-2393022014</v>
      </c>
      <c r="J62" s="31"/>
      <c r="K62" s="32">
        <f>+K47+K60+K55</f>
        <v>632000000</v>
      </c>
      <c r="L62" s="31"/>
      <c r="M62" s="32">
        <f>+M47+M60+M55</f>
        <v>10546243750</v>
      </c>
      <c r="N62" s="29"/>
      <c r="O62" s="32">
        <f>+O47+O60+O55</f>
        <v>-23264610853</v>
      </c>
      <c r="P62" s="31"/>
      <c r="Q62" s="32">
        <f>+Q47+Q60+Q55</f>
        <v>-3477945752</v>
      </c>
      <c r="R62" s="31"/>
      <c r="S62" s="32">
        <f>+S47+S60+S55</f>
        <v>-7323766</v>
      </c>
      <c r="T62" s="31"/>
      <c r="U62" s="32">
        <f>+U47+U60+U55</f>
        <v>1138681160</v>
      </c>
      <c r="V62" s="31"/>
      <c r="W62" s="32">
        <f>+W47+W60+W55</f>
        <v>-303049247</v>
      </c>
      <c r="X62" s="31"/>
      <c r="Y62" s="32">
        <f>+Y47+Y60+Y55</f>
        <v>-2649637605</v>
      </c>
      <c r="Z62" s="31"/>
      <c r="AA62" s="32">
        <f>+AA47+AA60+AA55</f>
        <v>55786791855</v>
      </c>
      <c r="AB62" s="31"/>
      <c r="AC62" s="32">
        <f>+AC47+AC60+AC55</f>
        <v>2596967665</v>
      </c>
      <c r="AD62" s="31"/>
      <c r="AE62" s="32">
        <f>+AE47+AE60+AE55</f>
        <v>58383759520</v>
      </c>
    </row>
    <row r="63" spans="1:32" ht="23.25" customHeight="1" thickTop="1" x14ac:dyDescent="0.45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0">
    <mergeCell ref="A37:O37"/>
    <mergeCell ref="C38:AE38"/>
    <mergeCell ref="K39:M39"/>
    <mergeCell ref="Q39:Y39"/>
    <mergeCell ref="C45:AE45"/>
    <mergeCell ref="A3:O3"/>
    <mergeCell ref="C4:AE4"/>
    <mergeCell ref="C11:AE11"/>
    <mergeCell ref="Q5:Y5"/>
    <mergeCell ref="K5:M5"/>
  </mergeCells>
  <phoneticPr fontId="0" type="noConversion"/>
  <pageMargins left="0.66" right="0.55000000000000004" top="0.48" bottom="0.31" header="0.5" footer="0.31"/>
  <pageSetup paperSize="9" scale="51" firstPageNumber="8" fitToHeight="0" orientation="landscape" useFirstPageNumber="1" r:id="rId2"/>
  <headerFooter>
    <oddFooter xml:space="preserve">&amp;L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5"/>
  <sheetViews>
    <sheetView view="pageBreakPreview" topLeftCell="A10" zoomScale="70" zoomScaleNormal="70" zoomScaleSheetLayoutView="70" workbookViewId="0">
      <selection activeCell="A99" sqref="A99"/>
    </sheetView>
  </sheetViews>
  <sheetFormatPr defaultColWidth="9.140625" defaultRowHeight="21.75" x14ac:dyDescent="0.45"/>
  <cols>
    <col min="1" max="1" width="58.28515625" style="19" customWidth="1"/>
    <col min="2" max="2" width="12.140625" style="24" customWidth="1"/>
    <col min="3" max="3" width="18.85546875" style="20" customWidth="1"/>
    <col min="4" max="4" width="1" style="77" customWidth="1"/>
    <col min="5" max="5" width="18.85546875" style="20" customWidth="1"/>
    <col min="6" max="6" width="1" style="77" customWidth="1"/>
    <col min="7" max="7" width="18.85546875" style="20" customWidth="1"/>
    <col min="8" max="8" width="1" style="77" customWidth="1"/>
    <col min="9" max="9" width="18.85546875" style="20" customWidth="1"/>
    <col min="10" max="10" width="1" style="77" customWidth="1"/>
    <col min="11" max="11" width="18.85546875" style="20" customWidth="1"/>
    <col min="12" max="12" width="1" style="77" customWidth="1"/>
    <col min="13" max="13" width="18.85546875" style="20" customWidth="1"/>
    <col min="14" max="14" width="1" style="77" customWidth="1"/>
    <col min="15" max="15" width="16" style="20" customWidth="1"/>
    <col min="16" max="16" width="1" style="77" customWidth="1"/>
    <col min="17" max="17" width="18.85546875" style="20" customWidth="1"/>
    <col min="18" max="16384" width="9.140625" style="20"/>
  </cols>
  <sheetData>
    <row r="1" spans="1:17" ht="23.25" x14ac:dyDescent="0.5">
      <c r="A1" s="1" t="s">
        <v>198</v>
      </c>
    </row>
    <row r="2" spans="1:17" ht="23.25" x14ac:dyDescent="0.5">
      <c r="A2" s="1" t="str">
        <f>'SOCE-Conso 8-9'!A2</f>
        <v>งบแสดงการเปลี่ยนแปลงส่วนของผู้ถือหุ้น (ไม่ได้ตรวจสอบ)</v>
      </c>
    </row>
    <row r="3" spans="1:17" x14ac:dyDescent="0.45">
      <c r="A3" s="72"/>
      <c r="B3" s="72"/>
      <c r="C3" s="72"/>
      <c r="D3" s="72"/>
      <c r="E3" s="72"/>
      <c r="G3" s="77"/>
      <c r="K3" s="77"/>
      <c r="M3" s="77"/>
    </row>
    <row r="4" spans="1:17" x14ac:dyDescent="0.45">
      <c r="C4" s="244" t="s">
        <v>87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</row>
    <row r="5" spans="1:17" x14ac:dyDescent="0.45">
      <c r="B5" s="19"/>
      <c r="D5" s="141"/>
      <c r="E5" s="80"/>
      <c r="F5" s="80"/>
      <c r="G5" s="243" t="s">
        <v>95</v>
      </c>
      <c r="H5" s="243"/>
      <c r="I5" s="243"/>
      <c r="K5" s="243" t="s">
        <v>47</v>
      </c>
      <c r="L5" s="243"/>
      <c r="M5" s="243"/>
      <c r="N5" s="243"/>
      <c r="O5" s="243"/>
    </row>
    <row r="6" spans="1:17" x14ac:dyDescent="0.45">
      <c r="B6" s="19"/>
      <c r="D6" s="141"/>
      <c r="E6" s="80"/>
      <c r="F6" s="80"/>
      <c r="G6" s="80"/>
      <c r="H6" s="80"/>
      <c r="I6" s="80"/>
      <c r="K6" s="80"/>
      <c r="L6" s="80"/>
      <c r="M6" s="80" t="s">
        <v>242</v>
      </c>
      <c r="N6" s="80"/>
      <c r="O6" s="80" t="s">
        <v>77</v>
      </c>
    </row>
    <row r="7" spans="1:17" x14ac:dyDescent="0.45">
      <c r="B7" s="19"/>
      <c r="D7" s="141"/>
      <c r="E7" s="80"/>
      <c r="F7" s="80"/>
      <c r="G7" s="80"/>
      <c r="H7" s="80"/>
      <c r="I7" s="80"/>
      <c r="K7" s="80"/>
      <c r="L7" s="80"/>
      <c r="M7" s="80" t="s">
        <v>98</v>
      </c>
      <c r="N7" s="80"/>
      <c r="O7" s="80" t="s">
        <v>78</v>
      </c>
    </row>
    <row r="8" spans="1:17" x14ac:dyDescent="0.45">
      <c r="B8" s="25"/>
      <c r="C8" s="25" t="s">
        <v>20</v>
      </c>
      <c r="E8" s="25" t="s">
        <v>74</v>
      </c>
      <c r="F8" s="80"/>
      <c r="J8" s="80"/>
      <c r="K8" s="80" t="s">
        <v>221</v>
      </c>
      <c r="L8" s="80"/>
      <c r="M8" s="25" t="s">
        <v>99</v>
      </c>
      <c r="N8" s="80"/>
      <c r="O8" s="25" t="s">
        <v>76</v>
      </c>
      <c r="P8" s="80"/>
      <c r="Q8" s="138"/>
    </row>
    <row r="9" spans="1:17" x14ac:dyDescent="0.45">
      <c r="B9" s="25"/>
      <c r="C9" s="25" t="s">
        <v>40</v>
      </c>
      <c r="E9" s="81" t="s">
        <v>62</v>
      </c>
      <c r="F9" s="80"/>
      <c r="G9" s="25" t="s">
        <v>124</v>
      </c>
      <c r="H9" s="80"/>
      <c r="I9" s="25" t="s">
        <v>29</v>
      </c>
      <c r="J9" s="80"/>
      <c r="K9" s="80" t="s">
        <v>244</v>
      </c>
      <c r="L9" s="80"/>
      <c r="M9" s="25" t="s">
        <v>100</v>
      </c>
      <c r="N9" s="80"/>
      <c r="O9" s="25" t="s">
        <v>23</v>
      </c>
      <c r="P9" s="80"/>
      <c r="Q9" s="138" t="s">
        <v>130</v>
      </c>
    </row>
    <row r="10" spans="1:17" x14ac:dyDescent="0.45">
      <c r="B10" s="137"/>
      <c r="C10" s="25" t="s">
        <v>39</v>
      </c>
      <c r="E10" s="81" t="s">
        <v>200</v>
      </c>
      <c r="F10" s="80"/>
      <c r="G10" s="25" t="s">
        <v>125</v>
      </c>
      <c r="H10" s="80"/>
      <c r="I10" s="25" t="s">
        <v>41</v>
      </c>
      <c r="J10" s="80"/>
      <c r="K10" s="80" t="s">
        <v>245</v>
      </c>
      <c r="L10" s="80"/>
      <c r="M10" s="25" t="s">
        <v>101</v>
      </c>
      <c r="N10" s="80"/>
      <c r="O10" s="25" t="s">
        <v>24</v>
      </c>
      <c r="P10" s="80"/>
      <c r="Q10" s="138" t="s">
        <v>24</v>
      </c>
    </row>
    <row r="11" spans="1:17" x14ac:dyDescent="0.45">
      <c r="A11" s="140"/>
      <c r="B11" s="137"/>
      <c r="C11" s="232" t="s">
        <v>102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</row>
    <row r="12" spans="1:17" x14ac:dyDescent="0.45">
      <c r="A12" s="140" t="s">
        <v>147</v>
      </c>
      <c r="B12" s="137"/>
      <c r="C12" s="162"/>
      <c r="D12" s="163"/>
      <c r="E12" s="162"/>
      <c r="F12" s="163"/>
      <c r="G12" s="162"/>
      <c r="H12" s="163"/>
      <c r="I12" s="162"/>
      <c r="J12" s="163"/>
      <c r="K12" s="162"/>
      <c r="L12" s="163">
        <v>469978129</v>
      </c>
      <c r="M12" s="162"/>
      <c r="N12" s="163">
        <v>469978129</v>
      </c>
      <c r="O12" s="162"/>
      <c r="P12" s="163"/>
      <c r="Q12" s="162"/>
    </row>
    <row r="13" spans="1:17" x14ac:dyDescent="0.45">
      <c r="A13" s="140" t="s">
        <v>148</v>
      </c>
      <c r="B13" s="136"/>
      <c r="C13" s="215">
        <v>4700000000</v>
      </c>
      <c r="D13" s="215"/>
      <c r="E13" s="215">
        <v>12971114336</v>
      </c>
      <c r="F13" s="215"/>
      <c r="G13" s="216">
        <v>632000000</v>
      </c>
      <c r="H13" s="216"/>
      <c r="I13" s="216">
        <v>1329839900</v>
      </c>
      <c r="J13" s="216"/>
      <c r="K13" s="216">
        <v>4748622</v>
      </c>
      <c r="L13" s="216"/>
      <c r="M13" s="216">
        <v>-47055864</v>
      </c>
      <c r="N13" s="216"/>
      <c r="O13" s="216">
        <v>-42307242</v>
      </c>
      <c r="P13" s="217"/>
      <c r="Q13" s="216">
        <v>19590646994</v>
      </c>
    </row>
    <row r="14" spans="1:17" s="56" customFormat="1" ht="12" customHeight="1" x14ac:dyDescent="0.45">
      <c r="A14" s="83"/>
      <c r="B14" s="136"/>
      <c r="C14" s="145"/>
      <c r="D14" s="145"/>
      <c r="E14" s="145"/>
      <c r="F14" s="145"/>
      <c r="G14" s="145"/>
      <c r="H14" s="145"/>
      <c r="I14" s="161"/>
      <c r="J14" s="145"/>
      <c r="K14" s="145"/>
      <c r="L14" s="145"/>
      <c r="M14" s="145"/>
      <c r="N14" s="145"/>
      <c r="O14" s="161"/>
      <c r="P14" s="145"/>
      <c r="Q14" s="145"/>
    </row>
    <row r="15" spans="1:17" x14ac:dyDescent="0.45">
      <c r="A15" s="99" t="s">
        <v>168</v>
      </c>
      <c r="B15" s="136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</row>
    <row r="16" spans="1:17" x14ac:dyDescent="0.45">
      <c r="A16" s="96" t="s">
        <v>192</v>
      </c>
      <c r="B16" s="136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</row>
    <row r="17" spans="1:17" x14ac:dyDescent="0.45">
      <c r="A17" s="144" t="s">
        <v>194</v>
      </c>
      <c r="B17" s="137"/>
      <c r="C17" s="145">
        <v>1331000000</v>
      </c>
      <c r="D17" s="145"/>
      <c r="E17" s="145">
        <v>53790345678</v>
      </c>
      <c r="F17" s="145"/>
      <c r="G17" s="146">
        <v>0</v>
      </c>
      <c r="H17" s="145"/>
      <c r="I17" s="146">
        <v>0</v>
      </c>
      <c r="J17" s="145"/>
      <c r="K17" s="146">
        <v>0</v>
      </c>
      <c r="L17" s="145"/>
      <c r="M17" s="146">
        <v>0</v>
      </c>
      <c r="N17" s="145"/>
      <c r="O17" s="146">
        <v>0</v>
      </c>
      <c r="P17" s="145"/>
      <c r="Q17" s="145">
        <f>I17+O17+E17+C17</f>
        <v>55121345678</v>
      </c>
    </row>
    <row r="18" spans="1:17" x14ac:dyDescent="0.45">
      <c r="A18" s="6" t="s">
        <v>193</v>
      </c>
      <c r="B18" s="84"/>
      <c r="C18" s="109">
        <f>C17</f>
        <v>1331000000</v>
      </c>
      <c r="D18" s="44"/>
      <c r="E18" s="109">
        <f>E17</f>
        <v>53790345678</v>
      </c>
      <c r="F18" s="44"/>
      <c r="G18" s="109">
        <f>G17</f>
        <v>0</v>
      </c>
      <c r="H18" s="44"/>
      <c r="I18" s="109">
        <f>I17</f>
        <v>0</v>
      </c>
      <c r="J18" s="44"/>
      <c r="K18" s="109">
        <f>K17</f>
        <v>0</v>
      </c>
      <c r="L18" s="44"/>
      <c r="M18" s="109">
        <f>M17</f>
        <v>0</v>
      </c>
      <c r="N18" s="44"/>
      <c r="O18" s="109">
        <f>O17</f>
        <v>0</v>
      </c>
      <c r="P18" s="44"/>
      <c r="Q18" s="109">
        <f>Q17</f>
        <v>55121345678</v>
      </c>
    </row>
    <row r="19" spans="1:17" s="56" customFormat="1" ht="12" customHeight="1" x14ac:dyDescent="0.45">
      <c r="A19" s="83"/>
      <c r="B19" s="136"/>
      <c r="C19" s="145"/>
      <c r="D19" s="145"/>
      <c r="E19" s="145"/>
      <c r="F19" s="145"/>
      <c r="G19" s="145"/>
      <c r="H19" s="145"/>
      <c r="I19" s="161"/>
      <c r="J19" s="145"/>
      <c r="K19" s="145"/>
      <c r="L19" s="145"/>
      <c r="M19" s="145"/>
      <c r="N19" s="145"/>
      <c r="O19" s="161"/>
      <c r="P19" s="145"/>
      <c r="Q19" s="145"/>
    </row>
    <row r="20" spans="1:17" x14ac:dyDescent="0.45">
      <c r="A20" s="140" t="s">
        <v>65</v>
      </c>
      <c r="B20" s="136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</row>
    <row r="21" spans="1:17" x14ac:dyDescent="0.45">
      <c r="A21" s="85" t="s">
        <v>122</v>
      </c>
      <c r="B21" s="136"/>
      <c r="C21" s="146">
        <v>0</v>
      </c>
      <c r="D21" s="145"/>
      <c r="E21" s="146">
        <v>0</v>
      </c>
      <c r="F21" s="145"/>
      <c r="G21" s="146">
        <v>0</v>
      </c>
      <c r="H21" s="145"/>
      <c r="I21" s="145">
        <v>3351067573</v>
      </c>
      <c r="J21" s="145"/>
      <c r="K21" s="146">
        <v>0</v>
      </c>
      <c r="L21" s="145"/>
      <c r="M21" s="146">
        <v>0</v>
      </c>
      <c r="N21" s="145"/>
      <c r="O21" s="146">
        <v>0</v>
      </c>
      <c r="P21" s="145"/>
      <c r="Q21" s="145">
        <f>I21+O21+E21+C21</f>
        <v>3351067573</v>
      </c>
    </row>
    <row r="22" spans="1:17" x14ac:dyDescent="0.45">
      <c r="A22" s="140" t="s">
        <v>121</v>
      </c>
      <c r="B22" s="84"/>
      <c r="C22" s="109">
        <f>C21</f>
        <v>0</v>
      </c>
      <c r="D22" s="44"/>
      <c r="E22" s="109">
        <f>E21</f>
        <v>0</v>
      </c>
      <c r="F22" s="44"/>
      <c r="G22" s="109">
        <f>G21</f>
        <v>0</v>
      </c>
      <c r="H22" s="44"/>
      <c r="I22" s="109">
        <f>SUM(I21:I21)</f>
        <v>3351067573</v>
      </c>
      <c r="J22" s="44"/>
      <c r="K22" s="109">
        <f>K21</f>
        <v>0</v>
      </c>
      <c r="L22" s="44"/>
      <c r="M22" s="109">
        <f>M21</f>
        <v>0</v>
      </c>
      <c r="N22" s="44"/>
      <c r="O22" s="109">
        <f>O21</f>
        <v>0</v>
      </c>
      <c r="P22" s="44"/>
      <c r="Q22" s="109">
        <f>Q21</f>
        <v>3351067573</v>
      </c>
    </row>
    <row r="23" spans="1:17" s="56" customFormat="1" ht="12" customHeight="1" x14ac:dyDescent="0.45">
      <c r="A23" s="83"/>
      <c r="B23" s="136"/>
      <c r="C23" s="145"/>
      <c r="D23" s="145"/>
      <c r="E23" s="145"/>
      <c r="F23" s="145"/>
      <c r="G23" s="145"/>
      <c r="H23" s="145"/>
      <c r="I23" s="161"/>
      <c r="J23" s="145"/>
      <c r="K23" s="145"/>
      <c r="L23" s="145"/>
      <c r="M23" s="145"/>
      <c r="N23" s="145"/>
      <c r="O23" s="161"/>
      <c r="P23" s="145"/>
      <c r="Q23" s="145"/>
    </row>
    <row r="24" spans="1:17" ht="22.5" thickBot="1" x14ac:dyDescent="0.5">
      <c r="A24" s="140" t="s">
        <v>149</v>
      </c>
      <c r="B24" s="136"/>
      <c r="C24" s="82">
        <f>C22+C18+C13</f>
        <v>6031000000</v>
      </c>
      <c r="D24" s="145"/>
      <c r="E24" s="82">
        <f>E22+E18+E13</f>
        <v>66761460014</v>
      </c>
      <c r="F24" s="145"/>
      <c r="G24" s="82">
        <f>G22+G18+G13</f>
        <v>632000000</v>
      </c>
      <c r="H24" s="145"/>
      <c r="I24" s="82">
        <f>I22+I18+I13</f>
        <v>4680907473</v>
      </c>
      <c r="J24" s="145"/>
      <c r="K24" s="82">
        <f>K22+K18+K13</f>
        <v>4748622</v>
      </c>
      <c r="L24" s="145"/>
      <c r="M24" s="82">
        <f>M22+M18+M13</f>
        <v>-47055864</v>
      </c>
      <c r="N24" s="145"/>
      <c r="O24" s="82">
        <f>O22+O18+O13</f>
        <v>-42307242</v>
      </c>
      <c r="P24" s="145"/>
      <c r="Q24" s="82">
        <f>Q22+Q18+Q13</f>
        <v>78063060245</v>
      </c>
    </row>
    <row r="25" spans="1:17" ht="22.5" thickTop="1" x14ac:dyDescent="0.45">
      <c r="A25" s="140"/>
      <c r="B25" s="136"/>
      <c r="C25" s="44"/>
      <c r="D25" s="45"/>
      <c r="E25" s="44"/>
      <c r="F25" s="45"/>
      <c r="G25" s="44"/>
      <c r="H25" s="45"/>
      <c r="I25" s="44"/>
      <c r="J25" s="45"/>
      <c r="K25" s="44"/>
      <c r="L25" s="45"/>
      <c r="M25" s="44"/>
      <c r="N25" s="45"/>
      <c r="O25" s="44"/>
      <c r="P25" s="45"/>
      <c r="Q25" s="44"/>
    </row>
    <row r="26" spans="1:17" x14ac:dyDescent="0.45">
      <c r="A26" s="172" t="s">
        <v>211</v>
      </c>
      <c r="B26" s="168"/>
      <c r="C26" s="163"/>
      <c r="D26" s="163"/>
      <c r="E26" s="163"/>
      <c r="F26" s="163"/>
      <c r="G26" s="163"/>
      <c r="H26" s="163"/>
      <c r="I26" s="163"/>
      <c r="J26" s="163"/>
      <c r="K26" s="163"/>
      <c r="L26" s="163">
        <v>469978129</v>
      </c>
      <c r="M26" s="163"/>
      <c r="N26" s="163">
        <v>469978129</v>
      </c>
      <c r="O26" s="163"/>
      <c r="P26" s="163"/>
      <c r="Q26" s="163"/>
    </row>
    <row r="27" spans="1:17" x14ac:dyDescent="0.45">
      <c r="A27" s="172" t="s">
        <v>264</v>
      </c>
      <c r="B27" s="167"/>
      <c r="C27" s="44">
        <v>6031000000</v>
      </c>
      <c r="D27" s="44"/>
      <c r="E27" s="44">
        <v>66761460014</v>
      </c>
      <c r="F27" s="44"/>
      <c r="G27" s="44">
        <v>632000000</v>
      </c>
      <c r="H27" s="44"/>
      <c r="I27" s="44">
        <v>5104139307</v>
      </c>
      <c r="J27" s="44"/>
      <c r="K27" s="44">
        <v>9455319</v>
      </c>
      <c r="L27" s="44"/>
      <c r="M27" s="44">
        <v>-45903743</v>
      </c>
      <c r="N27" s="44">
        <v>2159451041</v>
      </c>
      <c r="O27" s="44">
        <f>SUM(K27:M27)</f>
        <v>-36448424</v>
      </c>
      <c r="P27" s="44"/>
      <c r="Q27" s="44">
        <f>SUM(C27:I27,O27)</f>
        <v>78492150897</v>
      </c>
    </row>
    <row r="28" spans="1:17" s="56" customFormat="1" ht="12" customHeight="1" x14ac:dyDescent="0.45">
      <c r="A28" s="83"/>
      <c r="B28" s="167"/>
      <c r="C28" s="145"/>
      <c r="D28" s="145"/>
      <c r="E28" s="145"/>
      <c r="F28" s="145"/>
      <c r="G28" s="145"/>
      <c r="H28" s="145"/>
      <c r="I28" s="161"/>
      <c r="J28" s="145"/>
      <c r="K28" s="145"/>
      <c r="L28" s="145">
        <v>7111730591</v>
      </c>
      <c r="M28" s="145"/>
      <c r="N28" s="145">
        <v>7111730591</v>
      </c>
      <c r="O28" s="161"/>
      <c r="P28" s="145"/>
      <c r="Q28" s="145"/>
    </row>
    <row r="29" spans="1:17" x14ac:dyDescent="0.45">
      <c r="A29" s="172" t="s">
        <v>65</v>
      </c>
      <c r="B29" s="167"/>
      <c r="C29" s="44"/>
      <c r="D29" s="44">
        <v>2381837534</v>
      </c>
      <c r="E29" s="44"/>
      <c r="F29" s="44"/>
      <c r="G29" s="44"/>
      <c r="H29" s="44"/>
      <c r="I29" s="44"/>
      <c r="J29" s="44"/>
      <c r="K29" s="44"/>
      <c r="L29" s="44">
        <v>2381837534</v>
      </c>
      <c r="M29" s="44"/>
      <c r="N29" s="44">
        <v>2381837534</v>
      </c>
      <c r="O29" s="44"/>
      <c r="P29" s="44"/>
      <c r="Q29" s="44"/>
    </row>
    <row r="30" spans="1:17" x14ac:dyDescent="0.45">
      <c r="A30" s="85" t="s">
        <v>122</v>
      </c>
      <c r="B30" s="167"/>
      <c r="C30" s="159">
        <v>0</v>
      </c>
      <c r="D30" s="145"/>
      <c r="E30" s="159">
        <v>0</v>
      </c>
      <c r="F30" s="145"/>
      <c r="G30" s="159">
        <v>0</v>
      </c>
      <c r="H30" s="145"/>
      <c r="I30" s="145">
        <f>'SOCI 6-7'!I68</f>
        <v>72367495</v>
      </c>
      <c r="J30" s="145"/>
      <c r="K30" s="159">
        <v>0</v>
      </c>
      <c r="L30" s="145"/>
      <c r="M30" s="159">
        <v>0</v>
      </c>
      <c r="N30" s="145">
        <v>6179820849</v>
      </c>
      <c r="O30" s="159">
        <v>0</v>
      </c>
      <c r="P30" s="145"/>
      <c r="Q30" s="145">
        <f>I30+O30+E30+C30</f>
        <v>72367495</v>
      </c>
    </row>
    <row r="31" spans="1:17" x14ac:dyDescent="0.45">
      <c r="A31" s="85" t="s">
        <v>49</v>
      </c>
      <c r="B31" s="193"/>
      <c r="C31" s="146">
        <v>0</v>
      </c>
      <c r="D31" s="145"/>
      <c r="E31" s="146">
        <v>0</v>
      </c>
      <c r="F31" s="145"/>
      <c r="G31" s="146">
        <v>0</v>
      </c>
      <c r="H31" s="145"/>
      <c r="I31" s="145">
        <v>0</v>
      </c>
      <c r="J31" s="145"/>
      <c r="K31" s="196">
        <v>-1229030</v>
      </c>
      <c r="L31" s="145"/>
      <c r="M31" s="196">
        <v>3763596</v>
      </c>
      <c r="N31" s="145"/>
      <c r="O31" s="196">
        <f>SUM(K31:M31)</f>
        <v>2534566</v>
      </c>
      <c r="P31" s="145"/>
      <c r="Q31" s="145">
        <f>I31+O31+E31+C31</f>
        <v>2534566</v>
      </c>
    </row>
    <row r="32" spans="1:17" x14ac:dyDescent="0.45">
      <c r="A32" s="172" t="s">
        <v>121</v>
      </c>
      <c r="B32" s="84"/>
      <c r="C32" s="109">
        <f>SUM(C30:C31)</f>
        <v>0</v>
      </c>
      <c r="D32" s="44"/>
      <c r="E32" s="109">
        <f>SUM(E30:E31)</f>
        <v>0</v>
      </c>
      <c r="F32" s="44"/>
      <c r="G32" s="109">
        <f>SUM(G30:G31)</f>
        <v>0</v>
      </c>
      <c r="H32" s="44"/>
      <c r="I32" s="109">
        <f>SUM(I30:I31)</f>
        <v>72367495</v>
      </c>
      <c r="J32" s="44"/>
      <c r="K32" s="109">
        <f>SUM(K30:K31)</f>
        <v>-1229030</v>
      </c>
      <c r="L32" s="44">
        <v>177153980074</v>
      </c>
      <c r="M32" s="109">
        <f>SUM(M30:M31)</f>
        <v>3763596</v>
      </c>
      <c r="N32" s="44">
        <v>177153980074</v>
      </c>
      <c r="O32" s="109">
        <f>SUM(O30:O31)</f>
        <v>2534566</v>
      </c>
      <c r="P32" s="44"/>
      <c r="Q32" s="109">
        <f>SUM(Q30:Q31)</f>
        <v>74902061</v>
      </c>
    </row>
    <row r="33" spans="1:17" s="56" customFormat="1" ht="12" customHeight="1" x14ac:dyDescent="0.45">
      <c r="A33" s="83"/>
      <c r="B33" s="167"/>
      <c r="C33" s="145"/>
      <c r="D33" s="145"/>
      <c r="E33" s="145"/>
      <c r="F33" s="145"/>
      <c r="G33" s="145"/>
      <c r="H33" s="145"/>
      <c r="I33" s="161"/>
      <c r="J33" s="145"/>
      <c r="K33" s="145"/>
      <c r="L33" s="145">
        <v>264222449894</v>
      </c>
      <c r="M33" s="145"/>
      <c r="N33" s="145">
        <v>264222449894</v>
      </c>
      <c r="O33" s="161"/>
      <c r="P33" s="145"/>
      <c r="Q33" s="145"/>
    </row>
    <row r="34" spans="1:17" ht="22.5" thickBot="1" x14ac:dyDescent="0.5">
      <c r="A34" s="172" t="s">
        <v>212</v>
      </c>
      <c r="B34" s="167"/>
      <c r="C34" s="82">
        <f>C32+C27</f>
        <v>6031000000</v>
      </c>
      <c r="D34" s="145"/>
      <c r="E34" s="82">
        <f>E32+E27</f>
        <v>66761460014</v>
      </c>
      <c r="F34" s="145"/>
      <c r="G34" s="82">
        <f>G32+G27</f>
        <v>632000000</v>
      </c>
      <c r="H34" s="145"/>
      <c r="I34" s="82">
        <f>I32+I27</f>
        <v>5176506802</v>
      </c>
      <c r="J34" s="145"/>
      <c r="K34" s="82">
        <f>K32+K27</f>
        <v>8226289</v>
      </c>
      <c r="L34" s="145"/>
      <c r="M34" s="82">
        <f>M32+M27</f>
        <v>-42140147</v>
      </c>
      <c r="N34" s="145"/>
      <c r="O34" s="82">
        <f>O32+O27</f>
        <v>-33913858</v>
      </c>
      <c r="P34" s="145"/>
      <c r="Q34" s="82">
        <f>Q32+Q27</f>
        <v>78567052958</v>
      </c>
    </row>
    <row r="35" spans="1:17" ht="22.5" thickTop="1" x14ac:dyDescent="0.45"/>
  </sheetData>
  <mergeCells count="4">
    <mergeCell ref="G5:I5"/>
    <mergeCell ref="C4:Q4"/>
    <mergeCell ref="C11:Q11"/>
    <mergeCell ref="K5:O5"/>
  </mergeCells>
  <pageMargins left="0.66" right="0.55000000000000004" top="0.48" bottom="0.31" header="0.5" footer="0.31"/>
  <pageSetup paperSize="9" scale="66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110"/>
  <sheetViews>
    <sheetView view="pageBreakPreview" topLeftCell="A106" zoomScale="80" zoomScaleNormal="80" zoomScaleSheetLayoutView="80" workbookViewId="0">
      <selection activeCell="U116" sqref="U116"/>
    </sheetView>
  </sheetViews>
  <sheetFormatPr defaultColWidth="35" defaultRowHeight="23.25" customHeight="1" x14ac:dyDescent="0.45"/>
  <cols>
    <col min="1" max="1" width="50.7109375" style="20" customWidth="1"/>
    <col min="2" max="2" width="9.85546875" style="20" customWidth="1"/>
    <col min="3" max="3" width="1.42578125" style="20" customWidth="1"/>
    <col min="4" max="4" width="18.85546875" style="52" bestFit="1" customWidth="1"/>
    <col min="5" max="5" width="1.42578125" style="20" customWidth="1"/>
    <col min="6" max="6" width="18" style="20" customWidth="1"/>
    <col min="7" max="7" width="1.42578125" style="20" customWidth="1"/>
    <col min="8" max="8" width="18.42578125" style="20" bestFit="1" customWidth="1"/>
    <col min="9" max="9" width="1.42578125" style="20" customWidth="1"/>
    <col min="10" max="10" width="19.140625" style="20" bestFit="1" customWidth="1"/>
    <col min="11" max="39" width="6.7109375" style="20" customWidth="1"/>
    <col min="40" max="16384" width="35" style="20"/>
  </cols>
  <sheetData>
    <row r="1" spans="1:11" ht="26.25" customHeight="1" x14ac:dyDescent="0.5">
      <c r="A1" s="1" t="s">
        <v>198</v>
      </c>
      <c r="D1" s="34"/>
      <c r="E1" s="35"/>
      <c r="F1" s="35"/>
      <c r="G1" s="35"/>
      <c r="H1" s="35"/>
      <c r="I1" s="35"/>
      <c r="J1" s="34"/>
    </row>
    <row r="2" spans="1:11" ht="21.95" customHeight="1" x14ac:dyDescent="0.5">
      <c r="A2" s="7" t="s">
        <v>68</v>
      </c>
      <c r="D2" s="34"/>
      <c r="E2" s="35"/>
      <c r="F2" s="35"/>
      <c r="G2" s="35"/>
      <c r="H2" s="35"/>
      <c r="I2" s="35"/>
      <c r="J2" s="34"/>
    </row>
    <row r="3" spans="1:11" ht="21.95" customHeight="1" x14ac:dyDescent="0.45">
      <c r="B3" s="25"/>
      <c r="C3" s="25"/>
      <c r="D3" s="245" t="s">
        <v>86</v>
      </c>
      <c r="E3" s="245"/>
      <c r="F3" s="245"/>
      <c r="G3" s="151"/>
      <c r="H3" s="245" t="s">
        <v>87</v>
      </c>
      <c r="I3" s="245"/>
      <c r="J3" s="245"/>
    </row>
    <row r="4" spans="1:11" ht="21.75" customHeight="1" x14ac:dyDescent="0.45">
      <c r="B4" s="25"/>
      <c r="C4" s="25"/>
      <c r="D4" s="247" t="s">
        <v>69</v>
      </c>
      <c r="E4" s="248"/>
      <c r="F4" s="248"/>
      <c r="G4" s="151"/>
      <c r="H4" s="247" t="s">
        <v>69</v>
      </c>
      <c r="I4" s="248"/>
      <c r="J4" s="248"/>
    </row>
    <row r="5" spans="1:11" ht="21.95" customHeight="1" x14ac:dyDescent="0.45">
      <c r="B5" s="25"/>
      <c r="C5" s="25"/>
      <c r="D5" s="247" t="s">
        <v>85</v>
      </c>
      <c r="E5" s="247"/>
      <c r="F5" s="247"/>
      <c r="G5" s="151"/>
      <c r="H5" s="247" t="s">
        <v>85</v>
      </c>
      <c r="I5" s="247"/>
      <c r="J5" s="247"/>
    </row>
    <row r="6" spans="1:11" ht="21.95" customHeight="1" x14ac:dyDescent="0.45">
      <c r="B6" s="87"/>
      <c r="C6" s="87"/>
      <c r="D6" s="41">
        <v>2564</v>
      </c>
      <c r="E6" s="41"/>
      <c r="F6" s="41">
        <v>2563</v>
      </c>
      <c r="G6" s="41"/>
      <c r="H6" s="41">
        <v>2564</v>
      </c>
      <c r="I6" s="41"/>
      <c r="J6" s="41">
        <v>2563</v>
      </c>
    </row>
    <row r="7" spans="1:11" ht="21.95" customHeight="1" x14ac:dyDescent="0.45">
      <c r="B7" s="25"/>
      <c r="C7" s="25"/>
      <c r="D7" s="246" t="s">
        <v>102</v>
      </c>
      <c r="E7" s="246"/>
      <c r="F7" s="246"/>
      <c r="G7" s="246"/>
      <c r="H7" s="246"/>
      <c r="I7" s="246"/>
      <c r="J7" s="246"/>
    </row>
    <row r="8" spans="1:11" ht="21.95" customHeight="1" x14ac:dyDescent="0.45">
      <c r="A8" s="8" t="s">
        <v>25</v>
      </c>
      <c r="B8" s="25"/>
      <c r="C8" s="25"/>
      <c r="D8" s="34"/>
      <c r="E8" s="35"/>
      <c r="F8" s="35"/>
      <c r="G8" s="35"/>
      <c r="H8" s="35"/>
      <c r="I8" s="35"/>
      <c r="J8" s="35"/>
    </row>
    <row r="9" spans="1:11" ht="21.95" customHeight="1" x14ac:dyDescent="0.45">
      <c r="A9" s="20" t="s">
        <v>220</v>
      </c>
      <c r="B9" s="87"/>
      <c r="C9" s="25"/>
      <c r="D9" s="218">
        <v>459060016</v>
      </c>
      <c r="E9" s="93"/>
      <c r="F9" s="218">
        <f>'SOCI 6-7'!G36</f>
        <v>890341271</v>
      </c>
      <c r="G9" s="93"/>
      <c r="H9" s="93">
        <v>72367495</v>
      </c>
      <c r="I9" s="93"/>
      <c r="J9" s="93">
        <f>'SOCI 6-7'!K36</f>
        <v>3351067573</v>
      </c>
      <c r="K9" s="35"/>
    </row>
    <row r="10" spans="1:11" ht="21.95" customHeight="1" x14ac:dyDescent="0.45">
      <c r="A10" s="24" t="s">
        <v>224</v>
      </c>
      <c r="B10" s="25"/>
      <c r="C10" s="25"/>
      <c r="D10" s="218"/>
      <c r="E10" s="93"/>
      <c r="F10" s="218"/>
      <c r="G10" s="93"/>
      <c r="H10" s="93"/>
      <c r="I10" s="93"/>
      <c r="J10" s="93"/>
    </row>
    <row r="11" spans="1:11" ht="21.95" customHeight="1" x14ac:dyDescent="0.45">
      <c r="A11" s="19" t="s">
        <v>195</v>
      </c>
      <c r="B11" s="87"/>
      <c r="C11" s="25"/>
      <c r="D11" s="218">
        <v>45338270</v>
      </c>
      <c r="E11" s="93"/>
      <c r="F11" s="218">
        <v>301797199</v>
      </c>
      <c r="G11" s="93"/>
      <c r="H11" s="93">
        <v>840587</v>
      </c>
      <c r="I11" s="93"/>
      <c r="J11" s="93">
        <v>856031</v>
      </c>
    </row>
    <row r="12" spans="1:11" ht="21.95" customHeight="1" x14ac:dyDescent="0.45">
      <c r="A12" s="19" t="s">
        <v>38</v>
      </c>
      <c r="B12" s="87"/>
      <c r="C12" s="25"/>
      <c r="D12" s="218">
        <v>739012259</v>
      </c>
      <c r="E12" s="93"/>
      <c r="F12" s="218">
        <v>614543773</v>
      </c>
      <c r="G12" s="93"/>
      <c r="H12" s="93">
        <v>201167055</v>
      </c>
      <c r="I12" s="93"/>
      <c r="J12" s="93">
        <v>144553385</v>
      </c>
    </row>
    <row r="13" spans="1:11" ht="21.95" customHeight="1" x14ac:dyDescent="0.45">
      <c r="A13" s="20" t="s">
        <v>138</v>
      </c>
      <c r="B13" s="87"/>
      <c r="C13" s="25"/>
      <c r="D13" s="218">
        <v>4154973507</v>
      </c>
      <c r="E13" s="93"/>
      <c r="F13" s="218">
        <v>4117384445</v>
      </c>
      <c r="G13" s="93"/>
      <c r="H13" s="93">
        <v>9185125</v>
      </c>
      <c r="I13" s="93"/>
      <c r="J13" s="93">
        <v>6457098</v>
      </c>
    </row>
    <row r="14" spans="1:11" ht="21.95" customHeight="1" x14ac:dyDescent="0.45">
      <c r="A14" s="20" t="s">
        <v>196</v>
      </c>
      <c r="B14" s="87"/>
      <c r="C14" s="25"/>
      <c r="D14" s="218">
        <v>-62514004</v>
      </c>
      <c r="E14" s="93"/>
      <c r="F14" s="218">
        <v>-47769626</v>
      </c>
      <c r="G14" s="93"/>
      <c r="H14" s="93">
        <v>0</v>
      </c>
      <c r="I14" s="93"/>
      <c r="J14" s="93">
        <v>0</v>
      </c>
    </row>
    <row r="15" spans="1:11" ht="21.95" customHeight="1" x14ac:dyDescent="0.45">
      <c r="A15" s="19" t="s">
        <v>197</v>
      </c>
      <c r="B15" s="25"/>
      <c r="C15" s="25"/>
      <c r="D15" s="218">
        <v>-101717962</v>
      </c>
      <c r="E15" s="93"/>
      <c r="F15" s="218">
        <v>-110522746</v>
      </c>
      <c r="G15" s="93"/>
      <c r="H15" s="93">
        <v>-2135362</v>
      </c>
      <c r="I15" s="93"/>
      <c r="J15" s="93">
        <v>-19850373</v>
      </c>
    </row>
    <row r="16" spans="1:11" ht="21.95" customHeight="1" x14ac:dyDescent="0.45">
      <c r="A16" s="19" t="s">
        <v>259</v>
      </c>
      <c r="B16" s="25"/>
      <c r="C16" s="25"/>
      <c r="D16" s="218"/>
      <c r="E16" s="93"/>
      <c r="F16" s="218"/>
      <c r="G16" s="93"/>
      <c r="H16" s="93"/>
      <c r="I16" s="93"/>
      <c r="J16" s="93"/>
    </row>
    <row r="17" spans="1:10" ht="21.95" customHeight="1" x14ac:dyDescent="0.45">
      <c r="A17" s="19" t="s">
        <v>171</v>
      </c>
      <c r="B17" s="87"/>
      <c r="C17" s="25"/>
      <c r="D17" s="218">
        <v>-80460601</v>
      </c>
      <c r="E17" s="93"/>
      <c r="F17" s="218">
        <v>-65459451</v>
      </c>
      <c r="G17" s="93"/>
      <c r="H17" s="93">
        <v>0</v>
      </c>
      <c r="I17" s="219"/>
      <c r="J17" s="93">
        <v>0</v>
      </c>
    </row>
    <row r="18" spans="1:10" ht="21.95" customHeight="1" x14ac:dyDescent="0.45">
      <c r="A18" s="19" t="s">
        <v>246</v>
      </c>
      <c r="B18" s="87"/>
      <c r="C18" s="25"/>
      <c r="D18" s="218">
        <v>21510558</v>
      </c>
      <c r="E18" s="93"/>
      <c r="F18" s="218">
        <v>14017416</v>
      </c>
      <c r="G18" s="93"/>
      <c r="H18" s="93">
        <v>0</v>
      </c>
      <c r="I18" s="93"/>
      <c r="J18" s="93">
        <v>-1326048</v>
      </c>
    </row>
    <row r="19" spans="1:10" ht="21.95" customHeight="1" x14ac:dyDescent="0.45">
      <c r="A19" s="19" t="s">
        <v>117</v>
      </c>
      <c r="B19" s="87"/>
      <c r="C19" s="25"/>
      <c r="D19" s="218">
        <v>208243917</v>
      </c>
      <c r="E19" s="93"/>
      <c r="F19" s="218">
        <v>129169592</v>
      </c>
      <c r="G19" s="93"/>
      <c r="H19" s="93">
        <v>0</v>
      </c>
      <c r="I19" s="93"/>
      <c r="J19" s="93">
        <v>0</v>
      </c>
    </row>
    <row r="20" spans="1:10" ht="21.95" customHeight="1" x14ac:dyDescent="0.45">
      <c r="A20" s="19" t="s">
        <v>260</v>
      </c>
      <c r="B20" s="110"/>
      <c r="C20" s="25"/>
      <c r="D20" s="218"/>
      <c r="E20" s="93"/>
      <c r="F20" s="218"/>
      <c r="G20" s="93"/>
      <c r="H20" s="93"/>
      <c r="I20" s="93"/>
      <c r="J20" s="93"/>
    </row>
    <row r="21" spans="1:10" ht="21.95" customHeight="1" x14ac:dyDescent="0.45">
      <c r="A21" s="19" t="s">
        <v>262</v>
      </c>
      <c r="B21" s="227"/>
      <c r="C21" s="25"/>
      <c r="D21" s="218"/>
      <c r="E21" s="93"/>
      <c r="F21" s="218"/>
      <c r="G21" s="93"/>
      <c r="H21" s="93"/>
      <c r="I21" s="93"/>
      <c r="J21" s="93"/>
    </row>
    <row r="22" spans="1:10" ht="21.95" customHeight="1" x14ac:dyDescent="0.45">
      <c r="A22" s="19" t="s">
        <v>261</v>
      </c>
      <c r="B22" s="25"/>
      <c r="C22" s="25"/>
      <c r="D22" s="218">
        <v>-29715673</v>
      </c>
      <c r="E22" s="93"/>
      <c r="F22" s="218">
        <v>3094118</v>
      </c>
      <c r="G22" s="93"/>
      <c r="H22" s="93">
        <v>0</v>
      </c>
      <c r="I22" s="93"/>
      <c r="J22" s="93">
        <v>-1903</v>
      </c>
    </row>
    <row r="23" spans="1:10" ht="21.95" customHeight="1" x14ac:dyDescent="0.45">
      <c r="A23" s="19" t="s">
        <v>180</v>
      </c>
      <c r="B23" s="25"/>
      <c r="C23" s="25"/>
      <c r="D23" s="218">
        <v>0</v>
      </c>
      <c r="E23" s="93"/>
      <c r="F23" s="218">
        <v>-73927</v>
      </c>
      <c r="G23" s="93"/>
      <c r="H23" s="93">
        <v>0</v>
      </c>
      <c r="I23" s="93"/>
      <c r="J23" s="93">
        <v>0</v>
      </c>
    </row>
    <row r="24" spans="1:10" ht="21.95" customHeight="1" x14ac:dyDescent="0.45">
      <c r="A24" s="19" t="s">
        <v>132</v>
      </c>
      <c r="B24" s="25"/>
      <c r="C24" s="25"/>
      <c r="D24" s="218">
        <v>-49561234</v>
      </c>
      <c r="E24" s="93"/>
      <c r="F24" s="218">
        <v>-67422315</v>
      </c>
      <c r="G24" s="93"/>
      <c r="H24" s="93">
        <v>0</v>
      </c>
      <c r="I24" s="93"/>
      <c r="J24" s="93">
        <v>0</v>
      </c>
    </row>
    <row r="25" spans="1:10" ht="21.95" customHeight="1" x14ac:dyDescent="0.45">
      <c r="A25" s="19" t="s">
        <v>84</v>
      </c>
      <c r="B25" s="25"/>
      <c r="C25" s="25"/>
      <c r="D25" s="218">
        <v>51652951</v>
      </c>
      <c r="E25" s="93"/>
      <c r="F25" s="218">
        <v>86091948</v>
      </c>
      <c r="G25" s="93"/>
      <c r="H25" s="93">
        <v>2895784</v>
      </c>
      <c r="I25" s="93"/>
      <c r="J25" s="93">
        <v>3334586</v>
      </c>
    </row>
    <row r="26" spans="1:10" ht="21.95" customHeight="1" x14ac:dyDescent="0.45">
      <c r="A26" s="19" t="s">
        <v>106</v>
      </c>
      <c r="B26" s="25"/>
      <c r="C26" s="25"/>
      <c r="D26" s="93">
        <v>0</v>
      </c>
      <c r="E26" s="93"/>
      <c r="F26" s="93">
        <v>0</v>
      </c>
      <c r="G26" s="93"/>
      <c r="H26" s="93">
        <v>0</v>
      </c>
      <c r="I26" s="93"/>
      <c r="J26" s="93">
        <v>-3212556924</v>
      </c>
    </row>
    <row r="27" spans="1:10" ht="21.95" customHeight="1" x14ac:dyDescent="0.45">
      <c r="A27" s="20" t="s">
        <v>80</v>
      </c>
      <c r="B27" s="87"/>
      <c r="C27" s="25"/>
      <c r="D27" s="220">
        <v>-42732421</v>
      </c>
      <c r="E27" s="93"/>
      <c r="F27" s="220">
        <v>-54887189</v>
      </c>
      <c r="G27" s="93"/>
      <c r="H27" s="185">
        <v>-100280064</v>
      </c>
      <c r="I27" s="93"/>
      <c r="J27" s="185">
        <v>-117188652</v>
      </c>
    </row>
    <row r="28" spans="1:10" ht="21.95" customHeight="1" x14ac:dyDescent="0.45">
      <c r="B28" s="25"/>
      <c r="C28" s="25"/>
      <c r="D28" s="218">
        <f>SUM(D9:D27)</f>
        <v>5313089583</v>
      </c>
      <c r="E28" s="93"/>
      <c r="F28" s="218">
        <f>SUM(F9:F27)</f>
        <v>5810304508</v>
      </c>
      <c r="G28" s="93"/>
      <c r="H28" s="218">
        <f>SUM(H9:H27)</f>
        <v>184040620</v>
      </c>
      <c r="I28" s="93"/>
      <c r="J28" s="218">
        <f>SUM(J9:J27)</f>
        <v>155344773</v>
      </c>
    </row>
    <row r="29" spans="1:10" ht="21.95" customHeight="1" x14ac:dyDescent="0.45">
      <c r="A29" s="9" t="s">
        <v>63</v>
      </c>
      <c r="B29" s="25"/>
      <c r="C29" s="25"/>
      <c r="D29" s="218"/>
      <c r="E29" s="93"/>
      <c r="F29" s="218"/>
      <c r="G29" s="93"/>
      <c r="H29" s="93"/>
      <c r="I29" s="93"/>
      <c r="J29" s="93"/>
    </row>
    <row r="30" spans="1:10" ht="21.95" customHeight="1" x14ac:dyDescent="0.45">
      <c r="A30" s="20" t="s">
        <v>26</v>
      </c>
      <c r="B30" s="87"/>
      <c r="C30" s="25"/>
      <c r="D30" s="218">
        <v>885598058</v>
      </c>
      <c r="E30" s="93"/>
      <c r="F30" s="218">
        <v>982600739</v>
      </c>
      <c r="G30" s="93"/>
      <c r="H30" s="93">
        <v>43202985</v>
      </c>
      <c r="I30" s="93"/>
      <c r="J30" s="93">
        <v>567582774</v>
      </c>
    </row>
    <row r="31" spans="1:10" ht="21.95" customHeight="1" x14ac:dyDescent="0.45">
      <c r="A31" s="20" t="s">
        <v>162</v>
      </c>
      <c r="B31" s="25"/>
      <c r="C31" s="25"/>
      <c r="D31" s="218">
        <v>1989119174</v>
      </c>
      <c r="E31" s="93"/>
      <c r="F31" s="218">
        <v>701758438</v>
      </c>
      <c r="G31" s="93"/>
      <c r="H31" s="93">
        <v>-55968353</v>
      </c>
      <c r="I31" s="93"/>
      <c r="J31" s="93">
        <v>-168041517</v>
      </c>
    </row>
    <row r="32" spans="1:10" ht="21.95" customHeight="1" x14ac:dyDescent="0.45">
      <c r="A32" s="20" t="s">
        <v>4</v>
      </c>
      <c r="B32" s="87"/>
      <c r="C32" s="25"/>
      <c r="D32" s="218">
        <v>398863493</v>
      </c>
      <c r="E32" s="93"/>
      <c r="F32" s="218">
        <v>-1119024111</v>
      </c>
      <c r="G32" s="93"/>
      <c r="H32" s="93">
        <v>0</v>
      </c>
      <c r="I32" s="93"/>
      <c r="J32" s="93">
        <v>0</v>
      </c>
    </row>
    <row r="33" spans="1:10" ht="21.95" customHeight="1" x14ac:dyDescent="0.45">
      <c r="A33" s="98" t="s">
        <v>177</v>
      </c>
      <c r="B33" s="110"/>
      <c r="C33" s="25"/>
      <c r="D33" s="218">
        <v>35629307</v>
      </c>
      <c r="E33" s="93"/>
      <c r="F33" s="218">
        <v>1694478</v>
      </c>
      <c r="G33" s="93"/>
      <c r="H33" s="93">
        <v>0</v>
      </c>
      <c r="I33" s="93"/>
      <c r="J33" s="93">
        <v>0</v>
      </c>
    </row>
    <row r="34" spans="1:10" ht="21.95" customHeight="1" x14ac:dyDescent="0.45">
      <c r="A34" s="20" t="s">
        <v>139</v>
      </c>
      <c r="B34" s="25"/>
      <c r="C34" s="25"/>
      <c r="D34" s="218">
        <v>40510</v>
      </c>
      <c r="E34" s="93"/>
      <c r="F34" s="218">
        <v>-41865157</v>
      </c>
      <c r="G34" s="93"/>
      <c r="H34" s="93">
        <v>0</v>
      </c>
      <c r="I34" s="93"/>
      <c r="J34" s="93">
        <v>0</v>
      </c>
    </row>
    <row r="35" spans="1:10" ht="21.95" customHeight="1" x14ac:dyDescent="0.45">
      <c r="A35" s="20" t="s">
        <v>9</v>
      </c>
      <c r="B35" s="87"/>
      <c r="C35" s="25"/>
      <c r="D35" s="218">
        <v>-29302609</v>
      </c>
      <c r="E35" s="93"/>
      <c r="F35" s="218">
        <v>-48819420</v>
      </c>
      <c r="G35" s="93"/>
      <c r="H35" s="93">
        <v>0</v>
      </c>
      <c r="I35" s="93"/>
      <c r="J35" s="93">
        <v>0</v>
      </c>
    </row>
    <row r="36" spans="1:10" ht="21.95" customHeight="1" x14ac:dyDescent="0.45">
      <c r="A36" s="20" t="s">
        <v>13</v>
      </c>
      <c r="B36" s="87"/>
      <c r="C36" s="25"/>
      <c r="D36" s="218">
        <v>-4895917872</v>
      </c>
      <c r="E36" s="93"/>
      <c r="F36" s="218">
        <v>-5440539682</v>
      </c>
      <c r="G36" s="93"/>
      <c r="H36" s="93">
        <v>0</v>
      </c>
      <c r="I36" s="93"/>
      <c r="J36" s="93">
        <v>0</v>
      </c>
    </row>
    <row r="37" spans="1:10" ht="21.95" customHeight="1" x14ac:dyDescent="0.45">
      <c r="A37" s="20" t="s">
        <v>161</v>
      </c>
      <c r="B37" s="87"/>
      <c r="C37" s="25"/>
      <c r="D37" s="218">
        <v>-1212034979</v>
      </c>
      <c r="E37" s="93"/>
      <c r="F37" s="218">
        <v>-2520338302</v>
      </c>
      <c r="G37" s="93"/>
      <c r="H37" s="93">
        <v>-55387094</v>
      </c>
      <c r="I37" s="93"/>
      <c r="J37" s="93">
        <v>-1788384202</v>
      </c>
    </row>
    <row r="38" spans="1:10" ht="21.95" customHeight="1" x14ac:dyDescent="0.45">
      <c r="A38" s="19" t="s">
        <v>84</v>
      </c>
      <c r="B38" s="87"/>
      <c r="C38" s="25"/>
      <c r="D38" s="218">
        <v>-102255890</v>
      </c>
      <c r="E38" s="93"/>
      <c r="F38" s="218">
        <v>-94836449</v>
      </c>
      <c r="G38" s="93"/>
      <c r="H38" s="93">
        <v>-7140266</v>
      </c>
      <c r="I38" s="93"/>
      <c r="J38" s="93">
        <v>-6277377</v>
      </c>
    </row>
    <row r="39" spans="1:10" ht="21.95" customHeight="1" x14ac:dyDescent="0.45">
      <c r="A39" s="20" t="s">
        <v>96</v>
      </c>
      <c r="B39" s="87"/>
      <c r="C39" s="25"/>
      <c r="D39" s="221">
        <v>9878378</v>
      </c>
      <c r="E39" s="93"/>
      <c r="F39" s="221">
        <v>31733786</v>
      </c>
      <c r="G39" s="93"/>
      <c r="H39" s="93">
        <v>0</v>
      </c>
      <c r="I39" s="93"/>
      <c r="J39" s="93">
        <v>0</v>
      </c>
    </row>
    <row r="40" spans="1:10" ht="21.95" customHeight="1" x14ac:dyDescent="0.45">
      <c r="A40" s="20" t="s">
        <v>17</v>
      </c>
      <c r="B40" s="87"/>
      <c r="C40" s="25"/>
      <c r="D40" s="220">
        <v>-58634631</v>
      </c>
      <c r="E40" s="93"/>
      <c r="F40" s="220">
        <v>-119372150</v>
      </c>
      <c r="G40" s="93"/>
      <c r="H40" s="185">
        <v>19722</v>
      </c>
      <c r="I40" s="93"/>
      <c r="J40" s="185">
        <v>-118750</v>
      </c>
    </row>
    <row r="41" spans="1:10" ht="21.95" customHeight="1" x14ac:dyDescent="0.45">
      <c r="A41" s="19" t="s">
        <v>263</v>
      </c>
      <c r="B41" s="25"/>
      <c r="C41" s="25"/>
      <c r="D41" s="93">
        <f>SUM(D28:D40)</f>
        <v>2334072522</v>
      </c>
      <c r="E41" s="93"/>
      <c r="F41" s="93">
        <f>SUM(F28:F40)</f>
        <v>-1856703322</v>
      </c>
      <c r="G41" s="93"/>
      <c r="H41" s="93">
        <f>SUM(H28:H40)</f>
        <v>108767614</v>
      </c>
      <c r="I41" s="93"/>
      <c r="J41" s="93">
        <f>SUM(J28:J40)</f>
        <v>-1239894299</v>
      </c>
    </row>
    <row r="42" spans="1:10" ht="21.95" customHeight="1" x14ac:dyDescent="0.45">
      <c r="A42" s="20" t="s">
        <v>201</v>
      </c>
      <c r="B42" s="87"/>
      <c r="C42" s="25"/>
      <c r="D42" s="185">
        <v>-176369797</v>
      </c>
      <c r="E42" s="93"/>
      <c r="F42" s="185">
        <v>-425664220</v>
      </c>
      <c r="G42" s="93"/>
      <c r="H42" s="185">
        <v>-15509301</v>
      </c>
      <c r="I42" s="93"/>
      <c r="J42" s="185">
        <v>-26540596</v>
      </c>
    </row>
    <row r="43" spans="1:10" ht="21.95" customHeight="1" x14ac:dyDescent="0.45">
      <c r="A43" s="90" t="s">
        <v>247</v>
      </c>
      <c r="B43" s="25"/>
      <c r="C43" s="25"/>
      <c r="D43" s="186">
        <f>D41+D42</f>
        <v>2157702725</v>
      </c>
      <c r="E43" s="222"/>
      <c r="F43" s="186">
        <f>F41+F42</f>
        <v>-2282367542</v>
      </c>
      <c r="G43" s="222"/>
      <c r="H43" s="186">
        <f>H41+H42</f>
        <v>93258313</v>
      </c>
      <c r="I43" s="222"/>
      <c r="J43" s="186">
        <f>J41+J42</f>
        <v>-1266434895</v>
      </c>
    </row>
    <row r="44" spans="1:10" ht="12" customHeight="1" x14ac:dyDescent="0.45">
      <c r="A44" s="19"/>
      <c r="B44" s="25"/>
      <c r="C44" s="25"/>
      <c r="D44" s="36"/>
      <c r="E44" s="37"/>
      <c r="F44" s="37"/>
      <c r="G44" s="37"/>
      <c r="H44" s="37"/>
      <c r="I44" s="37"/>
      <c r="J44" s="37"/>
    </row>
    <row r="45" spans="1:10" ht="25.5" customHeight="1" x14ac:dyDescent="0.5">
      <c r="A45" s="1" t="s">
        <v>198</v>
      </c>
      <c r="D45" s="38"/>
      <c r="E45" s="39"/>
      <c r="F45" s="39"/>
      <c r="G45" s="39"/>
      <c r="H45" s="39"/>
      <c r="I45" s="39"/>
      <c r="J45" s="38"/>
    </row>
    <row r="46" spans="1:10" ht="21.95" customHeight="1" x14ac:dyDescent="0.5">
      <c r="A46" s="7" t="str">
        <f>A2</f>
        <v>งบกระแสเงินสด (ไม่ได้ตรวจสอบ)</v>
      </c>
      <c r="D46" s="34"/>
      <c r="E46" s="35"/>
      <c r="F46" s="35"/>
      <c r="G46" s="35"/>
      <c r="H46" s="35"/>
      <c r="I46" s="35"/>
      <c r="J46" s="34"/>
    </row>
    <row r="47" spans="1:10" ht="21.95" customHeight="1" x14ac:dyDescent="0.45">
      <c r="B47" s="25"/>
      <c r="C47" s="25"/>
      <c r="D47" s="245" t="s">
        <v>86</v>
      </c>
      <c r="E47" s="245"/>
      <c r="F47" s="245"/>
      <c r="G47" s="151"/>
      <c r="H47" s="245" t="s">
        <v>87</v>
      </c>
      <c r="I47" s="245"/>
      <c r="J47" s="245"/>
    </row>
    <row r="48" spans="1:10" ht="21.75" customHeight="1" x14ac:dyDescent="0.45">
      <c r="B48" s="25"/>
      <c r="C48" s="25"/>
      <c r="D48" s="247" t="s">
        <v>69</v>
      </c>
      <c r="E48" s="248"/>
      <c r="F48" s="248"/>
      <c r="G48" s="151"/>
      <c r="H48" s="247" t="s">
        <v>69</v>
      </c>
      <c r="I48" s="248"/>
      <c r="J48" s="248"/>
    </row>
    <row r="49" spans="1:10" ht="21.6" customHeight="1" x14ac:dyDescent="0.45">
      <c r="B49" s="25"/>
      <c r="C49" s="25"/>
      <c r="D49" s="247" t="s">
        <v>85</v>
      </c>
      <c r="E49" s="247"/>
      <c r="F49" s="247"/>
      <c r="G49" s="151"/>
      <c r="H49" s="247" t="s">
        <v>85</v>
      </c>
      <c r="I49" s="247"/>
      <c r="J49" s="247"/>
    </row>
    <row r="50" spans="1:10" ht="21.95" customHeight="1" x14ac:dyDescent="0.45">
      <c r="B50" s="87"/>
      <c r="C50" s="87"/>
      <c r="D50" s="41">
        <v>2564</v>
      </c>
      <c r="E50" s="41"/>
      <c r="F50" s="41">
        <v>2563</v>
      </c>
      <c r="G50" s="41"/>
      <c r="H50" s="41">
        <v>2564</v>
      </c>
      <c r="I50" s="41"/>
      <c r="J50" s="41">
        <v>2563</v>
      </c>
    </row>
    <row r="51" spans="1:10" ht="21.95" customHeight="1" x14ac:dyDescent="0.45">
      <c r="B51" s="25"/>
      <c r="C51" s="25"/>
      <c r="D51" s="246" t="s">
        <v>102</v>
      </c>
      <c r="E51" s="246"/>
      <c r="F51" s="246"/>
      <c r="G51" s="246"/>
      <c r="H51" s="246"/>
      <c r="I51" s="246"/>
      <c r="J51" s="246"/>
    </row>
    <row r="52" spans="1:10" ht="21.95" customHeight="1" x14ac:dyDescent="0.45">
      <c r="A52" s="8" t="s">
        <v>27</v>
      </c>
      <c r="B52" s="25"/>
      <c r="C52" s="25"/>
      <c r="D52" s="34"/>
      <c r="E52" s="35"/>
      <c r="F52" s="35"/>
      <c r="G52" s="35"/>
      <c r="H52" s="35"/>
      <c r="I52" s="35"/>
      <c r="J52" s="35"/>
    </row>
    <row r="53" spans="1:10" ht="21.95" customHeight="1" x14ac:dyDescent="0.45">
      <c r="A53" s="49" t="s">
        <v>79</v>
      </c>
      <c r="B53" s="87"/>
      <c r="C53" s="25"/>
      <c r="D53" s="221">
        <v>-10778173129</v>
      </c>
      <c r="E53" s="93"/>
      <c r="F53" s="221">
        <v>-128536727</v>
      </c>
      <c r="G53" s="93"/>
      <c r="H53" s="93">
        <v>0</v>
      </c>
      <c r="I53" s="93"/>
      <c r="J53" s="93">
        <v>0</v>
      </c>
    </row>
    <row r="54" spans="1:10" ht="21.95" customHeight="1" x14ac:dyDescent="0.45">
      <c r="A54" s="49" t="s">
        <v>231</v>
      </c>
      <c r="B54" s="194"/>
      <c r="C54" s="25"/>
      <c r="D54" s="221">
        <v>-40000000</v>
      </c>
      <c r="E54" s="93"/>
      <c r="F54" s="221">
        <v>0</v>
      </c>
      <c r="G54" s="93"/>
      <c r="H54" s="93">
        <v>0</v>
      </c>
      <c r="I54" s="93"/>
      <c r="J54" s="93">
        <v>0</v>
      </c>
    </row>
    <row r="55" spans="1:10" ht="21.95" customHeight="1" x14ac:dyDescent="0.45">
      <c r="A55" s="49" t="s">
        <v>232</v>
      </c>
      <c r="B55" s="194"/>
      <c r="C55" s="25"/>
      <c r="D55" s="221">
        <v>0</v>
      </c>
      <c r="E55" s="93"/>
      <c r="F55" s="221">
        <v>0</v>
      </c>
      <c r="G55" s="93"/>
      <c r="H55" s="93">
        <v>-11025000000</v>
      </c>
      <c r="I55" s="93"/>
      <c r="J55" s="93">
        <v>0</v>
      </c>
    </row>
    <row r="56" spans="1:10" ht="21.95" customHeight="1" x14ac:dyDescent="0.45">
      <c r="A56" s="49" t="s">
        <v>206</v>
      </c>
      <c r="B56" s="87"/>
      <c r="C56" s="25"/>
      <c r="D56" s="218">
        <v>615865990</v>
      </c>
      <c r="E56" s="93"/>
      <c r="F56" s="218">
        <v>1156151883</v>
      </c>
      <c r="G56" s="93"/>
      <c r="H56" s="93">
        <v>0</v>
      </c>
      <c r="I56" s="93"/>
      <c r="J56" s="93">
        <v>0</v>
      </c>
    </row>
    <row r="57" spans="1:10" ht="21.95" customHeight="1" x14ac:dyDescent="0.45">
      <c r="A57" s="49" t="s">
        <v>202</v>
      </c>
      <c r="B57" s="87"/>
      <c r="C57" s="25"/>
      <c r="D57" s="221">
        <v>-581524104</v>
      </c>
      <c r="E57" s="93"/>
      <c r="F57" s="221">
        <v>-1493277238</v>
      </c>
      <c r="G57" s="93"/>
      <c r="H57" s="93">
        <v>0</v>
      </c>
      <c r="I57" s="93"/>
      <c r="J57" s="93">
        <v>0</v>
      </c>
    </row>
    <row r="58" spans="1:10" ht="21.95" customHeight="1" x14ac:dyDescent="0.45">
      <c r="A58" s="49" t="s">
        <v>140</v>
      </c>
      <c r="B58" s="87"/>
      <c r="C58" s="25"/>
      <c r="D58" s="221">
        <v>77946624</v>
      </c>
      <c r="E58" s="93"/>
      <c r="F58" s="221">
        <v>117178515</v>
      </c>
      <c r="G58" s="93"/>
      <c r="H58" s="93">
        <v>0</v>
      </c>
      <c r="I58" s="93"/>
      <c r="J58" s="93">
        <v>4206</v>
      </c>
    </row>
    <row r="59" spans="1:10" ht="21.95" customHeight="1" x14ac:dyDescent="0.45">
      <c r="A59" s="49" t="s">
        <v>141</v>
      </c>
      <c r="B59" s="87"/>
      <c r="C59" s="25"/>
      <c r="D59" s="218">
        <v>-1915176673</v>
      </c>
      <c r="E59" s="93"/>
      <c r="F59" s="218">
        <v>-2647714929</v>
      </c>
      <c r="G59" s="93"/>
      <c r="H59" s="182">
        <v>-3926501</v>
      </c>
      <c r="I59" s="93"/>
      <c r="J59" s="182">
        <v>-1768486</v>
      </c>
    </row>
    <row r="60" spans="1:10" ht="21.95" customHeight="1" x14ac:dyDescent="0.45">
      <c r="A60" s="49" t="s">
        <v>103</v>
      </c>
      <c r="B60" s="87"/>
      <c r="C60" s="25"/>
      <c r="D60" s="221">
        <v>1300000</v>
      </c>
      <c r="E60" s="93"/>
      <c r="F60" s="221">
        <v>709505</v>
      </c>
      <c r="G60" s="93"/>
      <c r="H60" s="93">
        <v>0</v>
      </c>
      <c r="I60" s="93"/>
      <c r="J60" s="93">
        <v>0</v>
      </c>
    </row>
    <row r="61" spans="1:10" ht="21.95" customHeight="1" x14ac:dyDescent="0.45">
      <c r="A61" s="49" t="s">
        <v>81</v>
      </c>
      <c r="B61" s="87"/>
      <c r="C61" s="25"/>
      <c r="D61" s="218">
        <v>-17584851</v>
      </c>
      <c r="E61" s="93"/>
      <c r="F61" s="218">
        <v>-7650489</v>
      </c>
      <c r="G61" s="93"/>
      <c r="H61" s="93">
        <v>0</v>
      </c>
      <c r="I61" s="93"/>
      <c r="J61" s="93">
        <v>0</v>
      </c>
    </row>
    <row r="62" spans="1:10" ht="21.95" customHeight="1" x14ac:dyDescent="0.45">
      <c r="A62" s="49" t="s">
        <v>104</v>
      </c>
      <c r="B62" s="25"/>
      <c r="C62" s="25"/>
      <c r="D62" s="93">
        <v>7758969</v>
      </c>
      <c r="E62" s="93"/>
      <c r="F62" s="93">
        <v>16963373</v>
      </c>
      <c r="G62" s="93"/>
      <c r="H62" s="93">
        <v>0</v>
      </c>
      <c r="I62" s="93"/>
      <c r="J62" s="93">
        <v>0</v>
      </c>
    </row>
    <row r="63" spans="1:10" ht="21.95" customHeight="1" x14ac:dyDescent="0.45">
      <c r="A63" s="49" t="s">
        <v>105</v>
      </c>
      <c r="B63" s="25"/>
      <c r="C63" s="25"/>
      <c r="D63" s="218">
        <v>-29825148</v>
      </c>
      <c r="E63" s="93"/>
      <c r="F63" s="218">
        <v>-104043600</v>
      </c>
      <c r="G63" s="93"/>
      <c r="H63" s="93">
        <v>-1689825</v>
      </c>
      <c r="I63" s="93"/>
      <c r="J63" s="93">
        <v>0</v>
      </c>
    </row>
    <row r="64" spans="1:10" ht="21.95" customHeight="1" x14ac:dyDescent="0.45">
      <c r="A64" s="49" t="s">
        <v>265</v>
      </c>
      <c r="B64" s="87"/>
      <c r="C64" s="25"/>
      <c r="D64" s="93">
        <v>0</v>
      </c>
      <c r="E64" s="93"/>
      <c r="F64" s="93">
        <v>0</v>
      </c>
      <c r="G64" s="93"/>
      <c r="H64" s="218">
        <v>26751582436</v>
      </c>
      <c r="I64" s="93"/>
      <c r="J64" s="218">
        <v>10508022882</v>
      </c>
    </row>
    <row r="65" spans="1:10" ht="21.95" customHeight="1" x14ac:dyDescent="0.45">
      <c r="A65" s="49" t="s">
        <v>266</v>
      </c>
      <c r="B65" s="25"/>
      <c r="C65" s="25"/>
      <c r="D65" s="93">
        <v>0</v>
      </c>
      <c r="E65" s="93"/>
      <c r="F65" s="93">
        <v>0</v>
      </c>
      <c r="G65" s="93"/>
      <c r="H65" s="218">
        <v>-27829637871</v>
      </c>
      <c r="I65" s="93"/>
      <c r="J65" s="218">
        <v>-11622536130</v>
      </c>
    </row>
    <row r="66" spans="1:10" ht="21.95" customHeight="1" x14ac:dyDescent="0.45">
      <c r="A66" s="49" t="s">
        <v>146</v>
      </c>
      <c r="B66" s="25"/>
      <c r="C66" s="25"/>
      <c r="D66" s="218">
        <v>1250000</v>
      </c>
      <c r="E66" s="93"/>
      <c r="F66" s="218">
        <v>865217</v>
      </c>
      <c r="G66" s="93"/>
      <c r="H66" s="93">
        <v>0</v>
      </c>
      <c r="I66" s="93"/>
      <c r="J66" s="93">
        <v>0</v>
      </c>
    </row>
    <row r="67" spans="1:10" ht="21.95" customHeight="1" x14ac:dyDescent="0.45">
      <c r="A67" s="49" t="s">
        <v>248</v>
      </c>
      <c r="B67" s="87"/>
      <c r="C67" s="25"/>
      <c r="D67" s="93">
        <v>0</v>
      </c>
      <c r="E67" s="93"/>
      <c r="F67" s="93">
        <v>-302051</v>
      </c>
      <c r="G67" s="93"/>
      <c r="H67" s="93">
        <v>0</v>
      </c>
      <c r="I67" s="93"/>
      <c r="J67" s="93">
        <v>0</v>
      </c>
    </row>
    <row r="68" spans="1:10" ht="21.95" customHeight="1" x14ac:dyDescent="0.45">
      <c r="A68" s="49" t="s">
        <v>106</v>
      </c>
      <c r="B68" s="87"/>
      <c r="C68" s="25"/>
      <c r="D68" s="93">
        <v>40017991</v>
      </c>
      <c r="E68" s="93"/>
      <c r="F68" s="93">
        <v>0</v>
      </c>
      <c r="G68" s="93"/>
      <c r="H68" s="93">
        <v>0</v>
      </c>
      <c r="I68" s="93"/>
      <c r="J68" s="93">
        <v>3212556924</v>
      </c>
    </row>
    <row r="69" spans="1:10" ht="21.95" customHeight="1" x14ac:dyDescent="0.45">
      <c r="A69" s="49" t="s">
        <v>80</v>
      </c>
      <c r="B69" s="25"/>
      <c r="C69" s="25"/>
      <c r="D69" s="221">
        <v>23338840</v>
      </c>
      <c r="E69" s="93"/>
      <c r="F69" s="221">
        <v>25565439</v>
      </c>
      <c r="G69" s="93"/>
      <c r="H69" s="182">
        <v>102773568</v>
      </c>
      <c r="I69" s="93"/>
      <c r="J69" s="182">
        <v>65851633</v>
      </c>
    </row>
    <row r="70" spans="1:10" ht="21.95" customHeight="1" x14ac:dyDescent="0.45">
      <c r="A70" s="90" t="s">
        <v>182</v>
      </c>
      <c r="B70" s="25"/>
      <c r="C70" s="25"/>
      <c r="D70" s="223">
        <f>SUM(D53:D69)</f>
        <v>-12594805491</v>
      </c>
      <c r="E70" s="222"/>
      <c r="F70" s="223">
        <f>SUM(F53:F69)</f>
        <v>-3064091102</v>
      </c>
      <c r="G70" s="222"/>
      <c r="H70" s="223">
        <f>SUM(H53:H69)</f>
        <v>-12005898193</v>
      </c>
      <c r="I70" s="222"/>
      <c r="J70" s="223">
        <f>SUM(J53:J69)</f>
        <v>2162131029</v>
      </c>
    </row>
    <row r="71" spans="1:10" ht="21.75" x14ac:dyDescent="0.45">
      <c r="A71" s="90"/>
      <c r="B71" s="25"/>
      <c r="C71" s="25"/>
      <c r="D71" s="36"/>
      <c r="E71" s="40"/>
      <c r="F71" s="37"/>
      <c r="G71" s="40"/>
      <c r="H71" s="37"/>
      <c r="I71" s="40"/>
      <c r="J71" s="37"/>
    </row>
    <row r="72" spans="1:10" ht="29.25" customHeight="1" x14ac:dyDescent="0.5">
      <c r="A72" s="1" t="s">
        <v>198</v>
      </c>
      <c r="D72" s="34"/>
      <c r="E72" s="35"/>
      <c r="F72" s="35"/>
      <c r="G72" s="35"/>
      <c r="H72" s="35"/>
      <c r="I72" s="35"/>
      <c r="J72" s="34"/>
    </row>
    <row r="73" spans="1:10" ht="21.95" customHeight="1" x14ac:dyDescent="0.5">
      <c r="A73" s="7" t="str">
        <f>A2</f>
        <v>งบกระแสเงินสด (ไม่ได้ตรวจสอบ)</v>
      </c>
      <c r="D73" s="34"/>
      <c r="E73" s="35"/>
      <c r="F73" s="35"/>
      <c r="G73" s="35"/>
      <c r="H73" s="35"/>
      <c r="I73" s="35"/>
      <c r="J73" s="34"/>
    </row>
    <row r="74" spans="1:10" ht="21.95" customHeight="1" x14ac:dyDescent="0.45">
      <c r="B74" s="25"/>
      <c r="C74" s="25"/>
      <c r="D74" s="245" t="s">
        <v>86</v>
      </c>
      <c r="E74" s="245"/>
      <c r="F74" s="245"/>
      <c r="G74" s="151"/>
      <c r="H74" s="245" t="s">
        <v>87</v>
      </c>
      <c r="I74" s="245"/>
      <c r="J74" s="245"/>
    </row>
    <row r="75" spans="1:10" ht="21.95" customHeight="1" x14ac:dyDescent="0.45">
      <c r="B75" s="25"/>
      <c r="C75" s="25"/>
      <c r="D75" s="247" t="s">
        <v>69</v>
      </c>
      <c r="E75" s="248"/>
      <c r="F75" s="248"/>
      <c r="G75" s="151"/>
      <c r="H75" s="247" t="s">
        <v>69</v>
      </c>
      <c r="I75" s="248"/>
      <c r="J75" s="248"/>
    </row>
    <row r="76" spans="1:10" ht="21.95" customHeight="1" x14ac:dyDescent="0.45">
      <c r="B76" s="87"/>
      <c r="C76" s="87"/>
      <c r="D76" s="247" t="s">
        <v>85</v>
      </c>
      <c r="E76" s="247"/>
      <c r="F76" s="247"/>
      <c r="G76" s="151"/>
      <c r="H76" s="247" t="s">
        <v>85</v>
      </c>
      <c r="I76" s="247"/>
      <c r="J76" s="247"/>
    </row>
    <row r="77" spans="1:10" ht="21.95" customHeight="1" x14ac:dyDescent="0.45">
      <c r="B77" s="87"/>
      <c r="C77" s="87"/>
      <c r="D77" s="41">
        <v>2564</v>
      </c>
      <c r="E77" s="41"/>
      <c r="F77" s="41">
        <v>2563</v>
      </c>
      <c r="G77" s="41"/>
      <c r="H77" s="41">
        <v>2564</v>
      </c>
      <c r="I77" s="41"/>
      <c r="J77" s="41">
        <v>2563</v>
      </c>
    </row>
    <row r="78" spans="1:10" ht="21.95" customHeight="1" x14ac:dyDescent="0.45">
      <c r="B78" s="25"/>
      <c r="C78" s="25"/>
      <c r="D78" s="246" t="s">
        <v>102</v>
      </c>
      <c r="E78" s="246"/>
      <c r="F78" s="246"/>
      <c r="G78" s="246"/>
      <c r="H78" s="246"/>
      <c r="I78" s="246"/>
      <c r="J78" s="246"/>
    </row>
    <row r="79" spans="1:10" ht="21.95" customHeight="1" x14ac:dyDescent="0.45">
      <c r="A79" s="8" t="s">
        <v>28</v>
      </c>
      <c r="B79" s="25"/>
      <c r="C79" s="25"/>
      <c r="D79" s="34"/>
      <c r="E79" s="35"/>
      <c r="F79" s="35"/>
      <c r="G79" s="35"/>
      <c r="H79" s="35"/>
      <c r="I79" s="35"/>
      <c r="J79" s="35"/>
    </row>
    <row r="80" spans="1:10" ht="21.95" customHeight="1" x14ac:dyDescent="0.45">
      <c r="A80" s="49" t="s">
        <v>249</v>
      </c>
      <c r="B80" s="25"/>
      <c r="C80" s="25"/>
      <c r="D80" s="218"/>
      <c r="E80" s="93"/>
      <c r="F80" s="93"/>
      <c r="G80" s="93"/>
      <c r="H80" s="93"/>
      <c r="I80" s="93"/>
      <c r="J80" s="93"/>
    </row>
    <row r="81" spans="1:10" ht="21.95" customHeight="1" x14ac:dyDescent="0.45">
      <c r="A81" t="s">
        <v>250</v>
      </c>
      <c r="B81" s="25"/>
      <c r="C81" s="25"/>
      <c r="D81" s="218">
        <v>0</v>
      </c>
      <c r="E81" s="93"/>
      <c r="F81" s="218">
        <v>-341937595</v>
      </c>
      <c r="G81" s="93"/>
      <c r="H81" s="93">
        <v>0</v>
      </c>
      <c r="I81" s="93"/>
      <c r="J81" s="93">
        <v>0</v>
      </c>
    </row>
    <row r="82" spans="1:10" ht="21.95" customHeight="1" x14ac:dyDescent="0.45">
      <c r="A82" s="49" t="s">
        <v>204</v>
      </c>
      <c r="B82" s="25"/>
      <c r="C82" s="25"/>
      <c r="D82" s="218">
        <v>0</v>
      </c>
      <c r="E82" s="93"/>
      <c r="F82" s="218">
        <v>22457483434</v>
      </c>
      <c r="G82" s="93"/>
      <c r="H82" s="93">
        <v>0</v>
      </c>
      <c r="I82" s="93"/>
      <c r="J82" s="93">
        <v>22457483434</v>
      </c>
    </row>
    <row r="83" spans="1:10" ht="21.95" customHeight="1" x14ac:dyDescent="0.45">
      <c r="A83" s="49" t="s">
        <v>107</v>
      </c>
      <c r="B83" s="25"/>
      <c r="C83" s="25"/>
      <c r="D83" s="218">
        <v>51624201026</v>
      </c>
      <c r="E83" s="93"/>
      <c r="F83" s="218">
        <v>178985610644</v>
      </c>
      <c r="G83" s="93"/>
      <c r="H83" s="93">
        <v>46960000000</v>
      </c>
      <c r="I83" s="93"/>
      <c r="J83" s="93">
        <v>139205426550</v>
      </c>
    </row>
    <row r="84" spans="1:10" ht="21.95" customHeight="1" x14ac:dyDescent="0.45">
      <c r="A84" s="49" t="s">
        <v>108</v>
      </c>
      <c r="B84" s="25"/>
      <c r="C84" s="25"/>
      <c r="D84" s="218">
        <v>-39138858947</v>
      </c>
      <c r="E84" s="93"/>
      <c r="F84" s="218">
        <v>-159189545955</v>
      </c>
      <c r="G84" s="93"/>
      <c r="H84" s="93">
        <v>-33700000000</v>
      </c>
      <c r="I84" s="93"/>
      <c r="J84" s="93">
        <v>-133155600000</v>
      </c>
    </row>
    <row r="85" spans="1:10" ht="21.95" customHeight="1" x14ac:dyDescent="0.45">
      <c r="A85" s="49" t="s">
        <v>109</v>
      </c>
      <c r="B85" s="87"/>
      <c r="C85" s="25"/>
      <c r="D85" s="218">
        <v>258262412</v>
      </c>
      <c r="E85" s="93"/>
      <c r="F85" s="218">
        <v>375653938</v>
      </c>
      <c r="G85" s="93"/>
      <c r="H85" s="93">
        <v>0</v>
      </c>
      <c r="I85" s="93"/>
      <c r="J85" s="93">
        <v>0</v>
      </c>
    </row>
    <row r="86" spans="1:10" ht="21.95" customHeight="1" x14ac:dyDescent="0.45">
      <c r="A86" s="49" t="s">
        <v>110</v>
      </c>
      <c r="B86" s="87"/>
      <c r="C86" s="25"/>
      <c r="D86" s="218">
        <v>-2119167834</v>
      </c>
      <c r="E86" s="93"/>
      <c r="F86" s="218">
        <v>-259669335</v>
      </c>
      <c r="G86" s="93"/>
      <c r="H86" s="93">
        <v>-1500000000</v>
      </c>
      <c r="I86" s="93"/>
      <c r="J86" s="93">
        <v>0</v>
      </c>
    </row>
    <row r="87" spans="1:10" ht="21.95" customHeight="1" x14ac:dyDescent="0.45">
      <c r="A87" s="49" t="s">
        <v>267</v>
      </c>
      <c r="B87" s="25"/>
      <c r="C87" s="25"/>
      <c r="D87" s="164">
        <v>0</v>
      </c>
      <c r="E87" s="93"/>
      <c r="F87" s="164">
        <v>0</v>
      </c>
      <c r="G87" s="93"/>
      <c r="H87" s="93">
        <v>11815917834</v>
      </c>
      <c r="I87" s="93"/>
      <c r="J87" s="93">
        <v>16934049859</v>
      </c>
    </row>
    <row r="88" spans="1:10" ht="21.95" customHeight="1" x14ac:dyDescent="0.45">
      <c r="A88" s="49" t="s">
        <v>268</v>
      </c>
      <c r="B88" s="87"/>
      <c r="C88" s="25"/>
      <c r="D88" s="93">
        <v>0</v>
      </c>
      <c r="E88" s="93"/>
      <c r="F88" s="93">
        <v>0</v>
      </c>
      <c r="G88" s="93"/>
      <c r="H88" s="182">
        <v>-12922534492</v>
      </c>
      <c r="I88" s="93"/>
      <c r="J88" s="182">
        <v>-11847629759</v>
      </c>
    </row>
    <row r="89" spans="1:10" ht="21.95" customHeight="1" x14ac:dyDescent="0.45">
      <c r="A89" s="49" t="s">
        <v>225</v>
      </c>
      <c r="B89" s="94"/>
      <c r="C89" s="25"/>
      <c r="D89" s="93">
        <v>-2707847794</v>
      </c>
      <c r="E89" s="93"/>
      <c r="F89" s="218">
        <v>-2510119734</v>
      </c>
      <c r="G89" s="93"/>
      <c r="H89" s="93">
        <v>-5624672</v>
      </c>
      <c r="I89" s="93"/>
      <c r="J89" s="93">
        <v>-3861495</v>
      </c>
    </row>
    <row r="90" spans="1:10" ht="21.95" customHeight="1" x14ac:dyDescent="0.45">
      <c r="A90" s="49" t="s">
        <v>133</v>
      </c>
      <c r="B90" s="87"/>
      <c r="C90" s="25"/>
      <c r="D90" s="93">
        <v>0</v>
      </c>
      <c r="E90" s="93"/>
      <c r="F90" s="93">
        <v>-12187481001</v>
      </c>
      <c r="G90" s="93"/>
      <c r="H90" s="93">
        <v>0</v>
      </c>
      <c r="I90" s="93"/>
      <c r="J90" s="93">
        <v>-12187481001</v>
      </c>
    </row>
    <row r="91" spans="1:10" ht="21.95" customHeight="1" x14ac:dyDescent="0.45">
      <c r="A91" s="49" t="s">
        <v>181</v>
      </c>
      <c r="B91" s="110"/>
      <c r="C91" s="25"/>
      <c r="D91" s="93">
        <v>0</v>
      </c>
      <c r="E91" s="93"/>
      <c r="F91" s="93">
        <v>-71487448</v>
      </c>
      <c r="G91" s="93"/>
      <c r="H91" s="93">
        <v>0</v>
      </c>
      <c r="I91" s="93"/>
      <c r="J91" s="93">
        <v>0</v>
      </c>
    </row>
    <row r="92" spans="1:10" ht="21.95" customHeight="1" x14ac:dyDescent="0.45">
      <c r="A92" s="49" t="s">
        <v>142</v>
      </c>
      <c r="B92" s="87"/>
      <c r="C92" s="25"/>
      <c r="D92" s="218">
        <v>-232176395</v>
      </c>
      <c r="E92" s="93"/>
      <c r="F92" s="218">
        <v>-258431681</v>
      </c>
      <c r="G92" s="93"/>
      <c r="H92" s="218">
        <v>-189976155</v>
      </c>
      <c r="I92" s="93"/>
      <c r="J92" s="218">
        <v>-143350773</v>
      </c>
    </row>
    <row r="93" spans="1:10" ht="21.95" customHeight="1" x14ac:dyDescent="0.45">
      <c r="A93" s="90" t="s">
        <v>226</v>
      </c>
      <c r="B93" s="87"/>
      <c r="C93" s="25"/>
      <c r="D93" s="223">
        <f>SUM(D81:D92)</f>
        <v>7684412468</v>
      </c>
      <c r="E93" s="222"/>
      <c r="F93" s="223">
        <f>SUM(F81:F92)</f>
        <v>27000075267</v>
      </c>
      <c r="G93" s="222"/>
      <c r="H93" s="223">
        <f>SUM(H82:H92)</f>
        <v>10457782515</v>
      </c>
      <c r="I93" s="222"/>
      <c r="J93" s="223">
        <f>SUM(J82:J92)</f>
        <v>21259036815</v>
      </c>
    </row>
    <row r="94" spans="1:10" ht="21.95" customHeight="1" x14ac:dyDescent="0.45">
      <c r="A94" s="90"/>
      <c r="B94" s="87"/>
      <c r="C94" s="25"/>
      <c r="D94" s="224"/>
      <c r="E94" s="222"/>
      <c r="F94" s="224"/>
      <c r="G94" s="222"/>
      <c r="H94" s="184"/>
      <c r="I94" s="222"/>
      <c r="J94" s="184"/>
    </row>
    <row r="95" spans="1:10" ht="21.95" customHeight="1" x14ac:dyDescent="0.45">
      <c r="A95" s="19" t="s">
        <v>251</v>
      </c>
      <c r="B95" s="25"/>
      <c r="C95" s="25"/>
      <c r="D95" s="93"/>
      <c r="E95" s="93"/>
      <c r="F95" s="93"/>
      <c r="G95" s="93"/>
      <c r="H95" s="93"/>
      <c r="I95" s="93"/>
      <c r="J95" s="93"/>
    </row>
    <row r="96" spans="1:10" ht="22.5" customHeight="1" x14ac:dyDescent="0.45">
      <c r="A96" s="19" t="s">
        <v>143</v>
      </c>
      <c r="B96" s="25"/>
      <c r="C96" s="25"/>
      <c r="D96" s="218">
        <f>D43+D70+D93</f>
        <v>-2752690298</v>
      </c>
      <c r="E96" s="93"/>
      <c r="F96" s="218">
        <f>F43+F70+F93</f>
        <v>21653616623</v>
      </c>
      <c r="G96" s="93"/>
      <c r="H96" s="218">
        <f>H43+H70+H93</f>
        <v>-1454857365</v>
      </c>
      <c r="I96" s="93"/>
      <c r="J96" s="218">
        <f>J43+J70+J93</f>
        <v>22154732949</v>
      </c>
    </row>
    <row r="97" spans="1:10" ht="21.95" customHeight="1" x14ac:dyDescent="0.45">
      <c r="A97" s="19" t="s">
        <v>144</v>
      </c>
      <c r="B97" s="25"/>
      <c r="C97" s="25"/>
      <c r="D97" s="218"/>
      <c r="E97" s="93"/>
      <c r="F97" s="218"/>
      <c r="G97" s="93"/>
      <c r="H97" s="93"/>
      <c r="I97" s="93"/>
      <c r="J97" s="93"/>
    </row>
    <row r="98" spans="1:10" ht="21.95" customHeight="1" x14ac:dyDescent="0.45">
      <c r="A98" s="19" t="s">
        <v>145</v>
      </c>
      <c r="B98" s="25"/>
      <c r="C98" s="25"/>
      <c r="D98" s="218">
        <v>114118296</v>
      </c>
      <c r="E98" s="93"/>
      <c r="F98" s="218">
        <v>269923385</v>
      </c>
      <c r="G98" s="93"/>
      <c r="H98" s="218">
        <v>17826</v>
      </c>
      <c r="I98" s="93"/>
      <c r="J98" s="218">
        <v>68043</v>
      </c>
    </row>
    <row r="99" spans="1:10" ht="21.95" customHeight="1" x14ac:dyDescent="0.45">
      <c r="A99" s="19" t="s">
        <v>111</v>
      </c>
      <c r="B99" s="25"/>
      <c r="C99" s="25"/>
      <c r="D99" s="221">
        <v>269299949</v>
      </c>
      <c r="E99" s="182"/>
      <c r="F99" s="221">
        <v>309197582</v>
      </c>
      <c r="G99" s="182"/>
      <c r="H99" s="185">
        <v>0</v>
      </c>
      <c r="I99" s="182"/>
      <c r="J99" s="185">
        <v>0</v>
      </c>
    </row>
    <row r="100" spans="1:10" ht="21.95" customHeight="1" x14ac:dyDescent="0.45">
      <c r="A100" s="90" t="s">
        <v>251</v>
      </c>
      <c r="B100" s="25"/>
      <c r="C100" s="25"/>
      <c r="D100" s="225">
        <f>SUM(D96:D99)</f>
        <v>-2369272053</v>
      </c>
      <c r="E100" s="222"/>
      <c r="F100" s="225">
        <f>SUM(F96:F99)</f>
        <v>22232737590</v>
      </c>
      <c r="G100" s="222"/>
      <c r="H100" s="225">
        <f>SUM(H96:H99)</f>
        <v>-1454839539</v>
      </c>
      <c r="I100" s="222"/>
      <c r="J100" s="225">
        <f>SUM(J96:J99)</f>
        <v>22154800992</v>
      </c>
    </row>
    <row r="101" spans="1:10" ht="21.95" customHeight="1" x14ac:dyDescent="0.45">
      <c r="A101" s="19" t="s">
        <v>134</v>
      </c>
      <c r="B101" s="25"/>
      <c r="C101" s="25"/>
      <c r="D101" s="218">
        <v>15911869787</v>
      </c>
      <c r="E101" s="93"/>
      <c r="F101" s="218">
        <v>10073020071</v>
      </c>
      <c r="G101" s="93"/>
      <c r="H101" s="218">
        <v>7895183177</v>
      </c>
      <c r="I101" s="93"/>
      <c r="J101" s="218">
        <v>1378448059</v>
      </c>
    </row>
    <row r="102" spans="1:10" ht="21.95" customHeight="1" thickBot="1" x14ac:dyDescent="0.5">
      <c r="A102" s="90" t="s">
        <v>135</v>
      </c>
      <c r="B102" s="87"/>
      <c r="C102" s="25"/>
      <c r="D102" s="226">
        <f>SUM(D100:D101)</f>
        <v>13542597734</v>
      </c>
      <c r="E102" s="222"/>
      <c r="F102" s="226">
        <f>SUM(F100:F101)</f>
        <v>32305757661</v>
      </c>
      <c r="G102" s="222"/>
      <c r="H102" s="226">
        <f>SUM(H100:H101)</f>
        <v>6440343638</v>
      </c>
      <c r="I102" s="222"/>
      <c r="J102" s="226">
        <f>SUM(J100:J101)</f>
        <v>23533249051</v>
      </c>
    </row>
    <row r="103" spans="1:10" ht="21.95" customHeight="1" thickTop="1" x14ac:dyDescent="0.45">
      <c r="D103" s="218"/>
      <c r="E103" s="93"/>
      <c r="F103" s="218"/>
      <c r="G103" s="93"/>
      <c r="H103" s="93"/>
      <c r="I103" s="93"/>
      <c r="J103" s="93"/>
    </row>
    <row r="104" spans="1:10" ht="21.95" customHeight="1" x14ac:dyDescent="0.45">
      <c r="A104" s="6" t="s">
        <v>31</v>
      </c>
      <c r="D104" s="218"/>
      <c r="E104" s="93"/>
      <c r="F104" s="218"/>
      <c r="G104" s="93"/>
      <c r="H104" s="218"/>
      <c r="I104" s="93"/>
      <c r="J104" s="218"/>
    </row>
    <row r="105" spans="1:10" ht="21.95" customHeight="1" x14ac:dyDescent="0.45">
      <c r="A105" s="49" t="s">
        <v>112</v>
      </c>
      <c r="D105" s="218">
        <v>1217013828</v>
      </c>
      <c r="E105" s="93"/>
      <c r="F105" s="218">
        <v>1052457711</v>
      </c>
      <c r="G105" s="93"/>
      <c r="H105" s="218">
        <v>470196</v>
      </c>
      <c r="I105" s="93"/>
      <c r="J105" s="218">
        <v>289938</v>
      </c>
    </row>
    <row r="106" spans="1:10" ht="21.95" customHeight="1" x14ac:dyDescent="0.45">
      <c r="A106" s="49" t="s">
        <v>123</v>
      </c>
      <c r="D106" s="218">
        <v>94616649</v>
      </c>
      <c r="E106" s="93"/>
      <c r="F106" s="218">
        <v>136636351</v>
      </c>
      <c r="G106" s="93"/>
      <c r="H106" s="93">
        <v>0</v>
      </c>
      <c r="I106" s="93"/>
      <c r="J106" s="93">
        <v>157290</v>
      </c>
    </row>
    <row r="107" spans="1:10" ht="21.95" customHeight="1" x14ac:dyDescent="0.45">
      <c r="A107" s="49" t="s">
        <v>172</v>
      </c>
      <c r="D107" s="93">
        <v>374216397.8877387</v>
      </c>
      <c r="E107" s="93"/>
      <c r="F107" s="93">
        <v>0</v>
      </c>
      <c r="G107" s="93"/>
      <c r="H107" s="93">
        <v>0</v>
      </c>
      <c r="I107" s="93"/>
      <c r="J107" s="93">
        <v>2320965</v>
      </c>
    </row>
    <row r="108" spans="1:10" ht="21.95" customHeight="1" x14ac:dyDescent="0.45">
      <c r="A108" s="20" t="s">
        <v>230</v>
      </c>
      <c r="D108" s="218">
        <v>277879633</v>
      </c>
      <c r="E108" s="218"/>
      <c r="F108" s="218">
        <v>0</v>
      </c>
      <c r="G108" s="218"/>
      <c r="H108" s="93">
        <v>0</v>
      </c>
      <c r="I108" s="218"/>
      <c r="J108" s="93">
        <v>0</v>
      </c>
    </row>
    <row r="109" spans="1:10" ht="21.75" x14ac:dyDescent="0.45">
      <c r="A109" s="49" t="s">
        <v>113</v>
      </c>
      <c r="D109" s="218">
        <v>0</v>
      </c>
      <c r="E109" s="218"/>
      <c r="F109" s="218">
        <v>471808879.76281697</v>
      </c>
      <c r="G109" s="218"/>
      <c r="H109" s="93">
        <v>0</v>
      </c>
      <c r="I109" s="218"/>
      <c r="J109" s="93">
        <v>0</v>
      </c>
    </row>
    <row r="110" spans="1:10" ht="23.25" customHeight="1" x14ac:dyDescent="0.45">
      <c r="A110" s="49" t="s">
        <v>205</v>
      </c>
      <c r="D110" s="218">
        <v>157808587</v>
      </c>
      <c r="E110" s="93"/>
      <c r="F110" s="218">
        <v>240320683</v>
      </c>
      <c r="G110" s="93"/>
      <c r="H110" s="93">
        <v>0</v>
      </c>
      <c r="I110" s="218"/>
      <c r="J110" s="93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D51:J51"/>
    <mergeCell ref="D48:F48"/>
    <mergeCell ref="H48:J48"/>
    <mergeCell ref="D5:F5"/>
    <mergeCell ref="H5:J5"/>
    <mergeCell ref="D49:F49"/>
    <mergeCell ref="H49:J49"/>
    <mergeCell ref="D74:F74"/>
    <mergeCell ref="H74:J74"/>
    <mergeCell ref="D78:J78"/>
    <mergeCell ref="D75:F75"/>
    <mergeCell ref="H75:J75"/>
    <mergeCell ref="D76:F76"/>
    <mergeCell ref="H76:J76"/>
    <mergeCell ref="D3:F3"/>
    <mergeCell ref="H3:J3"/>
    <mergeCell ref="D7:J7"/>
    <mergeCell ref="D47:F47"/>
    <mergeCell ref="H47:J47"/>
    <mergeCell ref="D4:F4"/>
    <mergeCell ref="H4:J4"/>
  </mergeCells>
  <phoneticPr fontId="0" type="noConversion"/>
  <pageMargins left="0.66" right="0.55000000000000004" top="0.48" bottom="0.31" header="0.5" footer="0.31"/>
  <pageSetup paperSize="9" scale="73" firstPageNumber="11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44" max="9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 3-5</vt:lpstr>
      <vt:lpstr>SOCI 6-7</vt:lpstr>
      <vt:lpstr>SOCE-Conso 8-9</vt:lpstr>
      <vt:lpstr>SOCE-Sep 10</vt:lpstr>
      <vt:lpstr>CF 11-12</vt:lpstr>
      <vt:lpstr>'CF 11-12'!_Hlk120336604</vt:lpstr>
      <vt:lpstr>'CF 11-12'!Print_Area</vt:lpstr>
      <vt:lpstr>'SFP 3-5'!Print_Area</vt:lpstr>
      <vt:lpstr>'SOCE-Conso 8-9'!Print_Area</vt:lpstr>
      <vt:lpstr>'SOCE-Sep 10'!Print_Area</vt:lpstr>
      <vt:lpstr>'SOCI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Leela, Laksanayingyong</cp:lastModifiedBy>
  <cp:lastPrinted>2021-05-09T17:48:01Z</cp:lastPrinted>
  <dcterms:created xsi:type="dcterms:W3CDTF">2006-01-06T08:39:44Z</dcterms:created>
  <dcterms:modified xsi:type="dcterms:W3CDTF">2021-05-12T17:25:01Z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