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aksanayingyong\Documents\CRC\2021\7.Draft\SET\"/>
    </mc:Choice>
  </mc:AlternateContent>
  <xr:revisionPtr revIDLastSave="0" documentId="13_ncr:1_{9A77775F-C9F0-4BD3-A57A-563DCD0CEF7C}" xr6:coauthVersionLast="45" xr6:coauthVersionMax="45" xr10:uidLastSave="{00000000-0000-0000-0000-000000000000}"/>
  <bookViews>
    <workbookView xWindow="-120" yWindow="-120" windowWidth="29040" windowHeight="15840" tabRatio="574" xr2:uid="{00000000-000D-0000-FFFF-FFFF00000000}"/>
  </bookViews>
  <sheets>
    <sheet name="SFP (3-5)" sheetId="2" r:id="rId1"/>
    <sheet name="SOCI (6-7)" sheetId="3" r:id="rId2"/>
    <sheet name="SOCE Conso (8)" sheetId="4" r:id="rId3"/>
    <sheet name="SOCE Sep (9)" sheetId="5" r:id="rId4"/>
    <sheet name="SCF (10-12)" sheetId="1" r:id="rId5"/>
  </sheets>
  <definedNames>
    <definedName name="_xlnm.Print_Area" localSheetId="4">'SCF (10-12)'!$A$1:$I$114</definedName>
    <definedName name="_xlnm.Print_Area" localSheetId="0">'SFP (3-5)'!$A$1:$J$102</definedName>
    <definedName name="_xlnm.Print_Area" localSheetId="2">'SOCE Conso (8)'!$A$1:$AE$55</definedName>
    <definedName name="_xlnm.Print_Area" localSheetId="3">'SOCE Sep (9)'!$A$1:$R$32</definedName>
    <definedName name="_xlnm.Print_Area" localSheetId="1">'SOCI (6-7)'!$A$1:$K$75</definedName>
    <definedName name="_xlnm.Print_Titles" localSheetId="3">'SOCE Sep (9)'!$1:$9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9" i="5" l="1"/>
  <c r="E103" i="1" l="1"/>
  <c r="C97" i="1" l="1"/>
  <c r="C90" i="1"/>
  <c r="C88" i="1"/>
  <c r="E94" i="1" l="1"/>
  <c r="E57" i="3" l="1"/>
  <c r="C41" i="1" l="1"/>
  <c r="C28" i="1" l="1"/>
  <c r="E74" i="3" l="1"/>
  <c r="G102" i="1" l="1"/>
  <c r="C105" i="1"/>
  <c r="C73" i="1"/>
  <c r="C14" i="1"/>
  <c r="C13" i="1"/>
  <c r="E28" i="3"/>
  <c r="Y52" i="4"/>
  <c r="S53" i="4" l="1"/>
  <c r="S45" i="4"/>
  <c r="S48" i="4" s="1"/>
  <c r="S55" i="4" l="1"/>
  <c r="S34" i="4" l="1"/>
  <c r="S26" i="4"/>
  <c r="S21" i="4"/>
  <c r="S29" i="4" l="1"/>
  <c r="S36" i="4" s="1"/>
  <c r="E53" i="3"/>
  <c r="D55" i="2" l="1"/>
  <c r="G28" i="1"/>
  <c r="G14" i="1"/>
  <c r="G13" i="1"/>
  <c r="N30" i="5"/>
  <c r="N32" i="5" s="1"/>
  <c r="H30" i="5"/>
  <c r="H32" i="5" s="1"/>
  <c r="F30" i="5"/>
  <c r="F32" i="5" s="1"/>
  <c r="D30" i="5"/>
  <c r="D32" i="5" s="1"/>
  <c r="P25" i="5"/>
  <c r="H55" i="2" l="1"/>
  <c r="H17" i="2"/>
  <c r="AC51" i="4"/>
  <c r="AA33" i="4"/>
  <c r="AA32" i="4"/>
  <c r="AA25" i="4"/>
  <c r="AA19" i="4"/>
  <c r="AA18" i="4"/>
  <c r="M51" i="4"/>
  <c r="AA52" i="4"/>
  <c r="Y51" i="4"/>
  <c r="Y53" i="4" s="1"/>
  <c r="AC45" i="4"/>
  <c r="AC48" i="4" s="1"/>
  <c r="AA45" i="4"/>
  <c r="AA48" i="4" s="1"/>
  <c r="Y45" i="4"/>
  <c r="Y48" i="4" s="1"/>
  <c r="Y39" i="4"/>
  <c r="Q34" i="4"/>
  <c r="AC53" i="4" l="1"/>
  <c r="AA51" i="4"/>
  <c r="M53" i="4"/>
  <c r="AA53" i="4" l="1"/>
  <c r="F17" i="2"/>
  <c r="J55" i="2" l="1"/>
  <c r="F55" i="2"/>
  <c r="J32" i="2"/>
  <c r="F32" i="2"/>
  <c r="J97" i="2" l="1"/>
  <c r="F97" i="2"/>
  <c r="H97" i="2"/>
  <c r="D97" i="2"/>
  <c r="J64" i="2"/>
  <c r="F64" i="2"/>
  <c r="H64" i="2"/>
  <c r="D64" i="2"/>
  <c r="J17" i="2"/>
  <c r="H32" i="2"/>
  <c r="D32" i="2"/>
  <c r="D17" i="2"/>
  <c r="H99" i="2" l="1"/>
  <c r="J34" i="2"/>
  <c r="J66" i="2"/>
  <c r="F99" i="2"/>
  <c r="F34" i="2"/>
  <c r="F66" i="2"/>
  <c r="D99" i="2"/>
  <c r="J99" i="2"/>
  <c r="H66" i="2"/>
  <c r="D66" i="2"/>
  <c r="H34" i="2"/>
  <c r="D34" i="2"/>
  <c r="H101" i="2" l="1"/>
  <c r="D101" i="2"/>
  <c r="F101" i="2"/>
  <c r="J101" i="2"/>
  <c r="I98" i="1"/>
  <c r="E98" i="1"/>
  <c r="I73" i="1"/>
  <c r="E73" i="1"/>
  <c r="I29" i="1"/>
  <c r="I42" i="1" s="1"/>
  <c r="I44" i="1" s="1"/>
  <c r="E29" i="1"/>
  <c r="E42" i="1" s="1"/>
  <c r="E44" i="1" s="1"/>
  <c r="K72" i="3"/>
  <c r="K67" i="3"/>
  <c r="K60" i="3"/>
  <c r="K53" i="3"/>
  <c r="K61" i="3" s="1"/>
  <c r="G72" i="3"/>
  <c r="G67" i="3"/>
  <c r="G60" i="3"/>
  <c r="G53" i="3"/>
  <c r="K29" i="3"/>
  <c r="K20" i="3"/>
  <c r="G29" i="3"/>
  <c r="G20" i="3"/>
  <c r="R25" i="5"/>
  <c r="Y55" i="4"/>
  <c r="W53" i="4"/>
  <c r="U53" i="4"/>
  <c r="Q53" i="4"/>
  <c r="O53" i="4"/>
  <c r="K53" i="4"/>
  <c r="I53" i="4"/>
  <c r="G53" i="4"/>
  <c r="E53" i="4"/>
  <c r="C53" i="4"/>
  <c r="AE52" i="4"/>
  <c r="AE51" i="4"/>
  <c r="W45" i="4"/>
  <c r="W48" i="4" s="1"/>
  <c r="U45" i="4"/>
  <c r="U48" i="4" s="1"/>
  <c r="Q45" i="4"/>
  <c r="Q48" i="4" s="1"/>
  <c r="O45" i="4"/>
  <c r="O48" i="4" s="1"/>
  <c r="M45" i="4"/>
  <c r="M48" i="4" s="1"/>
  <c r="K45" i="4"/>
  <c r="K48" i="4" s="1"/>
  <c r="I45" i="4"/>
  <c r="I48" i="4" s="1"/>
  <c r="G45" i="4"/>
  <c r="G48" i="4" s="1"/>
  <c r="E45" i="4"/>
  <c r="E48" i="4" s="1"/>
  <c r="C45" i="4"/>
  <c r="AE44" i="4"/>
  <c r="AE45" i="4" s="1"/>
  <c r="AE48" i="4" s="1"/>
  <c r="G61" i="3" l="1"/>
  <c r="G31" i="3"/>
  <c r="C48" i="4"/>
  <c r="C55" i="4" s="1"/>
  <c r="I55" i="4"/>
  <c r="K55" i="4"/>
  <c r="AE53" i="4"/>
  <c r="E55" i="4"/>
  <c r="M55" i="4"/>
  <c r="I101" i="1"/>
  <c r="I104" i="1" s="1"/>
  <c r="I106" i="1" s="1"/>
  <c r="E101" i="1"/>
  <c r="E104" i="1" s="1"/>
  <c r="E106" i="1" s="1"/>
  <c r="Q55" i="4"/>
  <c r="G55" i="4"/>
  <c r="W55" i="4"/>
  <c r="K31" i="3"/>
  <c r="K35" i="3" s="1"/>
  <c r="K37" i="3" s="1"/>
  <c r="K62" i="3" s="1"/>
  <c r="AC55" i="4"/>
  <c r="U55" i="4"/>
  <c r="O55" i="4"/>
  <c r="AA39" i="4"/>
  <c r="AE18" i="4"/>
  <c r="AE19" i="4"/>
  <c r="G35" i="3" l="1"/>
  <c r="AA55" i="4"/>
  <c r="AE39" i="4"/>
  <c r="AE25" i="4"/>
  <c r="G37" i="3" l="1"/>
  <c r="AE55" i="4"/>
  <c r="C98" i="1"/>
  <c r="G62" i="3" l="1"/>
  <c r="G98" i="1"/>
  <c r="AC34" i="4" l="1"/>
  <c r="W34" i="4"/>
  <c r="U34" i="4"/>
  <c r="O34" i="4"/>
  <c r="M34" i="4"/>
  <c r="K34" i="4"/>
  <c r="I34" i="4"/>
  <c r="G34" i="4"/>
  <c r="E34" i="4"/>
  <c r="C34" i="4"/>
  <c r="AE33" i="4" l="1"/>
  <c r="AE21" i="4"/>
  <c r="Y34" i="4"/>
  <c r="AE32" i="4" l="1"/>
  <c r="AE34" i="4" s="1"/>
  <c r="AA34" i="4"/>
  <c r="L16" i="5" l="1"/>
  <c r="N20" i="5" l="1"/>
  <c r="H20" i="5"/>
  <c r="F20" i="5"/>
  <c r="D20" i="5"/>
  <c r="P20" i="5" l="1"/>
  <c r="I20" i="3" l="1"/>
  <c r="R15" i="5" l="1"/>
  <c r="P16" i="5"/>
  <c r="N16" i="5"/>
  <c r="N22" i="5" s="1"/>
  <c r="J16" i="5"/>
  <c r="H16" i="5"/>
  <c r="H22" i="5" s="1"/>
  <c r="F16" i="5"/>
  <c r="F22" i="5" s="1"/>
  <c r="D16" i="5"/>
  <c r="D22" i="5" s="1"/>
  <c r="AE26" i="4"/>
  <c r="AE29" i="4" s="1"/>
  <c r="AC26" i="4"/>
  <c r="AA26" i="4"/>
  <c r="Y26" i="4"/>
  <c r="W26" i="4"/>
  <c r="U26" i="4"/>
  <c r="Q26" i="4"/>
  <c r="O26" i="4"/>
  <c r="M26" i="4"/>
  <c r="K26" i="4"/>
  <c r="I26" i="4"/>
  <c r="G26" i="4"/>
  <c r="E26" i="4"/>
  <c r="C26" i="4"/>
  <c r="AC21" i="4"/>
  <c r="AA21" i="4"/>
  <c r="Y21" i="4"/>
  <c r="W21" i="4"/>
  <c r="U21" i="4"/>
  <c r="Q21" i="4"/>
  <c r="O21" i="4"/>
  <c r="M21" i="4"/>
  <c r="K21" i="4"/>
  <c r="I21" i="4"/>
  <c r="G21" i="4"/>
  <c r="E21" i="4"/>
  <c r="C21" i="4"/>
  <c r="AA29" i="4" l="1"/>
  <c r="U29" i="4"/>
  <c r="AC29" i="4"/>
  <c r="AC36" i="4" s="1"/>
  <c r="K29" i="4"/>
  <c r="C29" i="4"/>
  <c r="C36" i="4" s="1"/>
  <c r="Q29" i="4"/>
  <c r="G29" i="4"/>
  <c r="W29" i="4"/>
  <c r="W36" i="4" s="1"/>
  <c r="I29" i="4"/>
  <c r="Y29" i="4"/>
  <c r="O29" i="4"/>
  <c r="E29" i="4"/>
  <c r="M29" i="4"/>
  <c r="R16" i="5"/>
  <c r="P22" i="5"/>
  <c r="E72" i="3"/>
  <c r="E67" i="3"/>
  <c r="I60" i="3"/>
  <c r="E60" i="3"/>
  <c r="I53" i="3"/>
  <c r="I29" i="3"/>
  <c r="E29" i="3"/>
  <c r="E20" i="3"/>
  <c r="G73" i="1"/>
  <c r="U36" i="4" l="1"/>
  <c r="Y36" i="4"/>
  <c r="M36" i="4"/>
  <c r="O36" i="4"/>
  <c r="I36" i="4"/>
  <c r="K36" i="4"/>
  <c r="Q36" i="4"/>
  <c r="G36" i="4"/>
  <c r="E36" i="4"/>
  <c r="I61" i="3"/>
  <c r="E31" i="3"/>
  <c r="E61" i="3"/>
  <c r="I31" i="3"/>
  <c r="P29" i="5" l="1"/>
  <c r="L30" i="5"/>
  <c r="L32" i="5" s="1"/>
  <c r="AA36" i="4"/>
  <c r="E35" i="3"/>
  <c r="I35" i="3"/>
  <c r="AE36" i="4"/>
  <c r="P30" i="5" l="1"/>
  <c r="P32" i="5" s="1"/>
  <c r="E37" i="3"/>
  <c r="I37" i="3"/>
  <c r="C11" i="1" l="1"/>
  <c r="L20" i="5"/>
  <c r="L22" i="5" s="1"/>
  <c r="J28" i="5"/>
  <c r="I65" i="3"/>
  <c r="I74" i="3" s="1"/>
  <c r="E62" i="3"/>
  <c r="I62" i="3"/>
  <c r="R19" i="5"/>
  <c r="R20" i="5" s="1"/>
  <c r="R22" i="5" s="1"/>
  <c r="J20" i="5"/>
  <c r="J22" i="5" s="1"/>
  <c r="I70" i="3" l="1"/>
  <c r="C29" i="1"/>
  <c r="J30" i="5"/>
  <c r="J32" i="5" s="1"/>
  <c r="R28" i="5"/>
  <c r="I67" i="3"/>
  <c r="I72" i="3" l="1"/>
  <c r="C42" i="1"/>
  <c r="R30" i="5"/>
  <c r="G11" i="1"/>
  <c r="G29" i="1" s="1"/>
  <c r="C44" i="1" l="1"/>
  <c r="R32" i="5"/>
  <c r="G42" i="1"/>
  <c r="C101" i="1" l="1"/>
  <c r="G44" i="1"/>
  <c r="C104" i="1" l="1"/>
  <c r="G101" i="1"/>
  <c r="C106" i="1" l="1"/>
  <c r="G104" i="1"/>
  <c r="G106" i="1" l="1"/>
</calcChain>
</file>

<file path=xl/sharedStrings.xml><?xml version="1.0" encoding="utf-8"?>
<sst xmlns="http://schemas.openxmlformats.org/spreadsheetml/2006/main" count="436" uniqueCount="284">
  <si>
    <t>Central Retail Corporation Public Company Limited and its Subsidiaries</t>
  </si>
  <si>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</si>
  <si>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</si>
  <si>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</si>
  <si>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</si>
  <si>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</si>
  <si>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</si>
  <si>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</si>
  <si>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</si>
  <si>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</si>
  <si>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</si>
  <si>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</si>
  <si>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</si>
  <si>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</si>
  <si>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current assets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</si>
  <si>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</si>
  <si>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</si>
  <si>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</si>
  <si>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</si>
  <si>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</si>
  <si>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</si>
  <si>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</si>
  <si>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 xml:space="preserve">Acquisition of property, plant and equipment  </t>
  </si>
  <si>
    <t>Proceeds from disposal of investment properties</t>
  </si>
  <si>
    <t>Acquisition of investment properties</t>
  </si>
  <si>
    <t>Proceeds from disposal of other intangible assets</t>
  </si>
  <si>
    <t>Acquisition of other intangible assets</t>
  </si>
  <si>
    <t>Short-term loans to related parties</t>
  </si>
  <si>
    <t>Short-term loans to other parties</t>
  </si>
  <si>
    <t xml:space="preserve">Dividends received </t>
  </si>
  <si>
    <t xml:space="preserve">Interest received  </t>
  </si>
  <si>
    <t>Cash flows from financing activities</t>
  </si>
  <si>
    <t>Dividends paid to owners of the Company</t>
  </si>
  <si>
    <t>Interest paid</t>
  </si>
  <si>
    <t xml:space="preserve">   before effect of exchange rates</t>
  </si>
  <si>
    <t>Translating foreign operations</t>
  </si>
  <si>
    <t>Cash and cash equivalents at 1 January</t>
  </si>
  <si>
    <t>Cash and cash equivalents at 31 March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</si>
  <si>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</si>
  <si>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</si>
  <si>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</si>
  <si>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</si>
  <si>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</si>
  <si>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</si>
  <si>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</si>
  <si>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</si>
  <si>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</si>
  <si>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Cash and cash equivalents </t>
  </si>
  <si>
    <t xml:space="preserve">Short-term loans </t>
  </si>
  <si>
    <t xml:space="preserve">Total current assets </t>
  </si>
  <si>
    <t>Non-current assets</t>
  </si>
  <si>
    <t>Investments in associates</t>
  </si>
  <si>
    <t>Investments in joint ventures</t>
  </si>
  <si>
    <t>Investments in subsidiaries</t>
  </si>
  <si>
    <t>Investment properties</t>
  </si>
  <si>
    <t xml:space="preserve">Property, plant and equipment  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</si>
  <si>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</si>
  <si>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</si>
  <si>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</si>
  <si>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</si>
  <si>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</si>
  <si>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</si>
  <si>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</si>
  <si>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</si>
  <si>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long-term borrowings</t>
  </si>
  <si>
    <t xml:space="preserve">Total current liabilities </t>
  </si>
  <si>
    <t xml:space="preserve">Non-current liabilities </t>
  </si>
  <si>
    <t>Long-term borrowings</t>
  </si>
  <si>
    <t>Deferred tax liabilities</t>
  </si>
  <si>
    <t xml:space="preserve">Total non-current liabilities </t>
  </si>
  <si>
    <t>Total liabilities</t>
  </si>
  <si>
    <t xml:space="preserve">Share capital: 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</si>
  <si>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</si>
  <si>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</si>
  <si>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</si>
  <si>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</si>
  <si>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</si>
  <si>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</si>
  <si>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</si>
  <si>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</si>
  <si>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</si>
  <si>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</si>
  <si>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</si>
  <si>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</si>
  <si>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</si>
  <si>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</si>
  <si>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</si>
  <si>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</si>
  <si>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</si>
  <si>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</si>
  <si>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>Three-month period ended 31 March</t>
  </si>
  <si>
    <t>Revenue</t>
  </si>
  <si>
    <t>Revenue from sale of goods</t>
  </si>
  <si>
    <t xml:space="preserve">     (Gross revenue </t>
  </si>
  <si>
    <t xml:space="preserve">                                </t>
  </si>
  <si>
    <t>Revenue from rental services</t>
  </si>
  <si>
    <t>Revenue from rendering of services</t>
  </si>
  <si>
    <t>Dividend income</t>
  </si>
  <si>
    <t>Other income</t>
  </si>
  <si>
    <t>Total revenue</t>
  </si>
  <si>
    <t>Expenses</t>
  </si>
  <si>
    <t>Costs of sales of goods</t>
  </si>
  <si>
    <t>Cost of rental and rendering of services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</si>
  <si>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</si>
  <si>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</si>
  <si>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Share of profit of associates and joint ventures</t>
  </si>
  <si>
    <t xml:space="preserve">    accounted for using equity method</t>
  </si>
  <si>
    <t>Other comprehensive income</t>
  </si>
  <si>
    <t>Items that will be reclassified subsequently to profit or loss</t>
  </si>
  <si>
    <t>Total items that will be reclassified subsequently</t>
  </si>
  <si>
    <t>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</si>
  <si>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</si>
  <si>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</si>
  <si>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</si>
  <si>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>Other comprehensive income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</si>
  <si>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</si>
  <si>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</si>
  <si>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</si>
  <si>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</si>
  <si>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  Owners of the parent</t>
  </si>
  <si>
    <t xml:space="preserve">  Non-controlling interests</t>
  </si>
  <si>
    <t xml:space="preserve">Total comprehensive income for the period </t>
  </si>
  <si>
    <t>Statement of changes in equity (Unaudited)</t>
  </si>
  <si>
    <t>Consolidated financial statements</t>
  </si>
  <si>
    <t>Retained earnings</t>
  </si>
  <si>
    <t>Other components of equity</t>
  </si>
  <si>
    <t>Difference in value</t>
  </si>
  <si>
    <t>Share</t>
  </si>
  <si>
    <t>arising from</t>
  </si>
  <si>
    <t>Total</t>
  </si>
  <si>
    <t>premium</t>
  </si>
  <si>
    <t>restructuring</t>
  </si>
  <si>
    <t>on</t>
  </si>
  <si>
    <t>other</t>
  </si>
  <si>
    <t xml:space="preserve">Equity </t>
  </si>
  <si>
    <t xml:space="preserve">Issued and </t>
  </si>
  <si>
    <t>transactions</t>
  </si>
  <si>
    <t xml:space="preserve">remeasurements </t>
  </si>
  <si>
    <t xml:space="preserve"> components</t>
  </si>
  <si>
    <t>attributable to</t>
  </si>
  <si>
    <t>Non-</t>
  </si>
  <si>
    <t>paid-up</t>
  </si>
  <si>
    <t>treasury</t>
  </si>
  <si>
    <t>of entities under</t>
  </si>
  <si>
    <t>Legal</t>
  </si>
  <si>
    <t xml:space="preserve">of defined </t>
  </si>
  <si>
    <t>of</t>
  </si>
  <si>
    <t>owners of</t>
  </si>
  <si>
    <t xml:space="preserve">controlling </t>
  </si>
  <si>
    <t>share capital</t>
  </si>
  <si>
    <t>share</t>
  </si>
  <si>
    <t>common control</t>
  </si>
  <si>
    <t>reserve</t>
  </si>
  <si>
    <t xml:space="preserve">Unappropriated </t>
  </si>
  <si>
    <t>benefit plans</t>
  </si>
  <si>
    <t>equity</t>
  </si>
  <si>
    <t>the parent</t>
  </si>
  <si>
    <t>interests</t>
  </si>
  <si>
    <t>Comprehensive income for the period</t>
  </si>
  <si>
    <t xml:space="preserve">   Profit </t>
  </si>
  <si>
    <t xml:space="preserve">   Other comprehensive income</t>
  </si>
  <si>
    <t>Three-month period ended 31 March 2020</t>
  </si>
  <si>
    <t>Transactions with owners, recorded directly in equity</t>
  </si>
  <si>
    <t>Total transactions with owners, recorded</t>
  </si>
  <si>
    <t xml:space="preserve">   directly in equity</t>
  </si>
  <si>
    <t>Balance at 31 March 2020</t>
  </si>
  <si>
    <t>Separate financial statements</t>
  </si>
  <si>
    <t>Issued and</t>
  </si>
  <si>
    <t xml:space="preserve">remeasurements of </t>
  </si>
  <si>
    <t>other components</t>
  </si>
  <si>
    <t>Share premium</t>
  </si>
  <si>
    <t>Legal reserve</t>
  </si>
  <si>
    <t>defined benefit plans</t>
  </si>
  <si>
    <t>of equity</t>
  </si>
  <si>
    <t>Total equity</t>
  </si>
  <si>
    <t xml:space="preserve">    Profit</t>
  </si>
  <si>
    <t>Trade receivables</t>
  </si>
  <si>
    <t>Other current receivables</t>
  </si>
  <si>
    <t>Equity</t>
  </si>
  <si>
    <t>ordinary</t>
  </si>
  <si>
    <t xml:space="preserve">  Contributions by and distributions to owners of the parent</t>
  </si>
  <si>
    <t xml:space="preserve"> Total contributions by and distributions </t>
  </si>
  <si>
    <t xml:space="preserve">    to owners of the parent</t>
  </si>
  <si>
    <t xml:space="preserve">  Changes in ownership interests in subsidiaries</t>
  </si>
  <si>
    <t xml:space="preserve">    Acquisition of non-controlling interests </t>
  </si>
  <si>
    <t xml:space="preserve"> Total changes in ownership interests in subsidiaries</t>
  </si>
  <si>
    <t xml:space="preserve">    Dividends </t>
  </si>
  <si>
    <t>on ordinary share</t>
  </si>
  <si>
    <t>Loss on inventories devaluation</t>
  </si>
  <si>
    <t>Payable for acquisitions of subsidiaries</t>
  </si>
  <si>
    <t xml:space="preserve">   (6,031 million ordinary shares, par value at</t>
  </si>
  <si>
    <t>Exchange differences on translating financial statements</t>
  </si>
  <si>
    <t>from acquiring of</t>
  </si>
  <si>
    <t>non-controlling</t>
  </si>
  <si>
    <t>Current income tax payable</t>
  </si>
  <si>
    <t>Intangible assets other than goodwill</t>
  </si>
  <si>
    <t xml:space="preserve">   using equity method, net of tax</t>
  </si>
  <si>
    <t>Other non-current financial assets</t>
  </si>
  <si>
    <t xml:space="preserve">    Initial public offering</t>
  </si>
  <si>
    <t xml:space="preserve">  Contributions by owners </t>
  </si>
  <si>
    <t xml:space="preserve"> Total contributions by owners </t>
  </si>
  <si>
    <t>Other current financial assets</t>
  </si>
  <si>
    <t>Payment of change in ownership interest in subsidiaries</t>
  </si>
  <si>
    <t xml:space="preserve">   without a change in control</t>
  </si>
  <si>
    <t>Dividends paid to non-controlling interests</t>
  </si>
  <si>
    <t>Reversal of impairment losses recognised in profit or loss</t>
  </si>
  <si>
    <t>Effect of exchange rate changes on cash and cash equivalents</t>
  </si>
  <si>
    <t>Net increase (decrease) in cash and cash equivalents</t>
  </si>
  <si>
    <t>Finance lease receivables</t>
  </si>
  <si>
    <t>Other current payables</t>
  </si>
  <si>
    <t>Proceeds from disposal of other current financial assets</t>
  </si>
  <si>
    <t>Proceeds from repayment of short-term loans to related parties</t>
  </si>
  <si>
    <t>Proceeds from repayment of short-term loans to other parties</t>
  </si>
  <si>
    <t xml:space="preserve">Net cash from (used in) investing activities  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</si>
  <si>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</si>
  <si>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</si>
  <si>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</si>
  <si>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</si>
  <si>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</si>
  <si>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Net increase (decrease) in cash and cash equivalents,</t>
  </si>
  <si>
    <t>Trade payables</t>
  </si>
  <si>
    <t>Acquisition of other current financial assets</t>
  </si>
  <si>
    <t>Difference arising from acquiring of</t>
  </si>
  <si>
    <t xml:space="preserve">   non-controlling interests</t>
  </si>
  <si>
    <t>Proceeds from initial public offering</t>
  </si>
  <si>
    <t>Three-month period ended 31 March 2021</t>
  </si>
  <si>
    <t>Balance at 31 March 2021</t>
  </si>
  <si>
    <t>Derivative liabilities</t>
  </si>
  <si>
    <t xml:space="preserve">      Baht 1 per share)</t>
  </si>
  <si>
    <t>Share premium:</t>
  </si>
  <si>
    <t>2020 : Baht 54,395 million)</t>
  </si>
  <si>
    <t>2020 : Baht 649 million)</t>
  </si>
  <si>
    <t>Bank overdrafts and short-term borrowings</t>
  </si>
  <si>
    <t>Current portion of lease liabilities</t>
  </si>
  <si>
    <t>Lease liabilities</t>
  </si>
  <si>
    <t>Profit for the period</t>
  </si>
  <si>
    <t>Income tax relating to items that will be reclassified</t>
  </si>
  <si>
    <t>Profit attributable to:</t>
  </si>
  <si>
    <t xml:space="preserve">Basic earnings per share </t>
  </si>
  <si>
    <t>Translation</t>
  </si>
  <si>
    <t>Fair value</t>
  </si>
  <si>
    <t>Adjustments to reconcile profit to cash receipts (payments)</t>
  </si>
  <si>
    <t xml:space="preserve">Payment of lease liabilities </t>
  </si>
  <si>
    <t>Selling expenses</t>
  </si>
  <si>
    <t>Realised unearned lease income</t>
  </si>
  <si>
    <t>Depreciation and amortisation</t>
  </si>
  <si>
    <t>(Reversal of) expected credit losses</t>
  </si>
  <si>
    <t xml:space="preserve">    Other comprehensive income</t>
  </si>
  <si>
    <t>Unrealised gain on exchange rate</t>
  </si>
  <si>
    <t xml:space="preserve">Net cash from (used in) operating activities </t>
  </si>
  <si>
    <t xml:space="preserve">Net cash from financing activities  </t>
  </si>
  <si>
    <t>Profit from operating activities</t>
  </si>
  <si>
    <t xml:space="preserve">Gain (loss) on investments in equity instruments </t>
  </si>
  <si>
    <t>designated at FVOCI</t>
  </si>
  <si>
    <t>Cash flow</t>
  </si>
  <si>
    <t xml:space="preserve"> reserve</t>
  </si>
  <si>
    <t>hedge</t>
  </si>
  <si>
    <t>6, 7</t>
  </si>
  <si>
    <t>Share of profit of associates and joint ventures accounted for</t>
  </si>
  <si>
    <t>Net cash generated from (used in) operating activities</t>
  </si>
  <si>
    <t>Increase in share capital of subsidiary</t>
  </si>
  <si>
    <t>Transfer from investment property to right-of-use assets</t>
  </si>
  <si>
    <t>Increase in share capital of joint venture</t>
  </si>
  <si>
    <t>Repayment of short-term borrowings from related parties</t>
  </si>
  <si>
    <t>Short-term borrowings</t>
  </si>
  <si>
    <t>Balance at 1 January 2020</t>
  </si>
  <si>
    <t>Gain on disposal of other current financial assets</t>
  </si>
  <si>
    <t xml:space="preserve">Transfer from investment property to property, plant and equipment </t>
  </si>
  <si>
    <t xml:space="preserve">Transfer from property, plant and equipment to investment property </t>
  </si>
  <si>
    <t>2021 : Baht 487 million and</t>
  </si>
  <si>
    <t xml:space="preserve">        through business combination</t>
  </si>
  <si>
    <t>(Gain) loss on disposal of investment property, property, plant and</t>
  </si>
  <si>
    <t xml:space="preserve">    equipment, right-of-use assets and intangible assets</t>
  </si>
  <si>
    <t>Profit before tax expense</t>
  </si>
  <si>
    <t>Tax expense</t>
  </si>
  <si>
    <t>without a change in control</t>
  </si>
  <si>
    <t>2021 : Baht 49,262 million and</t>
  </si>
  <si>
    <t>Gain on cash flow hedges</t>
  </si>
  <si>
    <t>Difference arising</t>
  </si>
  <si>
    <t xml:space="preserve">Gain (loss) on </t>
  </si>
  <si>
    <t>Gain (loss) on remeasurements of defined benefit plans</t>
  </si>
  <si>
    <t>2021 : Baht 54,732 million and</t>
  </si>
  <si>
    <t>2020 : Baht 60,357 million)</t>
  </si>
  <si>
    <t>Balance at 1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</si>
</sst>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4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18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8" fillId="0" borderId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27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20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7" fillId="0" borderId="0"/>
    <xf numFmtId="174" fontId="4" fillId="0" borderId="0" applyFont="0" applyFill="0" applyBorder="0" applyAlignment="0" applyProtection="0"/>
    <xf numFmtId="0" fontId="150" fillId="0" borderId="16"/>
    <xf numFmtId="0" fontId="48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05" fontId="146" fillId="0" borderId="0" applyNumberFormat="0" applyFill="0" applyBorder="0" applyAlignment="0" applyProtection="0">
      <alignment vertical="top"/>
      <protection locked="0"/>
    </xf>
    <xf numFmtId="188" fontId="3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66" fontId="18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1" fillId="0" borderId="0" applyFont="0" applyFill="0" applyBorder="0" applyAlignment="0" applyProtection="0"/>
    <xf numFmtId="205" fontId="147" fillId="0" borderId="0"/>
    <xf numFmtId="165" fontId="18" fillId="0" borderId="0" applyFont="0" applyFill="0" applyBorder="0" applyAlignment="0" applyProtection="0"/>
    <xf numFmtId="0" fontId="52" fillId="0" borderId="0"/>
    <xf numFmtId="205" fontId="4" fillId="0" borderId="0"/>
    <xf numFmtId="0" fontId="4" fillId="0" borderId="0"/>
    <xf numFmtId="0" fontId="53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9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4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205" fontId="6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4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7" fillId="0" borderId="0">
      <alignment vertical="top"/>
    </xf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5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5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0" fontId="54" fillId="0" borderId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4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37" fontId="151" fillId="0" borderId="0"/>
    <xf numFmtId="205" fontId="4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2" fillId="0" borderId="0"/>
    <xf numFmtId="205" fontId="153" fillId="0" borderId="0"/>
    <xf numFmtId="220" fontId="152" fillId="0" borderId="0"/>
    <xf numFmtId="37" fontId="92" fillId="0" borderId="0"/>
    <xf numFmtId="205" fontId="41" fillId="0" borderId="0"/>
    <xf numFmtId="205" fontId="22" fillId="0" borderId="0"/>
    <xf numFmtId="205" fontId="154" fillId="0" borderId="0"/>
    <xf numFmtId="205" fontId="155" fillId="0" borderId="0"/>
    <xf numFmtId="205" fontId="42" fillId="0" borderId="0"/>
    <xf numFmtId="205" fontId="4" fillId="0" borderId="0"/>
    <xf numFmtId="205" fontId="4" fillId="0" borderId="0" applyBorder="0"/>
    <xf numFmtId="205" fontId="156" fillId="0" borderId="0"/>
    <xf numFmtId="205" fontId="153" fillId="0" borderId="0"/>
    <xf numFmtId="205" fontId="15" fillId="0" borderId="0">
      <alignment wrapText="1"/>
    </xf>
    <xf numFmtId="37" fontId="92" fillId="0" borderId="0"/>
    <xf numFmtId="205" fontId="41" fillId="0" borderId="0"/>
    <xf numFmtId="205" fontId="4" fillId="0" borderId="0" applyBorder="0"/>
    <xf numFmtId="205" fontId="4" fillId="0" borderId="0"/>
    <xf numFmtId="205" fontId="155" fillId="0" borderId="0"/>
    <xf numFmtId="220" fontId="152" fillId="0" borderId="0"/>
    <xf numFmtId="205" fontId="154" fillId="0" borderId="0"/>
    <xf numFmtId="205" fontId="15" fillId="0" borderId="0">
      <alignment wrapText="1"/>
    </xf>
    <xf numFmtId="205" fontId="156" fillId="0" borderId="0"/>
    <xf numFmtId="205" fontId="22" fillId="0" borderId="0"/>
    <xf numFmtId="219" fontId="152" fillId="0" borderId="0"/>
    <xf numFmtId="205" fontId="153" fillId="0" borderId="0"/>
    <xf numFmtId="205" fontId="42" fillId="0" borderId="0"/>
    <xf numFmtId="205" fontId="153" fillId="0" borderId="0"/>
    <xf numFmtId="219" fontId="152" fillId="0" borderId="0"/>
    <xf numFmtId="220" fontId="152" fillId="0" borderId="0"/>
    <xf numFmtId="205" fontId="41" fillId="0" borderId="0"/>
    <xf numFmtId="205" fontId="4" fillId="0" borderId="0"/>
    <xf numFmtId="205" fontId="153" fillId="0" borderId="0"/>
    <xf numFmtId="37" fontId="92" fillId="0" borderId="0"/>
    <xf numFmtId="205" fontId="15" fillId="0" borderId="0">
      <alignment wrapText="1"/>
    </xf>
    <xf numFmtId="205" fontId="156" fillId="0" borderId="0"/>
    <xf numFmtId="205" fontId="4" fillId="0" borderId="0" applyBorder="0"/>
    <xf numFmtId="205" fontId="42" fillId="0" borderId="0"/>
    <xf numFmtId="205" fontId="155" fillId="0" borderId="0"/>
    <xf numFmtId="205" fontId="154" fillId="0" borderId="0"/>
    <xf numFmtId="205" fontId="22" fillId="0" borderId="0"/>
    <xf numFmtId="205" fontId="153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5" fontId="149" fillId="0" borderId="0"/>
    <xf numFmtId="205" fontId="71" fillId="0" borderId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8" fillId="0" borderId="0"/>
    <xf numFmtId="0" fontId="18" fillId="0" borderId="0"/>
    <xf numFmtId="0" fontId="4" fillId="0" borderId="0" applyNumberFormat="0" applyFill="0" applyBorder="0" applyAlignment="0" applyProtection="0"/>
    <xf numFmtId="205" fontId="27" fillId="0" borderId="0">
      <alignment vertical="top"/>
    </xf>
    <xf numFmtId="205" fontId="27" fillId="0" borderId="0">
      <alignment vertical="top"/>
    </xf>
    <xf numFmtId="0" fontId="6" fillId="0" borderId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3" fillId="0" borderId="0" applyNumberFormat="0" applyFill="0" applyBorder="0" applyAlignment="0" applyProtection="0"/>
    <xf numFmtId="218" fontId="150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5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237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8" fillId="0" borderId="17" applyNumberFormat="0" applyFill="0" applyAlignment="0" applyProtection="0"/>
    <xf numFmtId="0" fontId="59" fillId="0" borderId="18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6" fillId="0" borderId="0"/>
    <xf numFmtId="205" fontId="6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6" fillId="0" borderId="0"/>
    <xf numFmtId="0" fontId="6" fillId="0" borderId="0"/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16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205" fontId="54" fillId="0" borderId="0"/>
    <xf numFmtId="218" fontId="150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50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6" fillId="0" borderId="0"/>
    <xf numFmtId="205" fontId="6" fillId="0" borderId="0"/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05" fontId="27" fillId="0" borderId="0">
      <alignment vertical="top"/>
    </xf>
    <xf numFmtId="218" fontId="15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2" fillId="0" borderId="0">
      <protection locked="0"/>
    </xf>
    <xf numFmtId="0" fontId="31" fillId="0" borderId="0"/>
    <xf numFmtId="0" fontId="4" fillId="0" borderId="0"/>
    <xf numFmtId="0" fontId="31" fillId="0" borderId="0"/>
    <xf numFmtId="205" fontId="148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77" fillId="0" borderId="0" applyNumberFormat="0" applyFill="0" applyBorder="0" applyAlignment="0" applyProtection="0">
      <alignment vertical="top"/>
      <protection locked="0"/>
    </xf>
    <xf numFmtId="205" fontId="198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8" fillId="0" borderId="0"/>
    <xf numFmtId="205" fontId="150" fillId="0" borderId="0" applyFont="0" applyFill="0" applyBorder="0" applyAlignment="0" applyProtection="0"/>
    <xf numFmtId="205" fontId="157" fillId="10" borderId="0" applyNumberFormat="0" applyBorder="0" applyAlignment="0" applyProtection="0">
      <alignment vertical="center"/>
    </xf>
    <xf numFmtId="205" fontId="157" fillId="11" borderId="0" applyNumberFormat="0" applyBorder="0" applyAlignment="0" applyProtection="0">
      <alignment vertical="center"/>
    </xf>
    <xf numFmtId="205" fontId="157" fillId="12" borderId="0" applyNumberFormat="0" applyBorder="0" applyAlignment="0" applyProtection="0">
      <alignment vertical="center"/>
    </xf>
    <xf numFmtId="205" fontId="157" fillId="13" borderId="0" applyNumberFormat="0" applyBorder="0" applyAlignment="0" applyProtection="0">
      <alignment vertical="center"/>
    </xf>
    <xf numFmtId="205" fontId="157" fillId="14" borderId="0" applyNumberFormat="0" applyBorder="0" applyAlignment="0" applyProtection="0">
      <alignment vertical="center"/>
    </xf>
    <xf numFmtId="205" fontId="157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221" fontId="4" fillId="0" borderId="0" applyProtection="0">
      <protection locked="0"/>
    </xf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7" fillId="16" borderId="0" applyNumberFormat="0" applyBorder="0" applyAlignment="0" applyProtection="0">
      <alignment vertical="center"/>
    </xf>
    <xf numFmtId="205" fontId="157" fillId="17" borderId="0" applyNumberFormat="0" applyBorder="0" applyAlignment="0" applyProtection="0">
      <alignment vertical="center"/>
    </xf>
    <xf numFmtId="205" fontId="157" fillId="18" borderId="0" applyNumberFormat="0" applyBorder="0" applyAlignment="0" applyProtection="0">
      <alignment vertical="center"/>
    </xf>
    <xf numFmtId="205" fontId="157" fillId="13" borderId="0" applyNumberFormat="0" applyBorder="0" applyAlignment="0" applyProtection="0">
      <alignment vertical="center"/>
    </xf>
    <xf numFmtId="205" fontId="157" fillId="16" borderId="0" applyNumberFormat="0" applyBorder="0" applyAlignment="0" applyProtection="0">
      <alignment vertical="center"/>
    </xf>
    <xf numFmtId="205" fontId="157" fillId="19" borderId="0" applyNumberFormat="0" applyBorder="0" applyAlignment="0" applyProtection="0">
      <alignment vertical="center"/>
    </xf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9" borderId="0" applyNumberFormat="0" applyBorder="0" applyAlignment="0" applyProtection="0"/>
    <xf numFmtId="43" fontId="158" fillId="0" borderId="19">
      <alignment horizontal="right" vertical="center"/>
    </xf>
    <xf numFmtId="205" fontId="159" fillId="20" borderId="0" applyNumberFormat="0" applyBorder="0" applyAlignment="0" applyProtection="0">
      <alignment vertical="center"/>
    </xf>
    <xf numFmtId="205" fontId="159" fillId="17" borderId="0" applyNumberFormat="0" applyBorder="0" applyAlignment="0" applyProtection="0">
      <alignment vertical="center"/>
    </xf>
    <xf numFmtId="205" fontId="159" fillId="18" borderId="0" applyNumberFormat="0" applyBorder="0" applyAlignment="0" applyProtection="0">
      <alignment vertical="center"/>
    </xf>
    <xf numFmtId="205" fontId="159" fillId="21" borderId="0" applyNumberFormat="0" applyBorder="0" applyAlignment="0" applyProtection="0">
      <alignment vertical="center"/>
    </xf>
    <xf numFmtId="205" fontId="159" fillId="22" borderId="0" applyNumberFormat="0" applyBorder="0" applyAlignment="0" applyProtection="0">
      <alignment vertical="center"/>
    </xf>
    <xf numFmtId="205" fontId="159" fillId="23" borderId="0" applyNumberFormat="0" applyBorder="0" applyAlignment="0" applyProtection="0">
      <alignment vertical="center"/>
    </xf>
    <xf numFmtId="0" fontId="64" fillId="20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9" fontId="33" fillId="0" borderId="0"/>
    <xf numFmtId="205" fontId="128" fillId="0" borderId="0" applyFont="0" applyFill="0" applyBorder="0" applyAlignment="0" applyProtection="0"/>
    <xf numFmtId="197" fontId="62" fillId="0" borderId="0">
      <protection locked="0"/>
    </xf>
    <xf numFmtId="197" fontId="62" fillId="0" borderId="0">
      <protection locked="0"/>
    </xf>
    <xf numFmtId="197" fontId="62" fillId="0" borderId="0">
      <protection locked="0"/>
    </xf>
    <xf numFmtId="205" fontId="160" fillId="0" borderId="7">
      <alignment horizontal="center"/>
    </xf>
    <xf numFmtId="205" fontId="161" fillId="0" borderId="0"/>
    <xf numFmtId="205" fontId="161" fillId="0" borderId="6" applyFill="0">
      <alignment horizontal="center"/>
      <protection locked="0"/>
    </xf>
    <xf numFmtId="205" fontId="160" fillId="0" borderId="0" applyFill="0">
      <alignment horizontal="center"/>
      <protection locked="0"/>
    </xf>
    <xf numFmtId="205" fontId="160" fillId="24" borderId="0"/>
    <xf numFmtId="205" fontId="160" fillId="0" borderId="0">
      <protection locked="0"/>
    </xf>
    <xf numFmtId="205" fontId="160" fillId="0" borderId="0"/>
    <xf numFmtId="222" fontId="160" fillId="0" borderId="0"/>
    <xf numFmtId="223" fontId="160" fillId="0" borderId="0"/>
    <xf numFmtId="205" fontId="161" fillId="25" borderId="0">
      <alignment horizontal="right"/>
    </xf>
    <xf numFmtId="205" fontId="160" fillId="0" borderId="0"/>
    <xf numFmtId="0" fontId="65" fillId="7" borderId="10">
      <alignment horizontal="centerContinuous" vertical="top"/>
    </xf>
    <xf numFmtId="205" fontId="162" fillId="27" borderId="0" applyNumberFormat="0" applyBorder="0" applyAlignment="0" applyProtection="0"/>
    <xf numFmtId="205" fontId="162" fillId="27" borderId="0" applyNumberFormat="0" applyBorder="0" applyAlignment="0" applyProtection="0"/>
    <xf numFmtId="205" fontId="163" fillId="28" borderId="0" applyNumberFormat="0" applyBorder="0" applyAlignment="0" applyProtection="0"/>
    <xf numFmtId="205" fontId="162" fillId="30" borderId="0" applyNumberFormat="0" applyBorder="0" applyAlignment="0" applyProtection="0"/>
    <xf numFmtId="205" fontId="162" fillId="31" borderId="0" applyNumberFormat="0" applyBorder="0" applyAlignment="0" applyProtection="0"/>
    <xf numFmtId="205" fontId="163" fillId="32" borderId="0" applyNumberFormat="0" applyBorder="0" applyAlignment="0" applyProtection="0"/>
    <xf numFmtId="205" fontId="162" fillId="30" borderId="0" applyNumberFormat="0" applyBorder="0" applyAlignment="0" applyProtection="0"/>
    <xf numFmtId="205" fontId="162" fillId="34" borderId="0" applyNumberFormat="0" applyBorder="0" applyAlignment="0" applyProtection="0"/>
    <xf numFmtId="205" fontId="163" fillId="31" borderId="0" applyNumberFormat="0" applyBorder="0" applyAlignment="0" applyProtection="0"/>
    <xf numFmtId="205" fontId="162" fillId="27" borderId="0" applyNumberFormat="0" applyBorder="0" applyAlignment="0" applyProtection="0"/>
    <xf numFmtId="205" fontId="162" fillId="31" borderId="0" applyNumberFormat="0" applyBorder="0" applyAlignment="0" applyProtection="0"/>
    <xf numFmtId="205" fontId="163" fillId="31" borderId="0" applyNumberFormat="0" applyBorder="0" applyAlignment="0" applyProtection="0"/>
    <xf numFmtId="205" fontId="162" fillId="35" borderId="0" applyNumberFormat="0" applyBorder="0" applyAlignment="0" applyProtection="0"/>
    <xf numFmtId="205" fontId="162" fillId="27" borderId="0" applyNumberFormat="0" applyBorder="0" applyAlignment="0" applyProtection="0"/>
    <xf numFmtId="205" fontId="163" fillId="28" borderId="0" applyNumberFormat="0" applyBorder="0" applyAlignment="0" applyProtection="0"/>
    <xf numFmtId="205" fontId="162" fillId="30" borderId="0" applyNumberFormat="0" applyBorder="0" applyAlignment="0" applyProtection="0"/>
    <xf numFmtId="205" fontId="162" fillId="37" borderId="0" applyNumberFormat="0" applyBorder="0" applyAlignment="0" applyProtection="0"/>
    <xf numFmtId="205" fontId="163" fillId="37" borderId="0" applyNumberFormat="0" applyBorder="0" applyAlignment="0" applyProtection="0"/>
    <xf numFmtId="0" fontId="46" fillId="38" borderId="20">
      <alignment horizontal="center" vertical="center"/>
    </xf>
    <xf numFmtId="205" fontId="164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7" fillId="0" borderId="0" applyNumberFormat="0" applyFill="0" applyBorder="0" applyAlignment="0" applyProtection="0"/>
    <xf numFmtId="211" fontId="238" fillId="39" borderId="21"/>
    <xf numFmtId="3" fontId="239" fillId="0" borderId="8">
      <alignment horizontal="left" vertical="center"/>
    </xf>
    <xf numFmtId="5" fontId="66" fillId="0" borderId="1" applyAlignment="0" applyProtection="0"/>
    <xf numFmtId="3" fontId="105" fillId="0" borderId="8">
      <alignment horizontal="left" vertical="center"/>
    </xf>
    <xf numFmtId="198" fontId="27" fillId="0" borderId="0" applyFill="0" applyBorder="0" applyAlignment="0"/>
    <xf numFmtId="199" fontId="54" fillId="0" borderId="0" applyFill="0" applyBorder="0" applyAlignment="0"/>
    <xf numFmtId="200" fontId="5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4" fillId="0" borderId="0" applyFill="0" applyBorder="0" applyAlignment="0"/>
    <xf numFmtId="202" fontId="54" fillId="0" borderId="0" applyFill="0" applyBorder="0" applyAlignment="0"/>
    <xf numFmtId="199" fontId="54" fillId="0" borderId="0" applyFill="0" applyBorder="0" applyAlignment="0"/>
    <xf numFmtId="205" fontId="165" fillId="0" borderId="0"/>
    <xf numFmtId="0" fontId="67" fillId="3" borderId="15">
      <alignment horizontal="center" wrapText="1"/>
    </xf>
    <xf numFmtId="0" fontId="32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1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8" fillId="0" borderId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45" fillId="0" borderId="0" applyFill="0" applyBorder="0" applyAlignment="0" applyProtection="0"/>
    <xf numFmtId="43" fontId="1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45" fillId="0" borderId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217" fontId="45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9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43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0" fillId="0" borderId="0" applyFont="0" applyFill="0" applyBorder="0" applyAlignment="0" applyProtection="0"/>
    <xf numFmtId="178" fontId="33" fillId="0" borderId="0"/>
    <xf numFmtId="258" fontId="92" fillId="0" borderId="0"/>
    <xf numFmtId="0" fontId="69" fillId="0" borderId="0" applyNumberFormat="0" applyFill="0" applyBorder="0" applyAlignment="0" applyProtection="0"/>
    <xf numFmtId="0" fontId="70" fillId="0" borderId="0"/>
    <xf numFmtId="0" fontId="71" fillId="0" borderId="0"/>
    <xf numFmtId="205" fontId="69" fillId="0" borderId="0" applyNumberFormat="0" applyFill="0" applyBorder="0" applyAlignment="0" applyProtection="0"/>
    <xf numFmtId="0" fontId="70" fillId="0" borderId="0"/>
    <xf numFmtId="0" fontId="71" fillId="0" borderId="0"/>
    <xf numFmtId="253" fontId="240" fillId="0" borderId="24" applyFont="0" applyAlignment="0">
      <alignment horizontal="center"/>
    </xf>
    <xf numFmtId="0" fontId="65" fillId="7" borderId="10">
      <alignment horizontal="centerContinuous" vertical="top"/>
    </xf>
    <xf numFmtId="0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04" fontId="15" fillId="0" borderId="0" applyFill="0" applyBorder="0" applyProtection="0"/>
    <xf numFmtId="204" fontId="15" fillId="0" borderId="1" applyFill="0" applyProtection="0"/>
    <xf numFmtId="164" fontId="41" fillId="0" borderId="0" applyFont="0" applyFill="0" applyBorder="0" applyAlignment="0" applyProtection="0"/>
    <xf numFmtId="0" fontId="32" fillId="0" borderId="0"/>
    <xf numFmtId="0" fontId="32" fillId="0" borderId="0"/>
    <xf numFmtId="214" fontId="16" fillId="0" borderId="25" applyBorder="0"/>
    <xf numFmtId="199" fontId="5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9" fillId="0" borderId="0" applyNumberFormat="0" applyFill="0" applyBorder="0" applyAlignment="0" applyProtection="0"/>
    <xf numFmtId="179" fontId="33" fillId="0" borderId="0"/>
    <xf numFmtId="259" fontId="92" fillId="0" borderId="0"/>
    <xf numFmtId="225" fontId="4" fillId="0" borderId="0"/>
    <xf numFmtId="0" fontId="241" fillId="0" borderId="0"/>
    <xf numFmtId="0" fontId="29" fillId="7" borderId="0" applyNumberFormat="0" applyFont="0" applyFill="0" applyBorder="0" applyProtection="0">
      <alignment horizontal="left"/>
    </xf>
    <xf numFmtId="0" fontId="241" fillId="0" borderId="21"/>
    <xf numFmtId="0" fontId="4" fillId="0" borderId="0" applyFont="0" applyFill="0" applyBorder="0" applyAlignment="0" applyProtection="0"/>
    <xf numFmtId="14" fontId="27" fillId="0" borderId="0" applyFill="0" applyBorder="0" applyAlignment="0"/>
    <xf numFmtId="0" fontId="24" fillId="0" borderId="0" applyProtection="0"/>
    <xf numFmtId="38" fontId="4" fillId="0" borderId="0" applyFont="0" applyFill="0" applyBorder="0" applyAlignment="0" applyProtection="0"/>
    <xf numFmtId="226" fontId="15" fillId="0" borderId="0" applyFill="0" applyBorder="0" applyProtection="0"/>
    <xf numFmtId="38" fontId="41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6" fillId="0" borderId="0">
      <protection locked="0"/>
    </xf>
    <xf numFmtId="3" fontId="242" fillId="0" borderId="27" applyFill="0" applyBorder="0" applyProtection="0">
      <alignment horizontal="center" vertical="center"/>
    </xf>
    <xf numFmtId="180" fontId="33" fillId="0" borderId="0"/>
    <xf numFmtId="0" fontId="92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5" fontId="167" fillId="43" borderId="0" applyNumberFormat="0" applyBorder="0" applyAlignment="0" applyProtection="0"/>
    <xf numFmtId="205" fontId="167" fillId="44" borderId="0" applyNumberFormat="0" applyBorder="0" applyAlignment="0" applyProtection="0"/>
    <xf numFmtId="205" fontId="167" fillId="45" borderId="0" applyNumberFormat="0" applyBorder="0" applyAlignment="0" applyProtection="0"/>
    <xf numFmtId="0" fontId="78" fillId="0" borderId="0">
      <protection locked="0"/>
    </xf>
    <xf numFmtId="0" fontId="78" fillId="0" borderId="0">
      <protection locked="0"/>
    </xf>
    <xf numFmtId="201" fontId="54" fillId="0" borderId="0" applyFill="0" applyBorder="0" applyAlignment="0"/>
    <xf numFmtId="199" fontId="54" fillId="0" borderId="0" applyFill="0" applyBorder="0" applyAlignment="0"/>
    <xf numFmtId="201" fontId="54" fillId="0" borderId="0" applyFill="0" applyBorder="0" applyAlignment="0"/>
    <xf numFmtId="202" fontId="54" fillId="0" borderId="0" applyFill="0" applyBorder="0" applyAlignment="0"/>
    <xf numFmtId="199" fontId="54" fillId="0" borderId="0" applyFill="0" applyBorder="0" applyAlignment="0"/>
    <xf numFmtId="0" fontId="79" fillId="0" borderId="0" applyNumberFormat="0" applyAlignment="0">
      <alignment horizontal="left"/>
    </xf>
    <xf numFmtId="205" fontId="152" fillId="0" borderId="0">
      <alignment horizontal="left"/>
    </xf>
    <xf numFmtId="205" fontId="4" fillId="0" borderId="0" applyFont="0" applyFill="0" applyBorder="0" applyAlignment="0" applyProtection="0"/>
    <xf numFmtId="211" fontId="92" fillId="0" borderId="0"/>
    <xf numFmtId="49" fontId="230" fillId="0" borderId="0" applyNumberFormat="0" applyFill="0" applyBorder="0" applyProtection="0">
      <alignment horizontal="center" vertical="top"/>
    </xf>
    <xf numFmtId="249" fontId="230" fillId="0" borderId="0" applyFill="0" applyBorder="0">
      <alignment horizontal="right" vertical="top"/>
    </xf>
    <xf numFmtId="250" fontId="230" fillId="0" borderId="0" applyFill="0" applyBorder="0">
      <alignment horizontal="right" vertical="top"/>
    </xf>
    <xf numFmtId="0" fontId="231" fillId="0" borderId="28">
      <alignment horizontal="right" wrapText="1"/>
    </xf>
    <xf numFmtId="251" fontId="232" fillId="0" borderId="28">
      <alignment horizontal="left"/>
    </xf>
    <xf numFmtId="251" fontId="230" fillId="0" borderId="0">
      <alignment horizontal="center"/>
    </xf>
    <xf numFmtId="251" fontId="233" fillId="0" borderId="28">
      <alignment horizontal="center"/>
    </xf>
    <xf numFmtId="166" fontId="230" fillId="0" borderId="28" applyFill="0" applyBorder="0" applyProtection="0">
      <alignment horizontal="right" vertical="top"/>
    </xf>
    <xf numFmtId="251" fontId="24" fillId="0" borderId="0"/>
    <xf numFmtId="251" fontId="234" fillId="0" borderId="0"/>
    <xf numFmtId="251" fontId="4" fillId="0" borderId="0"/>
    <xf numFmtId="251" fontId="235" fillId="0" borderId="0">
      <alignment horizontal="left" vertical="top"/>
    </xf>
    <xf numFmtId="0" fontId="230" fillId="0" borderId="0" applyFill="0" applyBorder="0">
      <alignment horizontal="left" vertical="top" wrapText="1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27" fontId="44" fillId="42" borderId="7" applyFont="0" applyFill="0" applyBorder="0" applyAlignment="0" applyProtection="0">
      <protection locked="0"/>
    </xf>
    <xf numFmtId="0" fontId="76" fillId="0" borderId="0">
      <protection locked="0"/>
    </xf>
    <xf numFmtId="0" fontId="76" fillId="0" borderId="0">
      <protection locked="0"/>
    </xf>
    <xf numFmtId="2" fontId="4" fillId="0" borderId="0" applyFont="0" applyFill="0" applyBorder="0" applyAlignment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181" fontId="8" fillId="0" borderId="0">
      <alignment horizontal="right"/>
    </xf>
    <xf numFmtId="40" fontId="53" fillId="5" borderId="4"/>
    <xf numFmtId="38" fontId="34" fillId="7" borderId="0" applyNumberFormat="0" applyBorder="0" applyAlignment="0" applyProtection="0"/>
    <xf numFmtId="205" fontId="168" fillId="24" borderId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25" fillId="0" borderId="14" applyNumberFormat="0" applyAlignment="0" applyProtection="0">
      <alignment horizontal="left" vertical="center"/>
    </xf>
    <xf numFmtId="0" fontId="25" fillId="0" borderId="3">
      <alignment horizontal="left" vertical="center"/>
    </xf>
    <xf numFmtId="182" fontId="35" fillId="3" borderId="0">
      <alignment horizontal="left" vertical="top"/>
    </xf>
    <xf numFmtId="0" fontId="84" fillId="0" borderId="0">
      <alignment horizontal="left"/>
    </xf>
    <xf numFmtId="0" fontId="85" fillId="0" borderId="12">
      <alignment horizontal="left" vertical="top"/>
    </xf>
    <xf numFmtId="0" fontId="86" fillId="0" borderId="0">
      <alignment horizontal="left"/>
    </xf>
    <xf numFmtId="0" fontId="87" fillId="0" borderId="12">
      <alignment horizontal="left" vertical="top"/>
    </xf>
    <xf numFmtId="0" fontId="88" fillId="0" borderId="0">
      <alignment horizontal="left"/>
    </xf>
    <xf numFmtId="228" fontId="169" fillId="0" borderId="32">
      <alignment horizontal="left"/>
    </xf>
    <xf numFmtId="229" fontId="170" fillId="0" borderId="10">
      <alignment horizontal="left"/>
    </xf>
    <xf numFmtId="205" fontId="171" fillId="0" borderId="33">
      <alignment horizontal="right"/>
    </xf>
    <xf numFmtId="205" fontId="169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2" fillId="0" borderId="6">
      <alignment horizontal="center"/>
    </xf>
    <xf numFmtId="205" fontId="172" fillId="0" borderId="0">
      <alignment horizontal="center"/>
    </xf>
    <xf numFmtId="0" fontId="89" fillId="0" borderId="34" applyNumberFormat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05" fontId="173" fillId="0" borderId="0" applyNumberFormat="0" applyFill="0" applyBorder="0" applyAlignment="0" applyProtection="0">
      <alignment vertical="top"/>
      <protection locked="0"/>
    </xf>
    <xf numFmtId="0" fontId="36" fillId="3" borderId="0">
      <alignment horizontal="left" wrapText="1" indent="2"/>
    </xf>
    <xf numFmtId="230" fontId="4" fillId="0" borderId="0" applyBorder="0" applyAlignment="0"/>
    <xf numFmtId="10" fontId="34" fillId="3" borderId="7" applyNumberFormat="0" applyBorder="0" applyAlignment="0" applyProtection="0"/>
    <xf numFmtId="231" fontId="4" fillId="0" borderId="0"/>
    <xf numFmtId="180" fontId="174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7" fillId="0" borderId="0"/>
    <xf numFmtId="38" fontId="38" fillId="0" borderId="0"/>
    <xf numFmtId="38" fontId="17" fillId="0" borderId="0"/>
    <xf numFmtId="38" fontId="39" fillId="0" borderId="0"/>
    <xf numFmtId="0" fontId="8" fillId="0" borderId="0"/>
    <xf numFmtId="0" fontId="8" fillId="0" borderId="0"/>
    <xf numFmtId="0" fontId="8" fillId="0" borderId="0"/>
    <xf numFmtId="0" fontId="243" fillId="46" borderId="21"/>
    <xf numFmtId="0" fontId="15" fillId="0" borderId="0" applyNumberFormat="0" applyFont="0" applyFill="0" applyBorder="0" applyProtection="0">
      <alignment horizontal="left" vertical="center"/>
    </xf>
    <xf numFmtId="211" fontId="244" fillId="0" borderId="21"/>
    <xf numFmtId="201" fontId="54" fillId="0" borderId="0" applyFill="0" applyBorder="0" applyAlignment="0"/>
    <xf numFmtId="199" fontId="54" fillId="0" borderId="0" applyFill="0" applyBorder="0" applyAlignment="0"/>
    <xf numFmtId="201" fontId="54" fillId="0" borderId="0" applyFill="0" applyBorder="0" applyAlignment="0"/>
    <xf numFmtId="202" fontId="54" fillId="0" borderId="0" applyFill="0" applyBorder="0" applyAlignment="0"/>
    <xf numFmtId="199" fontId="54" fillId="0" borderId="0" applyFill="0" applyBorder="0" applyAlignment="0"/>
    <xf numFmtId="0" fontId="90" fillId="0" borderId="7">
      <alignment horizontal="center"/>
    </xf>
    <xf numFmtId="0" fontId="91" fillId="0" borderId="0"/>
    <xf numFmtId="0" fontId="92" fillId="0" borderId="0"/>
    <xf numFmtId="0" fontId="91" fillId="0" borderId="0"/>
    <xf numFmtId="0" fontId="92" fillId="0" borderId="0"/>
    <xf numFmtId="0" fontId="93" fillId="0" borderId="0"/>
    <xf numFmtId="232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05" fontId="175" fillId="0" borderId="6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6" fillId="0" borderId="0">
      <protection locked="0"/>
    </xf>
    <xf numFmtId="206" fontId="150" fillId="0" borderId="0" applyFont="0" applyFill="0" applyBorder="0" applyAlignment="0" applyProtection="0"/>
    <xf numFmtId="233" fontId="18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94" fillId="0" borderId="0"/>
    <xf numFmtId="0" fontId="95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6" fillId="0" borderId="0">
      <alignment horizontal="left"/>
    </xf>
    <xf numFmtId="0" fontId="15" fillId="0" borderId="0"/>
    <xf numFmtId="37" fontId="42" fillId="0" borderId="0"/>
    <xf numFmtId="0" fontId="91" fillId="0" borderId="0"/>
    <xf numFmtId="0" fontId="92" fillId="0" borderId="0"/>
    <xf numFmtId="0" fontId="92" fillId="0" borderId="0"/>
    <xf numFmtId="185" fontId="33" fillId="0" borderId="0"/>
    <xf numFmtId="232" fontId="92" fillId="0" borderId="0"/>
    <xf numFmtId="0" fontId="92" fillId="0" borderId="0"/>
    <xf numFmtId="0" fontId="92" fillId="0" borderId="0"/>
    <xf numFmtId="0" fontId="92" fillId="0" borderId="0"/>
    <xf numFmtId="0" fontId="32" fillId="0" borderId="0"/>
    <xf numFmtId="0" fontId="92" fillId="0" borderId="0"/>
    <xf numFmtId="0" fontId="92" fillId="0" borderId="0"/>
    <xf numFmtId="0" fontId="92" fillId="0" borderId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0" fontId="253" fillId="0" borderId="0"/>
    <xf numFmtId="0" fontId="4" fillId="0" borderId="0"/>
    <xf numFmtId="205" fontId="252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 applyNumberFormat="0" applyFill="0" applyBorder="0" applyAlignment="0" applyProtection="0"/>
    <xf numFmtId="0" fontId="18" fillId="0" borderId="0">
      <alignment vertical="top"/>
    </xf>
    <xf numFmtId="205" fontId="18" fillId="0" borderId="0"/>
    <xf numFmtId="0" fontId="36" fillId="0" borderId="0"/>
    <xf numFmtId="0" fontId="18" fillId="0" borderId="0"/>
    <xf numFmtId="0" fontId="4" fillId="0" borderId="0"/>
    <xf numFmtId="0" fontId="1" fillId="0" borderId="0"/>
    <xf numFmtId="0" fontId="4" fillId="0" borderId="0"/>
    <xf numFmtId="0" fontId="248" fillId="0" borderId="0"/>
    <xf numFmtId="0" fontId="252" fillId="0" borderId="0"/>
    <xf numFmtId="0" fontId="252" fillId="0" borderId="0"/>
    <xf numFmtId="0" fontId="252" fillId="0" borderId="0"/>
    <xf numFmtId="0" fontId="4" fillId="0" borderId="0" applyNumberFormat="0" applyFill="0" applyBorder="0" applyAlignment="0" applyProtection="0"/>
    <xf numFmtId="0" fontId="252" fillId="0" borderId="0"/>
    <xf numFmtId="0" fontId="252" fillId="0" borderId="0"/>
    <xf numFmtId="0" fontId="4" fillId="0" borderId="0"/>
    <xf numFmtId="205" fontId="4" fillId="0" borderId="0"/>
    <xf numFmtId="0" fontId="18" fillId="0" borderId="0"/>
    <xf numFmtId="0" fontId="4" fillId="0" borderId="0"/>
    <xf numFmtId="0" fontId="249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05" fontId="1" fillId="0" borderId="0"/>
    <xf numFmtId="205" fontId="4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3" fillId="0" borderId="0"/>
    <xf numFmtId="205" fontId="22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2" fillId="0" borderId="0"/>
    <xf numFmtId="0" fontId="4" fillId="0" borderId="0"/>
    <xf numFmtId="0" fontId="1" fillId="0" borderId="0"/>
    <xf numFmtId="205" fontId="18" fillId="0" borderId="0"/>
    <xf numFmtId="205" fontId="4" fillId="0" borderId="0"/>
    <xf numFmtId="0" fontId="4" fillId="0" borderId="0"/>
    <xf numFmtId="0" fontId="1" fillId="0" borderId="0"/>
    <xf numFmtId="0" fontId="145" fillId="0" borderId="0"/>
    <xf numFmtId="0" fontId="251" fillId="0" borderId="0"/>
    <xf numFmtId="205" fontId="22" fillId="0" borderId="0"/>
    <xf numFmtId="0" fontId="4" fillId="0" borderId="0"/>
    <xf numFmtId="236" fontId="4" fillId="0" borderId="0"/>
    <xf numFmtId="205" fontId="179" fillId="0" borderId="0"/>
    <xf numFmtId="0" fontId="97" fillId="0" borderId="0"/>
    <xf numFmtId="0" fontId="18" fillId="0" borderId="0"/>
    <xf numFmtId="205" fontId="180" fillId="0" borderId="0"/>
    <xf numFmtId="205" fontId="149" fillId="0" borderId="0"/>
    <xf numFmtId="20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0" fontId="98" fillId="2" borderId="0">
      <alignment horizontal="right"/>
    </xf>
    <xf numFmtId="0" fontId="99" fillId="2" borderId="0">
      <alignment horizontal="right"/>
    </xf>
    <xf numFmtId="0" fontId="100" fillId="2" borderId="16"/>
    <xf numFmtId="0" fontId="100" fillId="0" borderId="0" applyBorder="0">
      <alignment horizontal="centerContinuous"/>
    </xf>
    <xf numFmtId="0" fontId="101" fillId="0" borderId="0" applyBorder="0">
      <alignment horizontal="centerContinuous"/>
    </xf>
    <xf numFmtId="0" fontId="102" fillId="48" borderId="0"/>
    <xf numFmtId="0" fontId="102" fillId="34" borderId="0"/>
    <xf numFmtId="0" fontId="103" fillId="0" borderId="0">
      <alignment horizontal="left"/>
    </xf>
    <xf numFmtId="205" fontId="181" fillId="0" borderId="0">
      <alignment horizontal="center"/>
    </xf>
    <xf numFmtId="205" fontId="182" fillId="0" borderId="0">
      <alignment horizontal="center"/>
    </xf>
    <xf numFmtId="165" fontId="104" fillId="0" borderId="0" applyFont="0" applyFill="0" applyBorder="0" applyAlignment="0" applyProtection="0"/>
    <xf numFmtId="14" fontId="164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13" applyNumberFormat="0" applyBorder="0"/>
    <xf numFmtId="168" fontId="4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0" fontId="76" fillId="0" borderId="0">
      <protection locked="0"/>
    </xf>
    <xf numFmtId="9" fontId="4" fillId="0" borderId="0" applyFont="0" applyFill="0" applyBorder="0" applyAlignment="0" applyProtection="0"/>
    <xf numFmtId="201" fontId="54" fillId="0" borderId="0" applyFill="0" applyBorder="0" applyAlignment="0"/>
    <xf numFmtId="199" fontId="54" fillId="0" borderId="0" applyFill="0" applyBorder="0" applyAlignment="0"/>
    <xf numFmtId="201" fontId="54" fillId="0" borderId="0" applyFill="0" applyBorder="0" applyAlignment="0"/>
    <xf numFmtId="202" fontId="54" fillId="0" borderId="0" applyFill="0" applyBorder="0" applyAlignment="0"/>
    <xf numFmtId="199" fontId="54" fillId="0" borderId="0" applyFill="0" applyBorder="0" applyAlignment="0"/>
    <xf numFmtId="4" fontId="152" fillId="0" borderId="0">
      <alignment horizontal="right"/>
    </xf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6" fillId="0" borderId="6">
      <alignment horizontal="center"/>
    </xf>
    <xf numFmtId="3" fontId="41" fillId="0" borderId="0" applyFont="0" applyFill="0" applyBorder="0" applyAlignment="0" applyProtection="0"/>
    <xf numFmtId="0" fontId="41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4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50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3" fillId="50" borderId="0" applyNumberFormat="0" applyFont="0" applyBorder="0" applyAlignment="0">
      <alignment horizontal="center"/>
    </xf>
    <xf numFmtId="0" fontId="107" fillId="51" borderId="0"/>
    <xf numFmtId="0" fontId="241" fillId="0" borderId="0"/>
    <xf numFmtId="4" fontId="184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8" fillId="0" borderId="0"/>
    <xf numFmtId="0" fontId="81" fillId="0" borderId="38">
      <alignment vertical="center"/>
    </xf>
    <xf numFmtId="4" fontId="109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9" fillId="53" borderId="37" applyNumberFormat="0" applyProtection="0">
      <alignment horizontal="left" vertical="center"/>
    </xf>
    <xf numFmtId="4" fontId="109" fillId="54" borderId="37" applyNumberFormat="0" applyProtection="0">
      <alignment horizontal="center" vertical="top"/>
    </xf>
    <xf numFmtId="0" fontId="29" fillId="28" borderId="37" applyNumberFormat="0" applyProtection="0">
      <alignment horizontal="left" vertical="top"/>
    </xf>
    <xf numFmtId="4" fontId="27" fillId="55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4" borderId="37" applyNumberFormat="0" applyProtection="0">
      <alignment horizontal="right" vertical="center"/>
    </xf>
    <xf numFmtId="0" fontId="109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23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0" borderId="39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3" fontId="27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9" fillId="66" borderId="37" applyNumberFormat="0" applyProtection="0">
      <alignment horizontal="center" vertical="top"/>
    </xf>
    <xf numFmtId="0" fontId="30" fillId="0" borderId="0" applyNumberFormat="0" applyProtection="0"/>
    <xf numFmtId="4" fontId="44" fillId="67" borderId="37" applyNumberFormat="0" applyProtection="0">
      <alignment horizontal="right" vertical="center"/>
    </xf>
    <xf numFmtId="38" fontId="15" fillId="0" borderId="0" applyNumberFormat="0" applyFont="0" applyFill="0" applyBorder="0" applyAlignment="0"/>
    <xf numFmtId="205" fontId="185" fillId="0" borderId="0">
      <alignment horizontal="left"/>
    </xf>
    <xf numFmtId="205" fontId="186" fillId="0" borderId="0">
      <alignment horizontal="left"/>
    </xf>
    <xf numFmtId="205" fontId="183" fillId="1" borderId="3" applyNumberFormat="0" applyFont="0" applyAlignment="0">
      <alignment horizontal="center"/>
    </xf>
    <xf numFmtId="205" fontId="187" fillId="0" borderId="0" applyNumberFormat="0" applyFill="0" applyBorder="0" applyAlignment="0" applyProtection="0"/>
    <xf numFmtId="205" fontId="15" fillId="0" borderId="40" applyAlignment="0">
      <alignment horizontal="centerContinuous"/>
    </xf>
    <xf numFmtId="205" fontId="188" fillId="0" borderId="0" applyNumberFormat="0" applyFill="0" applyBorder="0" applyAlignment="0">
      <alignment horizontal="center"/>
    </xf>
    <xf numFmtId="205" fontId="4" fillId="0" borderId="0"/>
    <xf numFmtId="12" fontId="189" fillId="0" borderId="7">
      <alignment horizontal="center"/>
    </xf>
    <xf numFmtId="0" fontId="46" fillId="0" borderId="0" applyNumberFormat="0" applyFill="0" applyBorder="0" applyAlignment="0" applyProtection="0"/>
    <xf numFmtId="205" fontId="143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8" fillId="0" borderId="0" applyNumberFormat="0" applyBorder="0">
      <alignment vertical="center"/>
    </xf>
    <xf numFmtId="205" fontId="190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0" borderId="0" applyNumberFormat="0" applyBorder="0" applyAlignment="0"/>
    <xf numFmtId="205" fontId="195" fillId="40" borderId="0" applyNumberFormat="0" applyBorder="0" applyAlignment="0"/>
    <xf numFmtId="205" fontId="175" fillId="0" borderId="0"/>
    <xf numFmtId="0" fontId="43" fillId="3" borderId="0">
      <alignment wrapText="1"/>
    </xf>
    <xf numFmtId="40" fontId="110" fillId="0" borderId="0" applyBorder="0">
      <alignment horizontal="right"/>
    </xf>
    <xf numFmtId="0" fontId="241" fillId="0" borderId="21"/>
    <xf numFmtId="0" fontId="111" fillId="0" borderId="0">
      <alignment horizontal="left"/>
    </xf>
    <xf numFmtId="0" fontId="82" fillId="0" borderId="0">
      <alignment horizontal="left"/>
    </xf>
    <xf numFmtId="0" fontId="86" fillId="0" borderId="0"/>
    <xf numFmtId="0" fontId="84" fillId="0" borderId="0"/>
    <xf numFmtId="0" fontId="82" fillId="0" borderId="0"/>
    <xf numFmtId="0" fontId="4" fillId="0" borderId="9" applyNumberFormat="0" applyFont="0" applyFill="0" applyAlignment="0" applyProtection="0"/>
    <xf numFmtId="205" fontId="196" fillId="0" borderId="0" applyBorder="0" applyAlignment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49" fontId="2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7" fillId="0" borderId="0" applyFill="0" applyBorder="0" applyProtection="0">
      <alignment horizontal="left" vertical="top"/>
    </xf>
    <xf numFmtId="40" fontId="7" fillId="0" borderId="0"/>
    <xf numFmtId="0" fontId="245" fillId="68" borderId="0"/>
    <xf numFmtId="0" fontId="246" fillId="0" borderId="0"/>
    <xf numFmtId="0" fontId="113" fillId="0" borderId="0"/>
    <xf numFmtId="0" fontId="112" fillId="0" borderId="0"/>
    <xf numFmtId="0" fontId="243" fillId="0" borderId="42"/>
    <xf numFmtId="0" fontId="243" fillId="0" borderId="21"/>
    <xf numFmtId="38" fontId="4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34" fillId="5" borderId="0" applyNumberFormat="0" applyBorder="0" applyAlignment="0" applyProtection="0"/>
    <xf numFmtId="37" fontId="34" fillId="0" borderId="0"/>
    <xf numFmtId="3" fontId="114" fillId="0" borderId="34" applyProtection="0"/>
    <xf numFmtId="6" fontId="41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4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6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9" fillId="2" borderId="0">
      <protection locked="0"/>
    </xf>
    <xf numFmtId="205" fontId="159" fillId="26" borderId="0" applyNumberFormat="0" applyBorder="0" applyAlignment="0" applyProtection="0">
      <alignment vertical="center"/>
    </xf>
    <xf numFmtId="205" fontId="159" fillId="29" borderId="0" applyNumberFormat="0" applyBorder="0" applyAlignment="0" applyProtection="0">
      <alignment vertical="center"/>
    </xf>
    <xf numFmtId="205" fontId="159" fillId="33" borderId="0" applyNumberFormat="0" applyBorder="0" applyAlignment="0" applyProtection="0">
      <alignment vertical="center"/>
    </xf>
    <xf numFmtId="205" fontId="159" fillId="21" borderId="0" applyNumberFormat="0" applyBorder="0" applyAlignment="0" applyProtection="0">
      <alignment vertical="center"/>
    </xf>
    <xf numFmtId="205" fontId="159" fillId="22" borderId="0" applyNumberFormat="0" applyBorder="0" applyAlignment="0" applyProtection="0">
      <alignment vertical="center"/>
    </xf>
    <xf numFmtId="205" fontId="159" fillId="36" borderId="0" applyNumberFormat="0" applyBorder="0" applyAlignment="0" applyProtection="0">
      <alignment vertical="center"/>
    </xf>
    <xf numFmtId="205" fontId="203" fillId="0" borderId="0" applyNumberFormat="0" applyFill="0" applyBorder="0" applyAlignment="0" applyProtection="0">
      <alignment vertical="top"/>
      <protection locked="0"/>
    </xf>
    <xf numFmtId="205" fontId="204" fillId="0" borderId="0" applyNumberFormat="0" applyFill="0" applyBorder="0" applyAlignment="0" applyProtection="0">
      <alignment vertical="center"/>
    </xf>
    <xf numFmtId="205" fontId="205" fillId="41" borderId="23" applyNumberFormat="0" applyAlignment="0" applyProtection="0">
      <alignment vertical="center"/>
    </xf>
    <xf numFmtId="205" fontId="206" fillId="9" borderId="0" applyNumberFormat="0" applyBorder="0" applyAlignment="0" applyProtection="0">
      <alignment vertical="center"/>
    </xf>
    <xf numFmtId="244" fontId="207" fillId="0" borderId="0" applyFont="0" applyFill="0" applyBorder="0" applyAlignment="0" applyProtection="0"/>
    <xf numFmtId="245" fontId="207" fillId="0" borderId="0" applyFont="0" applyFill="0" applyBorder="0" applyAlignment="0" applyProtection="0">
      <alignment vertical="top"/>
    </xf>
    <xf numFmtId="246" fontId="20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205" fontId="208" fillId="47" borderId="36" applyNumberFormat="0" applyFont="0" applyAlignment="0" applyProtection="0">
      <alignment vertical="center"/>
    </xf>
    <xf numFmtId="205" fontId="209" fillId="0" borderId="35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1" fontId="18" fillId="0" borderId="0" applyFont="0" applyFill="0" applyBorder="0" applyAlignment="0" applyProtection="0"/>
    <xf numFmtId="172" fontId="199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9" fillId="0" borderId="0" applyFont="0" applyFill="0" applyBorder="0" applyAlignment="0" applyProtection="0"/>
    <xf numFmtId="172" fontId="199" fillId="0" borderId="0" applyFont="0" applyFill="0" applyBorder="0" applyAlignment="0" applyProtection="0"/>
    <xf numFmtId="172" fontId="199" fillId="0" borderId="0" applyFont="0" applyFill="0" applyBorder="0" applyAlignment="0" applyProtection="0"/>
    <xf numFmtId="172" fontId="199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41" borderId="23" applyNumberFormat="0" applyAlignment="0" applyProtection="0"/>
    <xf numFmtId="0" fontId="119" fillId="0" borderId="35" applyNumberFormat="0" applyFill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16"/>
    <xf numFmtId="0" fontId="120" fillId="11" borderId="0" applyNumberFormat="0" applyBorder="0" applyAlignment="0" applyProtection="0"/>
    <xf numFmtId="0" fontId="121" fillId="40" borderId="37" applyNumberFormat="0" applyAlignment="0" applyProtection="0"/>
    <xf numFmtId="0" fontId="122" fillId="40" borderId="22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1" fontId="200" fillId="0" borderId="0" applyFont="0" applyFill="0" applyBorder="0" applyAlignment="0" applyProtection="0"/>
    <xf numFmtId="0" fontId="126" fillId="12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3" fillId="0" borderId="0"/>
    <xf numFmtId="0" fontId="129" fillId="15" borderId="22" applyNumberFormat="0" applyAlignment="0" applyProtection="0"/>
    <xf numFmtId="0" fontId="130" fillId="9" borderId="0" applyNumberFormat="0" applyBorder="0" applyAlignment="0" applyProtection="0"/>
    <xf numFmtId="0" fontId="131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1" fillId="0" borderId="0" applyFont="0" applyFill="0" applyBorder="0" applyAlignment="0" applyProtection="0"/>
    <xf numFmtId="213" fontId="201" fillId="0" borderId="0" applyFont="0" applyFill="0" applyBorder="0" applyAlignment="0" applyProtection="0"/>
    <xf numFmtId="0" fontId="128" fillId="0" borderId="0" applyFont="0" applyFill="0" applyBorder="0" applyAlignment="0" applyProtection="0"/>
    <xf numFmtId="240" fontId="202" fillId="0" borderId="0" applyFont="0" applyFill="0" applyBorder="0" applyAlignment="0" applyProtection="0"/>
    <xf numFmtId="241" fontId="202" fillId="0" borderId="0" applyFont="0" applyFill="0" applyBorder="0" applyAlignment="0" applyProtection="0"/>
    <xf numFmtId="37" fontId="92" fillId="0" borderId="0"/>
    <xf numFmtId="242" fontId="201" fillId="0" borderId="0" applyFont="0" applyFill="0" applyBorder="0" applyAlignment="0" applyProtection="0"/>
    <xf numFmtId="243" fontId="201" fillId="0" borderId="0" applyFont="0" applyFill="0" applyBorder="0" applyAlignment="0" applyProtection="0"/>
    <xf numFmtId="0" fontId="6" fillId="0" borderId="0"/>
    <xf numFmtId="0" fontId="128" fillId="0" borderId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36" borderId="0" applyNumberFormat="0" applyBorder="0" applyAlignment="0" applyProtection="0"/>
    <xf numFmtId="0" fontId="4" fillId="47" borderId="36" applyNumberFormat="0" applyFont="0" applyAlignment="0" applyProtection="0"/>
    <xf numFmtId="0" fontId="132" fillId="0" borderId="29" applyNumberFormat="0" applyFill="0" applyAlignment="0" applyProtection="0"/>
    <xf numFmtId="0" fontId="133" fillId="0" borderId="30" applyNumberFormat="0" applyFill="0" applyAlignment="0" applyProtection="0"/>
    <xf numFmtId="0" fontId="134" fillId="0" borderId="31" applyNumberFormat="0" applyFill="0" applyAlignment="0" applyProtection="0"/>
    <xf numFmtId="0" fontId="134" fillId="0" borderId="0" applyNumberFormat="0" applyFill="0" applyBorder="0" applyAlignment="0" applyProtection="0"/>
    <xf numFmtId="205" fontId="229" fillId="0" borderId="0" applyFont="0" applyFill="0" applyBorder="0" applyAlignment="0" applyProtection="0"/>
    <xf numFmtId="218" fontId="15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8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205" fontId="150" fillId="0" borderId="0" applyFont="0" applyFill="0" applyBorder="0" applyAlignment="0" applyProtection="0"/>
    <xf numFmtId="40" fontId="210" fillId="0" borderId="0" applyFont="0" applyFill="0" applyBorder="0" applyAlignment="0" applyProtection="0"/>
    <xf numFmtId="38" fontId="210" fillId="0" borderId="0" applyFont="0" applyFill="0" applyBorder="0" applyAlignment="0" applyProtection="0"/>
    <xf numFmtId="205" fontId="210" fillId="0" borderId="0" applyFont="0" applyFill="0" applyBorder="0" applyAlignment="0" applyProtection="0"/>
    <xf numFmtId="205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205" fontId="212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8" fillId="0" borderId="0" applyFont="0" applyFill="0" applyBorder="0" applyAlignment="0" applyProtection="0"/>
    <xf numFmtId="176" fontId="138" fillId="0" borderId="0" applyFont="0" applyFill="0" applyBorder="0" applyAlignment="0" applyProtection="0"/>
    <xf numFmtId="205" fontId="215" fillId="0" borderId="0"/>
    <xf numFmtId="205" fontId="4" fillId="0" borderId="0"/>
    <xf numFmtId="205" fontId="213" fillId="15" borderId="22" applyNumberFormat="0" applyAlignment="0" applyProtection="0">
      <alignment vertical="center"/>
    </xf>
    <xf numFmtId="205" fontId="214" fillId="40" borderId="37" applyNumberFormat="0" applyAlignment="0" applyProtection="0">
      <alignment vertical="center"/>
    </xf>
    <xf numFmtId="212" fontId="136" fillId="0" borderId="0" applyFont="0" applyFill="0" applyBorder="0" applyAlignment="0" applyProtection="0"/>
    <xf numFmtId="213" fontId="136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4" fillId="0" borderId="0"/>
    <xf numFmtId="205" fontId="216" fillId="11" borderId="0" applyNumberFormat="0" applyBorder="0" applyAlignment="0" applyProtection="0">
      <alignment vertical="center"/>
    </xf>
    <xf numFmtId="205" fontId="217" fillId="0" borderId="0" applyNumberFormat="0" applyFont="0" applyFill="0" applyBorder="0">
      <alignment horizontal="left" vertical="top" wrapText="1"/>
    </xf>
    <xf numFmtId="0" fontId="4" fillId="0" borderId="0"/>
    <xf numFmtId="0" fontId="139" fillId="0" borderId="0"/>
    <xf numFmtId="43" fontId="18" fillId="0" borderId="0" applyFont="0" applyFill="0" applyBorder="0" applyAlignment="0" applyProtection="0"/>
    <xf numFmtId="166" fontId="199" fillId="0" borderId="0" applyFont="0" applyFill="0" applyBorder="0" applyAlignment="0" applyProtection="0"/>
    <xf numFmtId="205" fontId="140" fillId="0" borderId="0"/>
    <xf numFmtId="205" fontId="218" fillId="0" borderId="0" applyNumberFormat="0" applyFill="0" applyBorder="0" applyAlignment="0" applyProtection="0">
      <alignment vertical="top"/>
      <protection locked="0"/>
    </xf>
    <xf numFmtId="0" fontId="150" fillId="0" borderId="16"/>
    <xf numFmtId="9" fontId="4" fillId="0" borderId="0" applyNumberFormat="0" applyFill="0" applyBorder="0" applyAlignment="0" applyProtection="0"/>
    <xf numFmtId="205" fontId="219" fillId="12" borderId="0" applyNumberFormat="0" applyBorder="0" applyAlignment="0" applyProtection="0">
      <alignment vertical="center"/>
    </xf>
    <xf numFmtId="205" fontId="220" fillId="0" borderId="29" applyNumberFormat="0" applyFill="0" applyAlignment="0" applyProtection="0">
      <alignment vertical="center"/>
    </xf>
    <xf numFmtId="205" fontId="221" fillId="0" borderId="30" applyNumberFormat="0" applyFill="0" applyAlignment="0" applyProtection="0">
      <alignment vertical="center"/>
    </xf>
    <xf numFmtId="205" fontId="222" fillId="0" borderId="31" applyNumberFormat="0" applyFill="0" applyAlignment="0" applyProtection="0">
      <alignment vertical="center"/>
    </xf>
    <xf numFmtId="205" fontId="222" fillId="0" borderId="0" applyNumberFormat="0" applyFill="0" applyBorder="0" applyAlignment="0" applyProtection="0">
      <alignment vertical="center"/>
    </xf>
    <xf numFmtId="205" fontId="223" fillId="0" borderId="0" applyFill="0" applyBorder="0" applyProtection="0"/>
    <xf numFmtId="205" fontId="224" fillId="40" borderId="22" applyNumberFormat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05" fontId="226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05" fontId="227" fillId="0" borderId="0" applyNumberFormat="0" applyFill="0" applyBorder="0" applyAlignment="0" applyProtection="0">
      <alignment vertical="top"/>
      <protection locked="0"/>
    </xf>
    <xf numFmtId="177" fontId="142" fillId="0" borderId="0" applyFont="0" applyFill="0" applyBorder="0" applyAlignment="0" applyProtection="0"/>
    <xf numFmtId="165" fontId="247" fillId="0" borderId="0" applyFont="0" applyFill="0" applyBorder="0" applyAlignment="0" applyProtection="0"/>
    <xf numFmtId="205" fontId="228" fillId="0" borderId="41" applyNumberFormat="0" applyFill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38" fillId="39" borderId="21"/>
    <xf numFmtId="5" fontId="66" fillId="0" borderId="1" applyAlignment="0" applyProtection="0"/>
    <xf numFmtId="43" fontId="26" fillId="0" borderId="0" applyFont="0" applyFill="0" applyBorder="0" applyAlignment="0" applyProtection="0"/>
    <xf numFmtId="204" fontId="15" fillId="0" borderId="1" applyFill="0" applyProtection="0"/>
    <xf numFmtId="0" fontId="241" fillId="0" borderId="21"/>
    <xf numFmtId="0" fontId="231" fillId="0" borderId="28">
      <alignment horizontal="right" wrapText="1"/>
    </xf>
    <xf numFmtId="251" fontId="232" fillId="0" borderId="28">
      <alignment horizontal="left"/>
    </xf>
    <xf numFmtId="251" fontId="233" fillId="0" borderId="28">
      <alignment horizontal="center"/>
    </xf>
    <xf numFmtId="166" fontId="230" fillId="0" borderId="28" applyFill="0" applyBorder="0" applyProtection="0">
      <alignment horizontal="right" vertical="top"/>
    </xf>
    <xf numFmtId="0" fontId="243" fillId="46" borderId="21"/>
    <xf numFmtId="211" fontId="244" fillId="0" borderId="21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109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9" fillId="53" borderId="37" applyNumberFormat="0" applyProtection="0">
      <alignment horizontal="left" vertical="center"/>
    </xf>
    <xf numFmtId="4" fontId="109" fillId="54" borderId="37" applyNumberFormat="0" applyProtection="0">
      <alignment horizontal="center" vertical="top"/>
    </xf>
    <xf numFmtId="0" fontId="29" fillId="28" borderId="37" applyNumberFormat="0" applyProtection="0">
      <alignment horizontal="left" vertical="top"/>
    </xf>
    <xf numFmtId="4" fontId="27" fillId="55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3" fontId="27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9" fillId="66" borderId="37" applyNumberFormat="0" applyProtection="0">
      <alignment horizontal="center" vertical="top"/>
    </xf>
    <xf numFmtId="4" fontId="44" fillId="67" borderId="37" applyNumberFormat="0" applyProtection="0">
      <alignment horizontal="right" vertical="center"/>
    </xf>
    <xf numFmtId="0" fontId="241" fillId="0" borderId="21"/>
    <xf numFmtId="0" fontId="243" fillId="0" borderId="21"/>
    <xf numFmtId="205" fontId="208" fillId="47" borderId="36" applyNumberFormat="0" applyFont="0" applyAlignment="0" applyProtection="0">
      <alignment vertical="center"/>
    </xf>
    <xf numFmtId="0" fontId="121" fillId="40" borderId="37" applyNumberFormat="0" applyAlignment="0" applyProtection="0"/>
    <xf numFmtId="0" fontId="122" fillId="40" borderId="22" applyNumberFormat="0" applyAlignment="0" applyProtection="0"/>
    <xf numFmtId="0" fontId="129" fillId="15" borderId="22" applyNumberFormat="0" applyAlignment="0" applyProtection="0"/>
    <xf numFmtId="0" fontId="131" fillId="0" borderId="41" applyNumberFormat="0" applyFill="0" applyAlignment="0" applyProtection="0"/>
    <xf numFmtId="0" fontId="4" fillId="47" borderId="36" applyNumberFormat="0" applyFont="0" applyAlignment="0" applyProtection="0"/>
    <xf numFmtId="205" fontId="213" fillId="15" borderId="22" applyNumberFormat="0" applyAlignment="0" applyProtection="0">
      <alignment vertical="center"/>
    </xf>
    <xf numFmtId="205" fontId="214" fillId="40" borderId="37" applyNumberFormat="0" applyAlignment="0" applyProtection="0">
      <alignment vertical="center"/>
    </xf>
    <xf numFmtId="205" fontId="224" fillId="40" borderId="22" applyNumberFormat="0" applyAlignment="0" applyProtection="0">
      <alignment vertical="center"/>
    </xf>
    <xf numFmtId="205" fontId="228" fillId="0" borderId="41" applyNumberFormat="0" applyFill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5" fontId="224" fillId="40" borderId="22" applyNumberFormat="0" applyAlignment="0" applyProtection="0">
      <alignment vertical="center"/>
    </xf>
    <xf numFmtId="205" fontId="214" fillId="40" borderId="37" applyNumberFormat="0" applyAlignment="0" applyProtection="0">
      <alignment vertical="center"/>
    </xf>
    <xf numFmtId="205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5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211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4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1" fontId="238" fillId="39" borderId="21"/>
    <xf numFmtId="43" fontId="26" fillId="0" borderId="0" applyFont="0" applyFill="0" applyBorder="0" applyAlignment="0" applyProtection="0"/>
    <xf numFmtId="0" fontId="25" fillId="0" borderId="14" applyNumberFormat="0" applyAlignment="0" applyProtection="0">
      <alignment horizontal="left" vertical="center"/>
    </xf>
    <xf numFmtId="9" fontId="26" fillId="0" borderId="0" applyFont="0" applyFill="0" applyBorder="0" applyAlignment="0" applyProtection="0"/>
    <xf numFmtId="9" fontId="40" fillId="0" borderId="13" applyNumberFormat="0" applyBorder="0"/>
    <xf numFmtId="205" fontId="228" fillId="0" borderId="41" applyNumberFormat="0" applyFill="0" applyAlignment="0" applyProtection="0">
      <alignment vertical="center"/>
    </xf>
    <xf numFmtId="0" fontId="252" fillId="0" borderId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205" fontId="214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5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1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4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1" fontId="238" fillId="39" borderId="21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160" fillId="0" borderId="7">
      <alignment horizontal="center"/>
    </xf>
    <xf numFmtId="0" fontId="65" fillId="7" borderId="10">
      <alignment horizontal="centerContinuous" vertical="top"/>
    </xf>
    <xf numFmtId="211" fontId="238" fillId="39" borderId="21"/>
    <xf numFmtId="3" fontId="239" fillId="0" borderId="8">
      <alignment horizontal="left" vertical="center"/>
    </xf>
    <xf numFmtId="5" fontId="66" fillId="0" borderId="1" applyAlignment="0" applyProtection="0"/>
    <xf numFmtId="3" fontId="105" fillId="0" borderId="8">
      <alignment horizontal="left" vertical="center"/>
    </xf>
    <xf numFmtId="0" fontId="67" fillId="3" borderId="15">
      <alignment horizontal="center" wrapTex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15" fillId="0" borderId="1" applyFill="0" applyProtection="0"/>
    <xf numFmtId="0" fontId="241" fillId="0" borderId="21"/>
    <xf numFmtId="10" fontId="4" fillId="42" borderId="7" applyNumberFormat="0" applyFont="0" applyBorder="0" applyAlignment="0" applyProtection="0">
      <protection locked="0"/>
    </xf>
    <xf numFmtId="227" fontId="44" fillId="42" borderId="7" applyFont="0" applyFill="0" applyBorder="0" applyAlignment="0" applyProtection="0">
      <protection locked="0"/>
    </xf>
    <xf numFmtId="229" fontId="170" fillId="0" borderId="10">
      <alignment horizontal="left"/>
    </xf>
    <xf numFmtId="205" fontId="169" fillId="1" borderId="10">
      <alignment horizontal="left"/>
    </xf>
    <xf numFmtId="10" fontId="34" fillId="3" borderId="7" applyNumberFormat="0" applyBorder="0" applyAlignment="0" applyProtection="0"/>
    <xf numFmtId="0" fontId="243" fillId="46" borderId="21"/>
    <xf numFmtId="211" fontId="244" fillId="0" borderId="21"/>
    <xf numFmtId="0" fontId="90" fillId="0" borderId="7">
      <alignment horizont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2" fontId="189" fillId="0" borderId="7">
      <alignment horizontal="center"/>
    </xf>
    <xf numFmtId="0" fontId="241" fillId="0" borderId="21"/>
    <xf numFmtId="0" fontId="243" fillId="0" borderId="21"/>
    <xf numFmtId="10" fontId="4" fillId="4" borderId="7" applyNumberFormat="0" applyFont="0" applyBorder="0" applyAlignment="0" applyProtection="0">
      <protection locked="0"/>
    </xf>
    <xf numFmtId="0" fontId="122" fillId="40" borderId="22" applyNumberFormat="0" applyAlignment="0" applyProtection="0"/>
    <xf numFmtId="0" fontId="129" fillId="15" borderId="22" applyNumberFormat="0" applyAlignment="0" applyProtection="0"/>
    <xf numFmtId="205" fontId="213" fillId="15" borderId="22" applyNumberFormat="0" applyAlignment="0" applyProtection="0">
      <alignment vertical="center"/>
    </xf>
    <xf numFmtId="205" fontId="224" fillId="40" borderId="22" applyNumberFormat="0" applyAlignment="0" applyProtection="0">
      <alignment vertical="center"/>
    </xf>
    <xf numFmtId="205" fontId="224" fillId="40" borderId="22" applyNumberFormat="0" applyAlignment="0" applyProtection="0">
      <alignment vertical="center"/>
    </xf>
    <xf numFmtId="205" fontId="228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4" fillId="40" borderId="22" applyNumberFormat="0" applyAlignment="0" applyProtection="0">
      <alignment vertical="center"/>
    </xf>
    <xf numFmtId="205" fontId="214" fillId="40" borderId="37" applyNumberFormat="0" applyAlignment="0" applyProtection="0">
      <alignment vertical="center"/>
    </xf>
    <xf numFmtId="205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5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211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4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1" fontId="238" fillId="39" borderId="21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5" fontId="228" fillId="0" borderId="41" applyNumberFormat="0" applyFill="0" applyAlignment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5" fontId="224" fillId="40" borderId="22" applyNumberFormat="0" applyAlignment="0" applyProtection="0">
      <alignment vertical="center"/>
    </xf>
    <xf numFmtId="205" fontId="214" fillId="40" borderId="37" applyNumberFormat="0" applyAlignment="0" applyProtection="0">
      <alignment vertical="center"/>
    </xf>
    <xf numFmtId="205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5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1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4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1" fontId="238" fillId="39" borderId="21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5" fontId="228" fillId="0" borderId="41" applyNumberFormat="0" applyFill="0" applyAlignment="0" applyProtection="0">
      <alignment vertical="center"/>
    </xf>
    <xf numFmtId="0" fontId="4" fillId="0" borderId="0"/>
    <xf numFmtId="0" fontId="1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71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5" fillId="0" borderId="0" applyNumberFormat="0" applyFill="0" applyBorder="0" applyAlignment="0" applyProtection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0" fillId="0" borderId="0"/>
    <xf numFmtId="0" fontId="5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272" fillId="0" borderId="0"/>
    <xf numFmtId="0" fontId="71" fillId="0" borderId="0"/>
    <xf numFmtId="0" fontId="71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/>
    <xf numFmtId="0" fontId="6" fillId="0" borderId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0"/>
    <xf numFmtId="0" fontId="6" fillId="0" borderId="0"/>
    <xf numFmtId="0" fontId="54" fillId="0" borderId="0"/>
    <xf numFmtId="0" fontId="40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3" fillId="0" borderId="0" applyNumberFormat="0" applyFill="0" applyBorder="0" applyAlignment="0" applyProtection="0"/>
    <xf numFmtId="0" fontId="4" fillId="0" borderId="0"/>
    <xf numFmtId="0" fontId="54" fillId="0" borderId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69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70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7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7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7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7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273" fillId="16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73" fillId="15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6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75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76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7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6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77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273" fillId="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17" borderId="0" applyNumberFormat="0" applyBorder="0" applyAlignment="0" applyProtection="0"/>
    <xf numFmtId="0" fontId="254" fillId="17" borderId="0" applyNumberFormat="0" applyBorder="0" applyAlignment="0" applyProtection="0"/>
    <xf numFmtId="0" fontId="254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54" fillId="23" borderId="0" applyNumberFormat="0" applyBorder="0" applyAlignment="0" applyProtection="0"/>
    <xf numFmtId="0" fontId="254" fillId="23" borderId="0" applyNumberFormat="0" applyBorder="0" applyAlignment="0" applyProtection="0"/>
    <xf numFmtId="0" fontId="254" fillId="78" borderId="0" applyNumberFormat="0" applyBorder="0" applyAlignment="0" applyProtection="0"/>
    <xf numFmtId="0" fontId="254" fillId="75" borderId="0" applyNumberFormat="0" applyBorder="0" applyAlignment="0" applyProtection="0"/>
    <xf numFmtId="0" fontId="254" fillId="76" borderId="0" applyNumberFormat="0" applyBorder="0" applyAlignment="0" applyProtection="0"/>
    <xf numFmtId="0" fontId="254" fillId="79" borderId="0" applyNumberFormat="0" applyBorder="0" applyAlignment="0" applyProtection="0"/>
    <xf numFmtId="0" fontId="254" fillId="80" borderId="0" applyNumberFormat="0" applyBorder="0" applyAlignment="0" applyProtection="0"/>
    <xf numFmtId="0" fontId="254" fillId="81" borderId="0" applyNumberFormat="0" applyBorder="0" applyAlignment="0" applyProtection="0"/>
    <xf numFmtId="0" fontId="274" fillId="14" borderId="0" applyNumberFormat="0" applyBorder="0" applyAlignment="0" applyProtection="0">
      <alignment vertical="center"/>
    </xf>
    <xf numFmtId="0" fontId="274" fillId="36" borderId="0" applyNumberFormat="0" applyBorder="0" applyAlignment="0" applyProtection="0">
      <alignment vertical="center"/>
    </xf>
    <xf numFmtId="0" fontId="274" fillId="19" borderId="0" applyNumberFormat="0" applyBorder="0" applyAlignment="0" applyProtection="0">
      <alignment vertical="center"/>
    </xf>
    <xf numFmtId="0" fontId="274" fillId="11" borderId="0" applyNumberFormat="0" applyBorder="0" applyAlignment="0" applyProtection="0">
      <alignment vertical="center"/>
    </xf>
    <xf numFmtId="0" fontId="274" fillId="14" borderId="0" applyNumberFormat="0" applyBorder="0" applyAlignment="0" applyProtection="0">
      <alignment vertical="center"/>
    </xf>
    <xf numFmtId="0" fontId="274" fillId="17" borderId="0" applyNumberFormat="0" applyBorder="0" applyAlignment="0" applyProtection="0">
      <alignment vertical="center"/>
    </xf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70" fillId="82" borderId="0" applyNumberFormat="0" applyBorder="0" applyAlignment="0" applyProtection="0"/>
    <xf numFmtId="0" fontId="254" fillId="26" borderId="0" applyNumberFormat="0" applyBorder="0" applyAlignment="0" applyProtection="0"/>
    <xf numFmtId="0" fontId="254" fillId="26" borderId="0" applyNumberFormat="0" applyBorder="0" applyAlignment="0" applyProtection="0"/>
    <xf numFmtId="0" fontId="254" fillId="26" borderId="0" applyNumberFormat="0" applyBorder="0" applyAlignment="0" applyProtection="0"/>
    <xf numFmtId="0" fontId="20" fillId="83" borderId="0" applyNumberFormat="0" applyBorder="0" applyAlignment="0" applyProtection="0"/>
    <xf numFmtId="0" fontId="20" fillId="83" borderId="0" applyNumberFormat="0" applyBorder="0" applyAlignment="0" applyProtection="0"/>
    <xf numFmtId="0" fontId="270" fillId="83" borderId="0" applyNumberFormat="0" applyBorder="0" applyAlignment="0" applyProtection="0"/>
    <xf numFmtId="0" fontId="254" fillId="29" borderId="0" applyNumberFormat="0" applyBorder="0" applyAlignment="0" applyProtection="0"/>
    <xf numFmtId="0" fontId="254" fillId="29" borderId="0" applyNumberFormat="0" applyBorder="0" applyAlignment="0" applyProtection="0"/>
    <xf numFmtId="0" fontId="25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84" borderId="0" applyNumberFormat="0" applyBorder="0" applyAlignment="0" applyProtection="0"/>
    <xf numFmtId="0" fontId="270" fillId="84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70" fillId="3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0" fillId="35" borderId="0" applyNumberFormat="0" applyBorder="0" applyAlignment="0" applyProtection="0"/>
    <xf numFmtId="0" fontId="20" fillId="28" borderId="0" applyNumberFormat="0" applyBorder="0" applyAlignment="0" applyProtection="0"/>
    <xf numFmtId="0" fontId="270" fillId="8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0" fillId="30" borderId="0" applyNumberFormat="0" applyBorder="0" applyAlignment="0" applyProtection="0"/>
    <xf numFmtId="0" fontId="20" fillId="84" borderId="0" applyNumberFormat="0" applyBorder="0" applyAlignment="0" applyProtection="0"/>
    <xf numFmtId="0" fontId="270" fillId="83" borderId="0" applyNumberFormat="0" applyBorder="0" applyAlignment="0" applyProtection="0"/>
    <xf numFmtId="0" fontId="254" fillId="36" borderId="0" applyNumberFormat="0" applyBorder="0" applyAlignment="0" applyProtection="0"/>
    <xf numFmtId="0" fontId="254" fillId="36" borderId="0" applyNumberFormat="0" applyBorder="0" applyAlignment="0" applyProtection="0"/>
    <xf numFmtId="0" fontId="254" fillId="36" borderId="0" applyNumberFormat="0" applyBorder="0" applyAlignment="0" applyProtection="0"/>
    <xf numFmtId="0" fontId="257" fillId="11" borderId="0" applyNumberFormat="0" applyBorder="0" applyAlignment="0" applyProtection="0"/>
    <xf numFmtId="0" fontId="257" fillId="11" borderId="0" applyNumberFormat="0" applyBorder="0" applyAlignment="0" applyProtection="0"/>
    <xf numFmtId="0" fontId="257" fillId="11" borderId="0" applyNumberFormat="0" applyBorder="0" applyAlignment="0" applyProtection="0"/>
    <xf numFmtId="0" fontId="259" fillId="40" borderId="22" applyNumberFormat="0" applyAlignment="0" applyProtection="0"/>
    <xf numFmtId="0" fontId="259" fillId="40" borderId="22" applyNumberFormat="0" applyAlignment="0" applyProtection="0"/>
    <xf numFmtId="0" fontId="259" fillId="40" borderId="22" applyNumberFormat="0" applyAlignment="0" applyProtection="0"/>
    <xf numFmtId="0" fontId="255" fillId="41" borderId="23" applyNumberFormat="0" applyAlignment="0" applyProtection="0"/>
    <xf numFmtId="0" fontId="255" fillId="41" borderId="23" applyNumberFormat="0" applyAlignment="0" applyProtection="0"/>
    <xf numFmtId="0" fontId="255" fillId="41" borderId="23" applyNumberFormat="0" applyAlignment="0" applyProtection="0"/>
    <xf numFmtId="263" fontId="1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6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5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268" fontId="27" fillId="0" borderId="0"/>
    <xf numFmtId="168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18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18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18" fillId="0" borderId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18" fillId="0" borderId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2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65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71" fillId="85" borderId="0" applyNumberFormat="0" applyBorder="0" applyAlignment="0" applyProtection="0"/>
    <xf numFmtId="0" fontId="271" fillId="86" borderId="0" applyNumberFormat="0" applyBorder="0" applyAlignment="0" applyProtection="0"/>
    <xf numFmtId="0" fontId="271" fillId="87" borderId="0" applyNumberFormat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12" borderId="0" applyNumberFormat="0" applyBorder="0" applyAlignment="0" applyProtection="0"/>
    <xf numFmtId="0" fontId="263" fillId="12" borderId="0" applyNumberFormat="0" applyBorder="0" applyAlignment="0" applyProtection="0"/>
    <xf numFmtId="0" fontId="263" fillId="12" borderId="0" applyNumberFormat="0" applyBorder="0" applyAlignment="0" applyProtection="0"/>
    <xf numFmtId="0" fontId="34" fillId="88" borderId="0" applyNumberFormat="0" applyBorder="0" applyAlignment="0" applyProtection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0" fontId="267" fillId="0" borderId="29" applyNumberFormat="0" applyFill="0" applyAlignment="0" applyProtection="0"/>
    <xf numFmtId="0" fontId="267" fillId="0" borderId="29" applyNumberFormat="0" applyFill="0" applyAlignment="0" applyProtection="0"/>
    <xf numFmtId="0" fontId="267" fillId="0" borderId="29" applyNumberFormat="0" applyFill="0" applyAlignment="0" applyProtection="0"/>
    <xf numFmtId="0" fontId="268" fillId="0" borderId="30" applyNumberFormat="0" applyFill="0" applyAlignment="0" applyProtection="0"/>
    <xf numFmtId="0" fontId="268" fillId="0" borderId="30" applyNumberFormat="0" applyFill="0" applyAlignment="0" applyProtection="0"/>
    <xf numFmtId="0" fontId="268" fillId="0" borderId="30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89" borderId="0" applyNumberFormat="0" applyBorder="0" applyAlignment="0" applyProtection="0"/>
    <xf numFmtId="10" fontId="34" fillId="2" borderId="7" applyNumberFormat="0" applyBorder="0" applyAlignment="0" applyProtection="0"/>
    <xf numFmtId="10" fontId="34" fillId="2" borderId="7" applyNumberFormat="0" applyBorder="0" applyAlignment="0" applyProtection="0"/>
    <xf numFmtId="10" fontId="34" fillId="2" borderId="7" applyNumberFormat="0" applyBorder="0" applyAlignment="0" applyProtection="0"/>
    <xf numFmtId="0" fontId="264" fillId="15" borderId="22" applyNumberFormat="0" applyAlignment="0" applyProtection="0"/>
    <xf numFmtId="0" fontId="264" fillId="15" borderId="22" applyNumberFormat="0" applyAlignment="0" applyProtection="0"/>
    <xf numFmtId="0" fontId="264" fillId="15" borderId="22" applyNumberFormat="0" applyAlignment="0" applyProtection="0"/>
    <xf numFmtId="0" fontId="71" fillId="0" borderId="0"/>
    <xf numFmtId="0" fontId="256" fillId="0" borderId="35" applyNumberFormat="0" applyFill="0" applyAlignment="0" applyProtection="0"/>
    <xf numFmtId="0" fontId="256" fillId="0" borderId="35" applyNumberFormat="0" applyFill="0" applyAlignment="0" applyProtection="0"/>
    <xf numFmtId="0" fontId="256" fillId="0" borderId="35" applyNumberFormat="0" applyFill="0" applyAlignment="0" applyProtection="0"/>
    <xf numFmtId="0" fontId="265" fillId="9" borderId="0" applyNumberFormat="0" applyBorder="0" applyAlignment="0" applyProtection="0"/>
    <xf numFmtId="0" fontId="265" fillId="9" borderId="0" applyNumberFormat="0" applyBorder="0" applyAlignment="0" applyProtection="0"/>
    <xf numFmtId="0" fontId="265" fillId="9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235" fontId="2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63" fillId="0" borderId="0"/>
    <xf numFmtId="0" fontId="275" fillId="0" borderId="0"/>
    <xf numFmtId="0" fontId="4" fillId="0" borderId="0"/>
    <xf numFmtId="0" fontId="275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145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4" fillId="0" borderId="0"/>
    <xf numFmtId="0" fontId="4" fillId="0" borderId="0"/>
    <xf numFmtId="0" fontId="276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75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278" fillId="0" borderId="0"/>
    <xf numFmtId="0" fontId="27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4" fillId="0" borderId="0"/>
    <xf numFmtId="269" fontId="18" fillId="0" borderId="0" applyFont="0" applyFill="0" applyBorder="0" applyAlignment="0" applyProtection="0"/>
    <xf numFmtId="0" fontId="4" fillId="0" borderId="0"/>
    <xf numFmtId="0" fontId="18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45" fillId="0" borderId="0"/>
    <xf numFmtId="0" fontId="20" fillId="0" borderId="0"/>
    <xf numFmtId="0" fontId="27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275" fillId="0" borderId="0"/>
    <xf numFmtId="0" fontId="4" fillId="0" borderId="0"/>
    <xf numFmtId="0" fontId="20" fillId="0" borderId="0"/>
    <xf numFmtId="0" fontId="4" fillId="0" borderId="0"/>
    <xf numFmtId="0" fontId="145" fillId="0" borderId="0"/>
    <xf numFmtId="0" fontId="20" fillId="0" borderId="0"/>
    <xf numFmtId="269" fontId="18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1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27" fillId="0" borderId="0"/>
    <xf numFmtId="0" fontId="278" fillId="0" borderId="0"/>
    <xf numFmtId="0" fontId="145" fillId="0" borderId="0"/>
    <xf numFmtId="0" fontId="18" fillId="0" borderId="0"/>
    <xf numFmtId="0" fontId="278" fillId="0" borderId="0"/>
    <xf numFmtId="0" fontId="275" fillId="0" borderId="0"/>
    <xf numFmtId="0" fontId="278" fillId="0" borderId="0"/>
    <xf numFmtId="0" fontId="18" fillId="0" borderId="0"/>
    <xf numFmtId="0" fontId="27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0" borderId="0"/>
    <xf numFmtId="0" fontId="4" fillId="0" borderId="0"/>
    <xf numFmtId="0" fontId="1" fillId="0" borderId="0"/>
    <xf numFmtId="0" fontId="18" fillId="0" borderId="0"/>
    <xf numFmtId="0" fontId="198" fillId="0" borderId="0"/>
    <xf numFmtId="0" fontId="4" fillId="0" borderId="0" applyNumberForma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169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81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" fillId="0" borderId="0"/>
    <xf numFmtId="0" fontId="282" fillId="0" borderId="0"/>
    <xf numFmtId="0" fontId="18" fillId="0" borderId="0"/>
    <xf numFmtId="270" fontId="18" fillId="0" borderId="0" applyFont="0" applyFill="0" applyBorder="0" applyAlignment="0" applyProtection="0"/>
    <xf numFmtId="0" fontId="1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0" fillId="0" borderId="0"/>
    <xf numFmtId="0" fontId="4" fillId="0" borderId="0"/>
    <xf numFmtId="0" fontId="145" fillId="0" borderId="0"/>
    <xf numFmtId="0" fontId="4" fillId="0" borderId="0"/>
    <xf numFmtId="0" fontId="18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 applyNumberFormat="0" applyFill="0" applyBorder="0" applyAlignment="0" applyProtection="0"/>
    <xf numFmtId="0" fontId="145" fillId="0" borderId="0"/>
    <xf numFmtId="0" fontId="41" fillId="0" borderId="0"/>
    <xf numFmtId="0" fontId="1" fillId="0" borderId="0" applyNumberFormat="0" applyFill="0" applyBorder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145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5" fillId="47" borderId="36" applyNumberFormat="0" applyFont="0" applyAlignment="0" applyProtection="0"/>
    <xf numFmtId="0" fontId="145" fillId="47" borderId="36" applyNumberFormat="0" applyFont="0" applyAlignment="0" applyProtection="0"/>
    <xf numFmtId="0" fontId="145" fillId="47" borderId="36" applyNumberFormat="0" applyFont="0" applyAlignment="0" applyProtection="0"/>
    <xf numFmtId="0" fontId="258" fillId="40" borderId="37" applyNumberFormat="0" applyAlignment="0" applyProtection="0"/>
    <xf numFmtId="0" fontId="258" fillId="40" borderId="37" applyNumberFormat="0" applyAlignment="0" applyProtection="0"/>
    <xf numFmtId="0" fontId="258" fillId="40" borderId="37" applyNumberFormat="0" applyAlignment="0" applyProtection="0"/>
    <xf numFmtId="10" fontId="45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15" fontId="45" fillId="0" borderId="0" applyFill="0" applyBorder="0" applyAlignment="0" applyProtection="0"/>
    <xf numFmtId="4" fontId="45" fillId="0" borderId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6" fillId="0" borderId="43">
      <alignment horizontal="center"/>
    </xf>
    <xf numFmtId="3" fontId="45" fillId="0" borderId="0" applyFill="0" applyBorder="0" applyAlignment="0" applyProtection="0"/>
    <xf numFmtId="0" fontId="45" fillId="90" borderId="0" applyNumberFormat="0" applyBorder="0" applyAlignment="0" applyProtection="0"/>
    <xf numFmtId="0" fontId="41" fillId="49" borderId="0" applyNumberFormat="0" applyFont="0" applyBorder="0" applyAlignment="0" applyProtection="0"/>
    <xf numFmtId="0" fontId="41" fillId="49" borderId="0" applyNumberFormat="0" applyFont="0" applyBorder="0" applyAlignment="0" applyProtection="0"/>
    <xf numFmtId="0" fontId="41" fillId="49" borderId="0" applyNumberFormat="0" applyFont="0" applyBorder="0" applyAlignment="0" applyProtection="0"/>
    <xf numFmtId="4" fontId="284" fillId="5" borderId="44" applyNumberFormat="0" applyProtection="0">
      <alignment vertical="center"/>
    </xf>
    <xf numFmtId="4" fontId="285" fillId="91" borderId="44" applyNumberFormat="0" applyProtection="0">
      <alignment horizontal="right" vertical="center"/>
    </xf>
    <xf numFmtId="4" fontId="27" fillId="92" borderId="44" applyNumberFormat="0" applyProtection="0">
      <alignment horizontal="left" vertical="center" indent="1"/>
    </xf>
    <xf numFmtId="0" fontId="28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7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6" fillId="0" borderId="41" applyNumberFormat="0" applyFill="0" applyAlignment="0" applyProtection="0"/>
    <xf numFmtId="0" fontId="266" fillId="0" borderId="41" applyNumberFormat="0" applyFill="0" applyAlignment="0" applyProtection="0"/>
    <xf numFmtId="0" fontId="266" fillId="0" borderId="41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17" fontId="45" fillId="0" borderId="0" applyFill="0" applyBorder="0" applyAlignment="0" applyProtection="0"/>
    <xf numFmtId="217" fontId="45" fillId="0" borderId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255" fillId="93" borderId="23" applyNumberFormat="0" applyAlignment="0" applyProtection="0"/>
    <xf numFmtId="0" fontId="256" fillId="0" borderId="35" applyNumberFormat="0" applyFill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70" borderId="0" applyNumberFormat="0" applyBorder="0" applyAlignment="0" applyProtection="0"/>
    <xf numFmtId="0" fontId="258" fillId="88" borderId="37" applyNumberFormat="0" applyAlignment="0" applyProtection="0"/>
    <xf numFmtId="0" fontId="259" fillId="88" borderId="22" applyNumberFormat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71" borderId="0" applyNumberFormat="0" applyBorder="0" applyAlignment="0" applyProtection="0"/>
    <xf numFmtId="0" fontId="41" fillId="0" borderId="0"/>
    <xf numFmtId="0" fontId="1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" fillId="0" borderId="0"/>
    <xf numFmtId="0" fontId="198" fillId="0" borderId="0"/>
    <xf numFmtId="0" fontId="264" fillId="74" borderId="22" applyNumberFormat="0" applyAlignment="0" applyProtection="0"/>
    <xf numFmtId="0" fontId="265" fillId="94" borderId="0" applyNumberFormat="0" applyBorder="0" applyAlignment="0" applyProtection="0"/>
    <xf numFmtId="0" fontId="266" fillId="0" borderId="41" applyNumberFormat="0" applyFill="0" applyAlignment="0" applyProtection="0"/>
    <xf numFmtId="0" fontId="4" fillId="0" borderId="0"/>
    <xf numFmtId="0" fontId="254" fillId="95" borderId="0" applyNumberFormat="0" applyBorder="0" applyAlignment="0" applyProtection="0"/>
    <xf numFmtId="0" fontId="254" fillId="96" borderId="0" applyNumberFormat="0" applyBorder="0" applyAlignment="0" applyProtection="0"/>
    <xf numFmtId="0" fontId="254" fillId="97" borderId="0" applyNumberFormat="0" applyBorder="0" applyAlignment="0" applyProtection="0"/>
    <xf numFmtId="0" fontId="254" fillId="79" borderId="0" applyNumberFormat="0" applyBorder="0" applyAlignment="0" applyProtection="0"/>
    <xf numFmtId="0" fontId="254" fillId="80" borderId="0" applyNumberFormat="0" applyBorder="0" applyAlignment="0" applyProtection="0"/>
    <xf numFmtId="0" fontId="254" fillId="98" borderId="0" applyNumberFormat="0" applyBorder="0" applyAlignment="0" applyProtection="0"/>
    <xf numFmtId="0" fontId="45" fillId="89" borderId="36" applyNumberFormat="0" applyAlignment="0" applyProtection="0"/>
    <xf numFmtId="0" fontId="145" fillId="47" borderId="36" applyNumberFormat="0" applyFont="0" applyAlignment="0" applyProtection="0"/>
    <xf numFmtId="0" fontId="41" fillId="47" borderId="36" applyNumberFormat="0" applyFont="0" applyAlignment="0" applyProtection="0"/>
    <xf numFmtId="0" fontId="267" fillId="0" borderId="29" applyNumberFormat="0" applyFill="0" applyAlignment="0" applyProtection="0"/>
    <xf numFmtId="0" fontId="268" fillId="0" borderId="30" applyNumberFormat="0" applyFill="0" applyAlignment="0" applyProtection="0"/>
    <xf numFmtId="0" fontId="269" fillId="0" borderId="31" applyNumberFormat="0" applyFill="0" applyAlignment="0" applyProtection="0"/>
    <xf numFmtId="0" fontId="2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87" fillId="14" borderId="0" applyNumberFormat="0" applyBorder="0" applyAlignment="0" applyProtection="0">
      <alignment vertical="center"/>
    </xf>
    <xf numFmtId="0" fontId="288" fillId="13" borderId="0" applyNumberFormat="0" applyBorder="0" applyAlignment="0" applyProtection="0">
      <alignment vertical="center"/>
    </xf>
    <xf numFmtId="0" fontId="274" fillId="99" borderId="0" applyNumberFormat="0" applyBorder="0" applyAlignment="0" applyProtection="0">
      <alignment vertical="center"/>
    </xf>
    <xf numFmtId="0" fontId="274" fillId="36" borderId="0" applyNumberFormat="0" applyBorder="0" applyAlignment="0" applyProtection="0">
      <alignment vertical="center"/>
    </xf>
    <xf numFmtId="0" fontId="274" fillId="19" borderId="0" applyNumberFormat="0" applyBorder="0" applyAlignment="0" applyProtection="0">
      <alignment vertical="center"/>
    </xf>
    <xf numFmtId="0" fontId="274" fillId="100" borderId="0" applyNumberFormat="0" applyBorder="0" applyAlignment="0" applyProtection="0">
      <alignment vertical="center"/>
    </xf>
    <xf numFmtId="0" fontId="274" fillId="22" borderId="0" applyNumberFormat="0" applyBorder="0" applyAlignment="0" applyProtection="0">
      <alignment vertical="center"/>
    </xf>
    <xf numFmtId="0" fontId="274" fillId="29" borderId="0" applyNumberFormat="0" applyBorder="0" applyAlignment="0" applyProtection="0">
      <alignment vertical="center"/>
    </xf>
    <xf numFmtId="0" fontId="289" fillId="0" borderId="0" applyNumberFormat="0" applyFill="0" applyBorder="0" applyAlignment="0" applyProtection="0">
      <alignment vertical="center"/>
    </xf>
    <xf numFmtId="0" fontId="290" fillId="0" borderId="45" applyNumberFormat="0" applyFill="0" applyAlignment="0" applyProtection="0">
      <alignment vertical="center"/>
    </xf>
    <xf numFmtId="0" fontId="291" fillId="0" borderId="46" applyNumberFormat="0" applyFill="0" applyAlignment="0" applyProtection="0">
      <alignment vertical="center"/>
    </xf>
    <xf numFmtId="0" fontId="292" fillId="0" borderId="47" applyNumberFormat="0" applyFill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93" fillId="41" borderId="23" applyNumberFormat="0" applyAlignment="0" applyProtection="0">
      <alignment vertical="center"/>
    </xf>
    <xf numFmtId="0" fontId="294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101" borderId="22" applyNumberFormat="0" applyAlignment="0" applyProtection="0">
      <alignment vertical="center"/>
    </xf>
    <xf numFmtId="0" fontId="298" fillId="9" borderId="22" applyNumberFormat="0" applyAlignment="0" applyProtection="0">
      <alignment vertical="center"/>
    </xf>
    <xf numFmtId="0" fontId="299" fillId="101" borderId="37" applyNumberFormat="0" applyAlignment="0" applyProtection="0">
      <alignment vertical="center"/>
    </xf>
    <xf numFmtId="0" fontId="300" fillId="9" borderId="0" applyNumberFormat="0" applyBorder="0" applyAlignment="0" applyProtection="0">
      <alignment vertical="center"/>
    </xf>
    <xf numFmtId="0" fontId="296" fillId="0" borderId="49" applyNumberFormat="0" applyFill="0" applyAlignment="0" applyProtection="0">
      <alignment vertical="center"/>
    </xf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5" fontId="224" fillId="40" borderId="22" applyNumberFormat="0" applyAlignment="0" applyProtection="0">
      <alignment vertical="center"/>
    </xf>
    <xf numFmtId="205" fontId="214" fillId="40" borderId="37" applyNumberFormat="0" applyAlignment="0" applyProtection="0">
      <alignment vertical="center"/>
    </xf>
    <xf numFmtId="205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5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1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4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1" fontId="238" fillId="39" borderId="21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5" fontId="228" fillId="0" borderId="41" applyNumberFormat="0" applyFill="0" applyAlignment="0" applyProtection="0">
      <alignment vertical="center"/>
    </xf>
    <xf numFmtId="0" fontId="29" fillId="66" borderId="97" applyNumberFormat="0" applyProtection="0">
      <alignment horizontal="center" vertical="top"/>
    </xf>
    <xf numFmtId="4" fontId="44" fillId="67" borderId="76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4" fontId="27" fillId="4" borderId="76" applyNumberFormat="0" applyProtection="0">
      <alignment horizontal="right" vertical="center"/>
    </xf>
    <xf numFmtId="0" fontId="231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205" fontId="228" fillId="0" borderId="89" applyNumberFormat="0" applyFill="0" applyAlignment="0" applyProtection="0">
      <alignment vertical="center"/>
    </xf>
    <xf numFmtId="3" fontId="27" fillId="2" borderId="88" applyProtection="0">
      <alignment horizontal="right" vertical="center"/>
    </xf>
    <xf numFmtId="0" fontId="243" fillId="46" borderId="72"/>
    <xf numFmtId="0" fontId="264" fillId="15" borderId="94" applyNumberFormat="0" applyAlignment="0" applyProtection="0"/>
    <xf numFmtId="0" fontId="231" fillId="0" borderId="86">
      <alignment horizontal="right" wrapText="1"/>
    </xf>
    <xf numFmtId="251" fontId="232" fillId="0" borderId="86">
      <alignment horizontal="left"/>
    </xf>
    <xf numFmtId="205" fontId="213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1" fillId="0" borderId="84"/>
    <xf numFmtId="0" fontId="243" fillId="46" borderId="84"/>
    <xf numFmtId="211" fontId="244" fillId="0" borderId="84"/>
    <xf numFmtId="205" fontId="224" fillId="40" borderId="85" applyNumberFormat="0" applyAlignment="0" applyProtection="0">
      <alignment vertical="center"/>
    </xf>
    <xf numFmtId="4" fontId="109" fillId="53" borderId="88" applyNumberFormat="0" applyProtection="0">
      <alignment horizontal="left" vertical="center"/>
    </xf>
    <xf numFmtId="4" fontId="109" fillId="52" borderId="88" applyNumberFormat="0" applyProtection="0">
      <alignment vertical="center"/>
    </xf>
    <xf numFmtId="211" fontId="244" fillId="0" borderId="84"/>
    <xf numFmtId="205" fontId="228" fillId="0" borderId="89" applyNumberFormat="0" applyFill="0" applyAlignment="0" applyProtection="0">
      <alignment vertical="center"/>
    </xf>
    <xf numFmtId="4" fontId="27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7" fillId="60" borderId="88" applyNumberFormat="0" applyProtection="0">
      <alignment horizontal="right" vertical="center"/>
    </xf>
    <xf numFmtId="0" fontId="8" fillId="0" borderId="0"/>
    <xf numFmtId="5" fontId="66" fillId="0" borderId="83" applyAlignment="0" applyProtection="0"/>
    <xf numFmtId="4" fontId="44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1" fillId="0" borderId="95">
      <alignment horizontal="right" wrapText="1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211" fontId="244" fillId="0" borderId="93"/>
    <xf numFmtId="0" fontId="231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7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1" fillId="0" borderId="93"/>
    <xf numFmtId="205" fontId="214" fillId="40" borderId="97" applyNumberFormat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204" fontId="15" fillId="0" borderId="92" applyFill="0" applyProtection="0"/>
    <xf numFmtId="205" fontId="213" fillId="15" borderId="94" applyNumberFormat="0" applyAlignment="0" applyProtection="0">
      <alignment vertical="center"/>
    </xf>
    <xf numFmtId="0" fontId="243" fillId="46" borderId="72"/>
    <xf numFmtId="0" fontId="122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2" borderId="97" applyNumberFormat="0" applyProtection="0">
      <alignment vertical="center"/>
    </xf>
    <xf numFmtId="205" fontId="214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9" fillId="40" borderId="64" applyNumberFormat="0" applyAlignment="0" applyProtection="0"/>
    <xf numFmtId="0" fontId="259" fillId="40" borderId="64" applyNumberFormat="0" applyAlignment="0" applyProtection="0"/>
    <xf numFmtId="0" fontId="259" fillId="40" borderId="64" applyNumberFormat="0" applyAlignment="0" applyProtection="0"/>
    <xf numFmtId="0" fontId="81" fillId="0" borderId="77">
      <alignment vertical="center"/>
    </xf>
    <xf numFmtId="4" fontId="109" fillId="52" borderId="76" applyNumberFormat="0" applyProtection="0">
      <alignment vertical="center"/>
    </xf>
    <xf numFmtId="4" fontId="109" fillId="54" borderId="76" applyNumberFormat="0" applyProtection="0">
      <alignment horizontal="center" vertical="top"/>
    </xf>
    <xf numFmtId="4" fontId="27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43" fillId="0" borderId="72"/>
    <xf numFmtId="0" fontId="259" fillId="40" borderId="94" applyNumberFormat="0" applyAlignment="0" applyProtection="0"/>
    <xf numFmtId="0" fontId="131" fillId="0" borderId="78" applyNumberFormat="0" applyFill="0" applyAlignment="0" applyProtection="0"/>
    <xf numFmtId="205" fontId="214" fillId="40" borderId="76" applyNumberFormat="0" applyAlignment="0" applyProtection="0">
      <alignment vertical="center"/>
    </xf>
    <xf numFmtId="0" fontId="29" fillId="28" borderId="76" applyNumberFormat="0" applyProtection="0">
      <alignment horizontal="left" vertical="top"/>
    </xf>
    <xf numFmtId="4" fontId="27" fillId="57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205" fontId="213" fillId="15" borderId="73" applyNumberFormat="0" applyAlignment="0" applyProtection="0">
      <alignment vertical="center"/>
    </xf>
    <xf numFmtId="0" fontId="131" fillId="0" borderId="78" applyNumberFormat="0" applyFill="0" applyAlignment="0" applyProtection="0"/>
    <xf numFmtId="0" fontId="243" fillId="0" borderId="72"/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7" fillId="58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4" borderId="76" applyNumberFormat="0" applyProtection="0">
      <alignment horizontal="center" vertical="top"/>
    </xf>
    <xf numFmtId="4" fontId="109" fillId="52" borderId="76" applyNumberFormat="0" applyProtection="0">
      <alignment vertical="center"/>
    </xf>
    <xf numFmtId="211" fontId="244" fillId="0" borderId="72"/>
    <xf numFmtId="166" fontId="230" fillId="0" borderId="74" applyFill="0" applyBorder="0" applyProtection="0">
      <alignment horizontal="right" vertical="top"/>
    </xf>
    <xf numFmtId="0" fontId="231" fillId="0" borderId="74">
      <alignment horizontal="right" wrapText="1"/>
    </xf>
    <xf numFmtId="0" fontId="25" fillId="0" borderId="79" applyNumberFormat="0" applyAlignment="0" applyProtection="0">
      <alignment horizontal="left" vertical="center"/>
    </xf>
    <xf numFmtId="9" fontId="40" fillId="0" borderId="80" applyNumberFormat="0" applyBorder="0"/>
    <xf numFmtId="205" fontId="228" fillId="0" borderId="78" applyNumberFormat="0" applyFill="0" applyAlignment="0" applyProtection="0">
      <alignment vertical="center"/>
    </xf>
    <xf numFmtId="205" fontId="213" fillId="15" borderId="73" applyNumberFormat="0" applyAlignment="0" applyProtection="0">
      <alignment vertical="center"/>
    </xf>
    <xf numFmtId="0" fontId="131" fillId="0" borderId="78" applyNumberFormat="0" applyFill="0" applyAlignment="0" applyProtection="0"/>
    <xf numFmtId="0" fontId="121" fillId="40" borderId="76" applyNumberFormat="0" applyAlignment="0" applyProtection="0"/>
    <xf numFmtId="0" fontId="241" fillId="0" borderId="72"/>
    <xf numFmtId="4" fontId="44" fillId="67" borderId="76" applyNumberFormat="0" applyProtection="0">
      <alignment horizontal="right"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0" fontId="29" fillId="28" borderId="88" applyNumberFormat="0" applyProtection="0">
      <alignment horizontal="left" vertical="top"/>
    </xf>
    <xf numFmtId="204" fontId="15" fillId="0" borderId="71" applyFill="0" applyProtection="0"/>
    <xf numFmtId="4" fontId="27" fillId="56" borderId="97" applyNumberFormat="0" applyProtection="0">
      <alignment horizontal="right" vertical="center"/>
    </xf>
    <xf numFmtId="0" fontId="243" fillId="46" borderId="72"/>
    <xf numFmtId="0" fontId="241" fillId="0" borderId="72"/>
    <xf numFmtId="0" fontId="122" fillId="40" borderId="73" applyNumberFormat="0" applyAlignment="0" applyProtection="0"/>
    <xf numFmtId="205" fontId="213" fillId="15" borderId="73" applyNumberFormat="0" applyAlignment="0" applyProtection="0">
      <alignment vertical="center"/>
    </xf>
    <xf numFmtId="205" fontId="224" fillId="40" borderId="73" applyNumberFormat="0" applyAlignment="0" applyProtection="0">
      <alignment vertical="center"/>
    </xf>
    <xf numFmtId="0" fontId="129" fillId="15" borderId="73" applyNumberFormat="0" applyAlignment="0" applyProtection="0"/>
    <xf numFmtId="0" fontId="241" fillId="0" borderId="72"/>
    <xf numFmtId="0" fontId="27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59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30" fillId="0" borderId="74" applyFill="0" applyBorder="0" applyProtection="0">
      <alignment horizontal="right" vertical="top"/>
    </xf>
    <xf numFmtId="251" fontId="233" fillId="0" borderId="74">
      <alignment horizontal="center"/>
    </xf>
    <xf numFmtId="205" fontId="228" fillId="0" borderId="78" applyNumberFormat="0" applyFill="0" applyAlignment="0" applyProtection="0">
      <alignment vertical="center"/>
    </xf>
    <xf numFmtId="205" fontId="213" fillId="15" borderId="73" applyNumberFormat="0" applyAlignment="0" applyProtection="0">
      <alignment vertical="center"/>
    </xf>
    <xf numFmtId="0" fontId="243" fillId="0" borderId="72"/>
    <xf numFmtId="0" fontId="241" fillId="0" borderId="72"/>
    <xf numFmtId="0" fontId="4" fillId="0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7" fillId="59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166" fontId="230" fillId="0" borderId="74" applyFill="0" applyBorder="0" applyProtection="0">
      <alignment horizontal="right" vertical="top"/>
    </xf>
    <xf numFmtId="251" fontId="232" fillId="0" borderId="74">
      <alignment horizontal="left"/>
    </xf>
    <xf numFmtId="0" fontId="264" fillId="15" borderId="85" applyNumberFormat="0" applyAlignment="0" applyProtection="0"/>
    <xf numFmtId="204" fontId="15" fillId="0" borderId="92" applyFill="0" applyProtection="0"/>
    <xf numFmtId="0" fontId="231" fillId="0" borderId="95">
      <alignment horizontal="right" wrapText="1"/>
    </xf>
    <xf numFmtId="0" fontId="243" fillId="46" borderId="93"/>
    <xf numFmtId="211" fontId="244" fillId="0" borderId="93"/>
    <xf numFmtId="0" fontId="27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4" fillId="40" borderId="94" applyNumberFormat="0" applyAlignment="0" applyProtection="0">
      <alignment vertical="center"/>
    </xf>
    <xf numFmtId="4" fontId="27" fillId="4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3" fillId="46" borderId="93"/>
    <xf numFmtId="0" fontId="241" fillId="0" borderId="93"/>
    <xf numFmtId="211" fontId="238" fillId="39" borderId="93"/>
    <xf numFmtId="251" fontId="232" fillId="0" borderId="95">
      <alignment horizontal="left"/>
    </xf>
    <xf numFmtId="204" fontId="15" fillId="0" borderId="92" applyFill="0" applyProtection="0"/>
    <xf numFmtId="4" fontId="27" fillId="8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51" fontId="232" fillId="0" borderId="95">
      <alignment horizontal="left"/>
    </xf>
    <xf numFmtId="204" fontId="15" fillId="0" borderId="92" applyFill="0" applyProtection="0"/>
    <xf numFmtId="0" fontId="4" fillId="62" borderId="88" applyNumberFormat="0" applyProtection="0">
      <alignment vertical="center"/>
    </xf>
    <xf numFmtId="3" fontId="27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1" fillId="0" borderId="84"/>
    <xf numFmtId="0" fontId="4" fillId="47" borderId="87" applyNumberFormat="0" applyFont="0" applyAlignment="0" applyProtection="0"/>
    <xf numFmtId="205" fontId="228" fillId="0" borderId="89" applyNumberFormat="0" applyFill="0" applyAlignment="0" applyProtection="0">
      <alignment vertical="center"/>
    </xf>
    <xf numFmtId="0" fontId="241" fillId="0" borderId="84"/>
    <xf numFmtId="251" fontId="233" fillId="0" borderId="86">
      <alignment horizontal="center"/>
    </xf>
    <xf numFmtId="166" fontId="230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4" fillId="67" borderId="88" applyNumberFormat="0" applyProtection="0">
      <alignment horizontal="right" vertical="center"/>
    </xf>
    <xf numFmtId="0" fontId="243" fillId="0" borderId="84"/>
    <xf numFmtId="0" fontId="121" fillId="40" borderId="88" applyNumberFormat="0" applyAlignment="0" applyProtection="0"/>
    <xf numFmtId="205" fontId="213" fillId="15" borderId="85" applyNumberFormat="0" applyAlignment="0" applyProtection="0">
      <alignment vertical="center"/>
    </xf>
    <xf numFmtId="0" fontId="241" fillId="0" borderId="84"/>
    <xf numFmtId="211" fontId="244" fillId="0" borderId="84"/>
    <xf numFmtId="0" fontId="243" fillId="46" borderId="84"/>
    <xf numFmtId="4" fontId="27" fillId="8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0" fontId="243" fillId="0" borderId="84"/>
    <xf numFmtId="0" fontId="121" fillId="40" borderId="88" applyNumberFormat="0" applyAlignment="0" applyProtection="0"/>
    <xf numFmtId="0" fontId="29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55" borderId="88" applyNumberFormat="0" applyProtection="0">
      <alignment horizontal="right" vertical="center"/>
    </xf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241" fillId="0" borderId="84"/>
    <xf numFmtId="4" fontId="44" fillId="67" borderId="88" applyNumberFormat="0" applyProtection="0">
      <alignment horizontal="right" vertical="center"/>
    </xf>
    <xf numFmtId="0" fontId="29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9" fillId="53" borderId="88" applyNumberFormat="0" applyProtection="0">
      <alignment horizontal="left" vertical="center"/>
    </xf>
    <xf numFmtId="251" fontId="233" fillId="0" borderId="86">
      <alignment horizontal="center"/>
    </xf>
    <xf numFmtId="0" fontId="241" fillId="0" borderId="84"/>
    <xf numFmtId="204" fontId="15" fillId="0" borderId="83" applyFill="0" applyProtection="0"/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0" fontId="121" fillId="40" borderId="97" applyNumberFormat="0" applyAlignment="0" applyProtection="0"/>
    <xf numFmtId="205" fontId="228" fillId="0" borderId="99" applyNumberFormat="0" applyFill="0" applyAlignment="0" applyProtection="0">
      <alignment vertical="center"/>
    </xf>
    <xf numFmtId="166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0" fontId="131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8" fillId="39" borderId="93"/>
    <xf numFmtId="0" fontId="264" fillId="15" borderId="73" applyNumberFormat="0" applyAlignment="0" applyProtection="0"/>
    <xf numFmtId="0" fontId="264" fillId="15" borderId="73" applyNumberFormat="0" applyAlignment="0" applyProtection="0"/>
    <xf numFmtId="0" fontId="121" fillId="40" borderId="97" applyNumberFormat="0" applyAlignment="0" applyProtection="0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5" fillId="0" borderId="62" applyFill="0" applyProtection="0"/>
    <xf numFmtId="0" fontId="231" fillId="0" borderId="65">
      <alignment horizontal="right" wrapText="1"/>
    </xf>
    <xf numFmtId="251" fontId="232" fillId="0" borderId="65">
      <alignment horizontal="left"/>
    </xf>
    <xf numFmtId="166" fontId="230" fillId="0" borderId="65" applyFill="0" applyBorder="0" applyProtection="0">
      <alignment horizontal="right" vertical="top"/>
    </xf>
    <xf numFmtId="211" fontId="244" fillId="0" borderId="63"/>
    <xf numFmtId="4" fontId="27" fillId="5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8" fillId="47" borderId="66" applyNumberFormat="0" applyFont="0" applyAlignment="0" applyProtection="0">
      <alignment vertical="center"/>
    </xf>
    <xf numFmtId="0" fontId="129" fillId="15" borderId="64" applyNumberFormat="0" applyAlignment="0" applyProtection="0"/>
    <xf numFmtId="0" fontId="131" fillId="0" borderId="68" applyNumberFormat="0" applyFill="0" applyAlignment="0" applyProtection="0"/>
    <xf numFmtId="205" fontId="213" fillId="15" borderId="64" applyNumberFormat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211" fontId="244" fillId="0" borderId="93"/>
    <xf numFmtId="0" fontId="231" fillId="0" borderId="95">
      <alignment horizontal="right" wrapText="1"/>
    </xf>
    <xf numFmtId="0" fontId="241" fillId="0" borderId="93"/>
    <xf numFmtId="4" fontId="27" fillId="6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9" fillId="15" borderId="94" applyNumberFormat="0" applyAlignment="0" applyProtection="0"/>
    <xf numFmtId="0" fontId="243" fillId="46" borderId="63"/>
    <xf numFmtId="4" fontId="109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5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241" fillId="0" borderId="63"/>
    <xf numFmtId="205" fontId="208" fillId="47" borderId="66" applyNumberFormat="0" applyFont="0" applyAlignment="0" applyProtection="0">
      <alignment vertical="center"/>
    </xf>
    <xf numFmtId="0" fontId="122" fillId="40" borderId="64" applyNumberFormat="0" applyAlignment="0" applyProtection="0"/>
    <xf numFmtId="0" fontId="129" fillId="15" borderId="64" applyNumberFormat="0" applyAlignment="0" applyProtection="0"/>
    <xf numFmtId="0" fontId="131" fillId="0" borderId="68" applyNumberFormat="0" applyFill="0" applyAlignment="0" applyProtection="0"/>
    <xf numFmtId="0" fontId="4" fillId="47" borderId="66" applyNumberFormat="0" applyFont="0" applyAlignment="0" applyProtection="0"/>
    <xf numFmtId="205" fontId="214" fillId="40" borderId="67" applyNumberFormat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205" fontId="228" fillId="0" borderId="68" applyNumberFormat="0" applyFill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0" fontId="129" fillId="15" borderId="64" applyNumberFormat="0" applyAlignment="0" applyProtection="0"/>
    <xf numFmtId="0" fontId="122" fillId="40" borderId="64" applyNumberFormat="0" applyAlignment="0" applyProtection="0"/>
    <xf numFmtId="0" fontId="241" fillId="0" borderId="84"/>
    <xf numFmtId="0" fontId="243" fillId="46" borderId="84"/>
    <xf numFmtId="0" fontId="4" fillId="0" borderId="88" applyNumberFormat="0" applyProtection="0">
      <alignment horizontal="left" vertical="center" indent="1"/>
    </xf>
    <xf numFmtId="0" fontId="241" fillId="0" borderId="63"/>
    <xf numFmtId="5" fontId="66" fillId="0" borderId="62" applyAlignment="0" applyProtection="0"/>
    <xf numFmtId="211" fontId="238" fillId="39" borderId="63"/>
    <xf numFmtId="4" fontId="27" fillId="57" borderId="76" applyNumberFormat="0" applyProtection="0">
      <alignment horizontal="right" vertical="center"/>
    </xf>
    <xf numFmtId="205" fontId="224" fillId="40" borderId="85" applyNumberFormat="0" applyAlignment="0" applyProtection="0">
      <alignment vertical="center"/>
    </xf>
    <xf numFmtId="211" fontId="238" fillId="39" borderId="63"/>
    <xf numFmtId="251" fontId="233" fillId="0" borderId="65">
      <alignment horizontal="center"/>
    </xf>
    <xf numFmtId="0" fontId="243" fillId="46" borderId="63"/>
    <xf numFmtId="0" fontId="241" fillId="0" borderId="93"/>
    <xf numFmtId="0" fontId="122" fillId="40" borderId="94" applyNumberFormat="0" applyAlignment="0" applyProtection="0"/>
    <xf numFmtId="4" fontId="109" fillId="52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6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2" fillId="40" borderId="64" applyNumberFormat="0" applyAlignment="0" applyProtection="0"/>
    <xf numFmtId="0" fontId="129" fillId="15" borderId="64" applyNumberFormat="0" applyAlignment="0" applyProtection="0"/>
    <xf numFmtId="0" fontId="4" fillId="47" borderId="66" applyNumberFormat="0" applyFont="0" applyAlignment="0" applyProtection="0"/>
    <xf numFmtId="205" fontId="213" fillId="15" borderId="64" applyNumberFormat="0" applyAlignment="0" applyProtection="0">
      <alignment vertical="center"/>
    </xf>
    <xf numFmtId="0" fontId="231" fillId="0" borderId="86">
      <alignment horizontal="right" wrapText="1"/>
    </xf>
    <xf numFmtId="211" fontId="238" fillId="39" borderId="63"/>
    <xf numFmtId="0" fontId="241" fillId="0" borderId="63"/>
    <xf numFmtId="0" fontId="231" fillId="0" borderId="65">
      <alignment horizontal="right" wrapText="1"/>
    </xf>
    <xf numFmtId="251" fontId="232" fillId="0" borderId="65">
      <alignment horizontal="left"/>
    </xf>
    <xf numFmtId="251" fontId="233" fillId="0" borderId="65">
      <alignment horizontal="center"/>
    </xf>
    <xf numFmtId="0" fontId="243" fillId="46" borderId="63"/>
    <xf numFmtId="211" fontId="244" fillId="0" borderId="63"/>
    <xf numFmtId="4" fontId="109" fillId="52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205" fontId="208" fillId="47" borderId="66" applyNumberFormat="0" applyFont="0" applyAlignment="0" applyProtection="0">
      <alignment vertical="center"/>
    </xf>
    <xf numFmtId="0" fontId="121" fillId="40" borderId="67" applyNumberFormat="0" applyAlignment="0" applyProtection="0"/>
    <xf numFmtId="0" fontId="129" fillId="15" borderId="64" applyNumberFormat="0" applyAlignment="0" applyProtection="0"/>
    <xf numFmtId="0" fontId="131" fillId="0" borderId="68" applyNumberFormat="0" applyFill="0" applyAlignment="0" applyProtection="0"/>
    <xf numFmtId="205" fontId="213" fillId="15" borderId="64" applyNumberFormat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4" fontId="27" fillId="8" borderId="97" applyNumberFormat="0" applyProtection="0">
      <alignment horizontal="right" vertical="center"/>
    </xf>
    <xf numFmtId="211" fontId="244" fillId="0" borderId="93"/>
    <xf numFmtId="0" fontId="122" fillId="40" borderId="85" applyNumberFormat="0" applyAlignment="0" applyProtection="0"/>
    <xf numFmtId="4" fontId="109" fillId="54" borderId="97" applyNumberFormat="0" applyProtection="0">
      <alignment horizontal="center" vertical="top"/>
    </xf>
    <xf numFmtId="4" fontId="27" fillId="58" borderId="97" applyNumberFormat="0" applyProtection="0">
      <alignment horizontal="right" vertical="center"/>
    </xf>
    <xf numFmtId="0" fontId="129" fillId="15" borderId="64" applyNumberFormat="0" applyAlignment="0" applyProtection="0"/>
    <xf numFmtId="205" fontId="208" fillId="47" borderId="66" applyNumberFormat="0" applyFont="0" applyAlignment="0" applyProtection="0">
      <alignment vertical="center"/>
    </xf>
    <xf numFmtId="0" fontId="243" fillId="0" borderId="63"/>
    <xf numFmtId="4" fontId="44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60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109" fillId="53" borderId="67" applyNumberFormat="0" applyProtection="0">
      <alignment horizontal="left" vertical="center"/>
    </xf>
    <xf numFmtId="4" fontId="109" fillId="52" borderId="67" applyNumberFormat="0" applyProtection="0">
      <alignment vertical="center"/>
    </xf>
    <xf numFmtId="4" fontId="44" fillId="67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166" fontId="230" fillId="0" borderId="95" applyFill="0" applyBorder="0" applyProtection="0">
      <alignment horizontal="right" vertical="top"/>
    </xf>
    <xf numFmtId="211" fontId="244" fillId="0" borderId="63"/>
    <xf numFmtId="0" fontId="243" fillId="46" borderId="63"/>
    <xf numFmtId="166" fontId="230" fillId="0" borderId="65" applyFill="0" applyBorder="0" applyProtection="0">
      <alignment horizontal="right" vertical="top"/>
    </xf>
    <xf numFmtId="251" fontId="233" fillId="0" borderId="65">
      <alignment horizontal="center"/>
    </xf>
    <xf numFmtId="251" fontId="232" fillId="0" borderId="65">
      <alignment horizontal="left"/>
    </xf>
    <xf numFmtId="0" fontId="231" fillId="0" borderId="65">
      <alignment horizontal="right" wrapText="1"/>
    </xf>
    <xf numFmtId="0" fontId="241" fillId="0" borderId="63"/>
    <xf numFmtId="204" fontId="15" fillId="0" borderId="62" applyFill="0" applyProtection="0"/>
    <xf numFmtId="5" fontId="66" fillId="0" borderId="62" applyAlignment="0" applyProtection="0"/>
    <xf numFmtId="211" fontId="238" fillId="39" borderId="63"/>
    <xf numFmtId="0" fontId="4" fillId="0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4" fontId="27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7" fillId="6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0" fontId="243" fillId="0" borderId="84"/>
    <xf numFmtId="211" fontId="244" fillId="0" borderId="93"/>
    <xf numFmtId="4" fontId="109" fillId="53" borderId="97" applyNumberFormat="0" applyProtection="0">
      <alignment horizontal="lef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205" fontId="228" fillId="0" borderId="68" applyNumberFormat="0" applyFill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4" fontId="27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205" fontId="208" fillId="47" borderId="66" applyNumberFormat="0" applyFont="0" applyAlignment="0" applyProtection="0">
      <alignment vertical="center"/>
    </xf>
    <xf numFmtId="0" fontId="259" fillId="40" borderId="85" applyNumberFormat="0" applyAlignment="0" applyProtection="0"/>
    <xf numFmtId="0" fontId="243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4" fontId="109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9" fillId="15" borderId="94" applyNumberFormat="0" applyAlignment="0" applyProtection="0"/>
    <xf numFmtId="205" fontId="214" fillId="40" borderId="97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109" fillId="52" borderId="97" applyNumberFormat="0" applyProtection="0">
      <alignment vertical="center"/>
    </xf>
    <xf numFmtId="211" fontId="238" fillId="39" borderId="51"/>
    <xf numFmtId="5" fontId="66" fillId="0" borderId="50" applyAlignment="0" applyProtection="0"/>
    <xf numFmtId="4" fontId="27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4" fillId="40" borderId="88" applyNumberFormat="0" applyAlignment="0" applyProtection="0">
      <alignment vertical="center"/>
    </xf>
    <xf numFmtId="0" fontId="29" fillId="28" borderId="88" applyNumberFormat="0" applyProtection="0">
      <alignment horizontal="left" vertical="top"/>
    </xf>
    <xf numFmtId="251" fontId="233" fillId="0" borderId="86">
      <alignment horizontal="center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30" fillId="0" borderId="65" applyFill="0" applyBorder="0" applyProtection="0">
      <alignment horizontal="right" vertical="top"/>
    </xf>
    <xf numFmtId="0" fontId="231" fillId="0" borderId="65">
      <alignment horizontal="right" wrapText="1"/>
    </xf>
    <xf numFmtId="0" fontId="241" fillId="0" borderId="93"/>
    <xf numFmtId="0" fontId="4" fillId="7" borderId="97" applyNumberFormat="0" applyProtection="0">
      <alignment vertical="center"/>
    </xf>
    <xf numFmtId="4" fontId="27" fillId="58" borderId="97" applyNumberFormat="0" applyProtection="0">
      <alignment horizontal="right" vertical="center"/>
    </xf>
    <xf numFmtId="251" fontId="233" fillId="0" borderId="74">
      <alignment horizontal="center"/>
    </xf>
    <xf numFmtId="0" fontId="243" fillId="46" borderId="93"/>
    <xf numFmtId="0" fontId="4" fillId="0" borderId="97" applyNumberFormat="0" applyProtection="0">
      <alignment horizontal="left" vertical="center" indent="1"/>
    </xf>
    <xf numFmtId="5" fontId="66" fillId="0" borderId="62" applyAlignment="0" applyProtection="0"/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04" fontId="15" fillId="0" borderId="50" applyFill="0" applyProtection="0"/>
    <xf numFmtId="211" fontId="238" fillId="39" borderId="84"/>
    <xf numFmtId="0" fontId="29" fillId="28" borderId="97" applyNumberFormat="0" applyProtection="0">
      <alignment horizontal="left" vertical="top"/>
    </xf>
    <xf numFmtId="4" fontId="27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241" fillId="0" borderId="51"/>
    <xf numFmtId="211" fontId="238" fillId="39" borderId="72"/>
    <xf numFmtId="5" fontId="66" fillId="0" borderId="71" applyAlignment="0" applyProtection="0"/>
    <xf numFmtId="0" fontId="241" fillId="0" borderId="72"/>
    <xf numFmtId="0" fontId="231" fillId="0" borderId="74">
      <alignment horizontal="right" wrapText="1"/>
    </xf>
    <xf numFmtId="251" fontId="232" fillId="0" borderId="74">
      <alignment horizontal="left"/>
    </xf>
    <xf numFmtId="251" fontId="233" fillId="0" borderId="74">
      <alignment horizontal="center"/>
    </xf>
    <xf numFmtId="166" fontId="230" fillId="0" borderId="74" applyFill="0" applyBorder="0" applyProtection="0">
      <alignment horizontal="right" vertical="top"/>
    </xf>
    <xf numFmtId="0" fontId="243" fillId="46" borderId="72"/>
    <xf numFmtId="211" fontId="244" fillId="0" borderId="72"/>
    <xf numFmtId="4" fontId="109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9" fillId="54" borderId="76" applyNumberFormat="0" applyProtection="0">
      <alignment horizontal="center" vertical="top"/>
    </xf>
    <xf numFmtId="4" fontId="27" fillId="55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1" fillId="0" borderId="53">
      <alignment horizontal="right" wrapText="1"/>
    </xf>
    <xf numFmtId="251" fontId="232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3" fillId="0" borderId="53">
      <alignment horizontal="center"/>
    </xf>
    <xf numFmtId="166" fontId="230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9" fillId="66" borderId="76" applyNumberFormat="0" applyProtection="0">
      <alignment horizontal="center" vertical="top"/>
    </xf>
    <xf numFmtId="0" fontId="241" fillId="0" borderId="72"/>
    <xf numFmtId="205" fontId="208" fillId="47" borderId="75" applyNumberFormat="0" applyFont="0" applyAlignment="0" applyProtection="0">
      <alignment vertical="center"/>
    </xf>
    <xf numFmtId="0" fontId="122" fillId="40" borderId="73" applyNumberFormat="0" applyAlignment="0" applyProtection="0"/>
    <xf numFmtId="0" fontId="129" fillId="15" borderId="73" applyNumberFormat="0" applyAlignment="0" applyProtection="0"/>
    <xf numFmtId="205" fontId="213" fillId="15" borderId="73" applyNumberFormat="0" applyAlignment="0" applyProtection="0">
      <alignment vertical="center"/>
    </xf>
    <xf numFmtId="0" fontId="122" fillId="40" borderId="94" applyNumberFormat="0" applyAlignment="0" applyProtection="0"/>
    <xf numFmtId="205" fontId="224" fillId="40" borderId="73" applyNumberFormat="0" applyAlignment="0" applyProtection="0">
      <alignment vertical="center"/>
    </xf>
    <xf numFmtId="205" fontId="214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9" fillId="15" borderId="73" applyNumberFormat="0" applyAlignment="0" applyProtection="0"/>
    <xf numFmtId="4" fontId="44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9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3" fillId="46" borderId="72"/>
    <xf numFmtId="251" fontId="233" fillId="0" borderId="74">
      <alignment horizontal="center"/>
    </xf>
    <xf numFmtId="5" fontId="66" fillId="0" borderId="71" applyAlignment="0" applyProtection="0"/>
    <xf numFmtId="205" fontId="208" fillId="47" borderId="75" applyNumberFormat="0" applyFont="0" applyAlignment="0" applyProtection="0">
      <alignment vertical="center"/>
    </xf>
    <xf numFmtId="0" fontId="27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9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3" fillId="46" borderId="72"/>
    <xf numFmtId="166" fontId="230" fillId="0" borderId="74" applyFill="0" applyBorder="0" applyProtection="0">
      <alignment horizontal="right" vertical="top"/>
    </xf>
    <xf numFmtId="251" fontId="232" fillId="0" borderId="74">
      <alignment horizontal="left"/>
    </xf>
    <xf numFmtId="0" fontId="241" fillId="0" borderId="72"/>
    <xf numFmtId="0" fontId="241" fillId="0" borderId="72"/>
    <xf numFmtId="5" fontId="66" fillId="0" borderId="92" applyAlignment="0" applyProtection="0"/>
    <xf numFmtId="0" fontId="4" fillId="0" borderId="97" applyNumberFormat="0" applyProtection="0">
      <alignment horizontal="left" vertical="center" indent="1"/>
    </xf>
    <xf numFmtId="211" fontId="244" fillId="0" borderId="72"/>
    <xf numFmtId="0" fontId="27" fillId="62" borderId="97" applyNumberFormat="0" applyProtection="0">
      <alignment vertical="center"/>
    </xf>
    <xf numFmtId="205" fontId="224" fillId="40" borderId="73" applyNumberFormat="0" applyAlignment="0" applyProtection="0">
      <alignment vertical="center"/>
    </xf>
    <xf numFmtId="205" fontId="224" fillId="40" borderId="73" applyNumberFormat="0" applyAlignment="0" applyProtection="0">
      <alignment vertical="center"/>
    </xf>
    <xf numFmtId="0" fontId="243" fillId="46" borderId="51"/>
    <xf numFmtId="211" fontId="244" fillId="0" borderId="51"/>
    <xf numFmtId="0" fontId="4" fillId="47" borderId="75" applyNumberFormat="0" applyFont="0" applyAlignment="0" applyProtection="0"/>
    <xf numFmtId="0" fontId="131" fillId="0" borderId="78" applyNumberFormat="0" applyFill="0" applyAlignment="0" applyProtection="0"/>
    <xf numFmtId="0" fontId="122" fillId="40" borderId="73" applyNumberFormat="0" applyAlignment="0" applyProtection="0"/>
    <xf numFmtId="0" fontId="121" fillId="40" borderId="76" applyNumberFormat="0" applyAlignment="0" applyProtection="0"/>
    <xf numFmtId="205" fontId="208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211" fontId="244" fillId="0" borderId="72"/>
    <xf numFmtId="0" fontId="243" fillId="46" borderId="72"/>
    <xf numFmtId="251" fontId="232" fillId="0" borderId="74">
      <alignment horizontal="left"/>
    </xf>
    <xf numFmtId="205" fontId="214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4" fontId="109" fillId="54" borderId="76" applyNumberFormat="0" applyProtection="0">
      <alignment horizontal="center" vertical="top"/>
    </xf>
    <xf numFmtId="211" fontId="244" fillId="0" borderId="72"/>
    <xf numFmtId="251" fontId="233" fillId="0" borderId="74">
      <alignment horizontal="center"/>
    </xf>
    <xf numFmtId="204" fontId="15" fillId="0" borderId="71" applyFill="0" applyProtection="0"/>
    <xf numFmtId="3" fontId="27" fillId="2" borderId="97" applyProtection="0">
      <alignment horizontal="right" vertical="center"/>
    </xf>
    <xf numFmtId="205" fontId="214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0" fontId="241" fillId="0" borderId="93"/>
    <xf numFmtId="205" fontId="224" fillId="40" borderId="94" applyNumberForma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8" fillId="39" borderId="93"/>
    <xf numFmtId="0" fontId="29" fillId="66" borderId="97" applyNumberFormat="0" applyProtection="0">
      <alignment horizontal="center" vertical="top"/>
    </xf>
    <xf numFmtId="0" fontId="27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4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7" fillId="6" borderId="88" applyNumberFormat="0" applyProtection="0">
      <alignment horizontal="right" vertical="center"/>
    </xf>
    <xf numFmtId="4" fontId="27" fillId="58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0" fontId="241" fillId="0" borderId="84"/>
    <xf numFmtId="0" fontId="122" fillId="40" borderId="85" applyNumberFormat="0" applyAlignment="0" applyProtection="0"/>
    <xf numFmtId="205" fontId="214" fillId="40" borderId="88" applyNumberFormat="0" applyAlignment="0" applyProtection="0">
      <alignment vertical="center"/>
    </xf>
    <xf numFmtId="4" fontId="27" fillId="63" borderId="88" applyNumberFormat="0" applyProtection="0">
      <alignment horizontal="left" vertical="center" indent="1"/>
    </xf>
    <xf numFmtId="4" fontId="27" fillId="57" borderId="88" applyNumberFormat="0" applyProtection="0">
      <alignment horizontal="right" vertical="center"/>
    </xf>
    <xf numFmtId="0" fontId="29" fillId="28" borderId="88" applyNumberFormat="0" applyProtection="0">
      <alignment horizontal="left" vertical="top"/>
    </xf>
    <xf numFmtId="205" fontId="214" fillId="40" borderId="88" applyNumberFormat="0" applyAlignment="0" applyProtection="0">
      <alignment vertical="center"/>
    </xf>
    <xf numFmtId="0" fontId="81" fillId="0" borderId="56">
      <alignment vertical="center"/>
    </xf>
    <xf numFmtId="4" fontId="109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9" fillId="53" borderId="55" applyNumberFormat="0" applyProtection="0">
      <alignment horizontal="left" vertical="center"/>
    </xf>
    <xf numFmtId="4" fontId="109" fillId="54" borderId="55" applyNumberFormat="0" applyProtection="0">
      <alignment horizontal="center" vertical="top"/>
    </xf>
    <xf numFmtId="0" fontId="29" fillId="28" borderId="55" applyNumberFormat="0" applyProtection="0">
      <alignment horizontal="left" vertical="top"/>
    </xf>
    <xf numFmtId="4" fontId="27" fillId="55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3" fontId="27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9" fillId="66" borderId="55" applyNumberFormat="0" applyProtection="0">
      <alignment horizontal="center" vertical="top"/>
    </xf>
    <xf numFmtId="4" fontId="44" fillId="67" borderId="55" applyNumberFormat="0" applyProtection="0">
      <alignment horizontal="right" vertical="center"/>
    </xf>
    <xf numFmtId="0" fontId="241" fillId="0" borderId="51"/>
    <xf numFmtId="0" fontId="4" fillId="0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9" fillId="52" borderId="88" applyNumberFormat="0" applyProtection="0">
      <alignment vertical="center"/>
    </xf>
    <xf numFmtId="0" fontId="243" fillId="0" borderId="51"/>
    <xf numFmtId="0" fontId="259" fillId="40" borderId="73" applyNumberFormat="0" applyAlignment="0" applyProtection="0"/>
    <xf numFmtId="0" fontId="259" fillId="40" borderId="73" applyNumberFormat="0" applyAlignment="0" applyProtection="0"/>
    <xf numFmtId="0" fontId="259" fillId="40" borderId="73" applyNumberFormat="0" applyAlignment="0" applyProtection="0"/>
    <xf numFmtId="211" fontId="244" fillId="0" borderId="84"/>
    <xf numFmtId="43" fontId="8" fillId="0" borderId="0" applyFill="0" applyBorder="0" applyAlignment="0" applyProtection="0"/>
    <xf numFmtId="205" fontId="208" fillId="47" borderId="54" applyNumberFormat="0" applyFont="0" applyAlignment="0" applyProtection="0">
      <alignment vertical="center"/>
    </xf>
    <xf numFmtId="251" fontId="232" fillId="0" borderId="86">
      <alignment horizontal="left"/>
    </xf>
    <xf numFmtId="0" fontId="121" fillId="40" borderId="55" applyNumberFormat="0" applyAlignment="0" applyProtection="0"/>
    <xf numFmtId="0" fontId="122" fillId="40" borderId="52" applyNumberFormat="0" applyAlignment="0" applyProtection="0"/>
    <xf numFmtId="205" fontId="213" fillId="15" borderId="94" applyNumberFormat="0" applyAlignment="0" applyProtection="0">
      <alignment vertical="center"/>
    </xf>
    <xf numFmtId="0" fontId="129" fillId="15" borderId="52" applyNumberFormat="0" applyAlignment="0" applyProtection="0"/>
    <xf numFmtId="4" fontId="27" fillId="4" borderId="97" applyNumberFormat="0" applyProtection="0">
      <alignment horizontal="right" vertical="center"/>
    </xf>
    <xf numFmtId="0" fontId="131" fillId="0" borderId="57" applyNumberFormat="0" applyFill="0" applyAlignment="0" applyProtection="0"/>
    <xf numFmtId="0" fontId="122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1" fillId="40" borderId="97" applyNumberFormat="0" applyAlignment="0" applyProtection="0"/>
    <xf numFmtId="3" fontId="27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6" fillId="0" borderId="92" applyAlignment="0" applyProtection="0"/>
    <xf numFmtId="0" fontId="4" fillId="47" borderId="54" applyNumberFormat="0" applyFont="0" applyAlignment="0" applyProtection="0"/>
    <xf numFmtId="205" fontId="213" fillId="15" borderId="52" applyNumberFormat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4" fontId="27" fillId="56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3" fontId="27" fillId="2" borderId="97" applyProtection="0">
      <alignment horizontal="right" vertical="center"/>
    </xf>
    <xf numFmtId="205" fontId="224" fillId="40" borderId="52" applyNumberFormat="0" applyAlignment="0" applyProtection="0">
      <alignment vertical="center"/>
    </xf>
    <xf numFmtId="205" fontId="228" fillId="0" borderId="57" applyNumberFormat="0" applyFill="0" applyAlignment="0" applyProtection="0">
      <alignment vertical="center"/>
    </xf>
    <xf numFmtId="205" fontId="214" fillId="40" borderId="88" applyNumberFormat="0" applyAlignment="0" applyProtection="0">
      <alignment vertical="center"/>
    </xf>
    <xf numFmtId="0" fontId="243" fillId="0" borderId="84"/>
    <xf numFmtId="0" fontId="4" fillId="64" borderId="88" applyNumberFormat="0" applyProtection="0">
      <alignment horizontal="left" vertical="center" indent="1"/>
    </xf>
    <xf numFmtId="4" fontId="27" fillId="57" borderId="88" applyNumberFormat="0" applyProtection="0">
      <alignment horizontal="right" vertical="center"/>
    </xf>
    <xf numFmtId="4" fontId="109" fillId="53" borderId="88" applyNumberFormat="0" applyProtection="0">
      <alignment horizontal="left" vertical="center"/>
    </xf>
    <xf numFmtId="211" fontId="238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" borderId="76" applyNumberFormat="0" applyProtection="0">
      <alignment horizontal="right" vertical="center"/>
    </xf>
    <xf numFmtId="211" fontId="238" fillId="39" borderId="63"/>
    <xf numFmtId="4" fontId="27" fillId="56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9" fillId="40" borderId="94" applyNumberFormat="0" applyAlignment="0" applyProtection="0"/>
    <xf numFmtId="211" fontId="238" fillId="39" borderId="51"/>
    <xf numFmtId="5" fontId="66" fillId="0" borderId="50" applyAlignment="0" applyProtection="0"/>
    <xf numFmtId="204" fontId="15" fillId="0" borderId="50" applyFill="0" applyProtection="0"/>
    <xf numFmtId="0" fontId="241" fillId="0" borderId="51"/>
    <xf numFmtId="0" fontId="231" fillId="0" borderId="53">
      <alignment horizontal="right" wrapText="1"/>
    </xf>
    <xf numFmtId="251" fontId="232" fillId="0" borderId="53">
      <alignment horizontal="left"/>
    </xf>
    <xf numFmtId="251" fontId="233" fillId="0" borderId="53">
      <alignment horizontal="center"/>
    </xf>
    <xf numFmtId="166" fontId="230" fillId="0" borderId="53" applyFill="0" applyBorder="0" applyProtection="0">
      <alignment horizontal="right" vertical="top"/>
    </xf>
    <xf numFmtId="0" fontId="243" fillId="46" borderId="51"/>
    <xf numFmtId="211" fontId="244" fillId="0" borderId="51"/>
    <xf numFmtId="0" fontId="29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0" fontId="122" fillId="40" borderId="85" applyNumberFormat="0" applyAlignment="0" applyProtection="0"/>
    <xf numFmtId="4" fontId="109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9" fillId="53" borderId="55" applyNumberFormat="0" applyProtection="0">
      <alignment horizontal="left" vertical="center"/>
    </xf>
    <xf numFmtId="4" fontId="109" fillId="54" borderId="55" applyNumberFormat="0" applyProtection="0">
      <alignment horizontal="center" vertical="top"/>
    </xf>
    <xf numFmtId="0" fontId="29" fillId="28" borderId="55" applyNumberFormat="0" applyProtection="0">
      <alignment horizontal="left" vertical="top"/>
    </xf>
    <xf numFmtId="4" fontId="27" fillId="55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3" fontId="27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9" fillId="66" borderId="55" applyNumberFormat="0" applyProtection="0">
      <alignment horizontal="center" vertical="top"/>
    </xf>
    <xf numFmtId="4" fontId="44" fillId="67" borderId="55" applyNumberFormat="0" applyProtection="0">
      <alignment horizontal="right" vertical="center"/>
    </xf>
    <xf numFmtId="0" fontId="241" fillId="0" borderId="51"/>
    <xf numFmtId="0" fontId="243" fillId="0" borderId="51"/>
    <xf numFmtId="205" fontId="208" fillId="47" borderId="54" applyNumberFormat="0" applyFont="0" applyAlignment="0" applyProtection="0">
      <alignment vertical="center"/>
    </xf>
    <xf numFmtId="0" fontId="121" fillId="40" borderId="55" applyNumberFormat="0" applyAlignment="0" applyProtection="0"/>
    <xf numFmtId="0" fontId="122" fillId="40" borderId="52" applyNumberFormat="0" applyAlignment="0" applyProtection="0"/>
    <xf numFmtId="0" fontId="129" fillId="15" borderId="52" applyNumberFormat="0" applyAlignment="0" applyProtection="0"/>
    <xf numFmtId="0" fontId="131" fillId="0" borderId="57" applyNumberFormat="0" applyFill="0" applyAlignment="0" applyProtection="0"/>
    <xf numFmtId="0" fontId="4" fillId="47" borderId="54" applyNumberFormat="0" applyFont="0" applyAlignment="0" applyProtection="0"/>
    <xf numFmtId="205" fontId="213" fillId="15" borderId="52" applyNumberFormat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205" fontId="224" fillId="40" borderId="52" applyNumberFormat="0" applyAlignment="0" applyProtection="0">
      <alignment vertical="center"/>
    </xf>
    <xf numFmtId="205" fontId="228" fillId="0" borderId="57" applyNumberFormat="0" applyFill="0" applyAlignment="0" applyProtection="0">
      <alignment vertical="center"/>
    </xf>
    <xf numFmtId="4" fontId="27" fillId="58" borderId="88" applyNumberFormat="0" applyProtection="0">
      <alignment horizontal="right" vertical="center"/>
    </xf>
    <xf numFmtId="205" fontId="213" fillId="15" borderId="85" applyNumberFormat="0" applyAlignment="0" applyProtection="0">
      <alignment vertical="center"/>
    </xf>
    <xf numFmtId="0" fontId="29" fillId="28" borderId="88" applyNumberFormat="0" applyProtection="0">
      <alignment horizontal="left" vertical="top"/>
    </xf>
    <xf numFmtId="204" fontId="15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3" fillId="15" borderId="73" applyNumberFormat="0" applyAlignment="0" applyProtection="0">
      <alignment vertical="center"/>
    </xf>
    <xf numFmtId="0" fontId="122" fillId="40" borderId="73" applyNumberFormat="0" applyAlignment="0" applyProtection="0"/>
    <xf numFmtId="204" fontId="15" fillId="0" borderId="102" applyFill="0" applyProtection="0"/>
    <xf numFmtId="0" fontId="231" fillId="0" borderId="86">
      <alignment horizontal="right" wrapText="1"/>
    </xf>
    <xf numFmtId="4" fontId="27" fillId="56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4" fillId="40" borderId="85" applyNumberFormat="0" applyAlignment="0" applyProtection="0">
      <alignment vertical="center"/>
    </xf>
    <xf numFmtId="205" fontId="224" fillId="40" borderId="52" applyNumberFormat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205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5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11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4" fontId="15" fillId="0" borderId="50" applyFill="0" applyProtection="0"/>
    <xf numFmtId="5" fontId="66" fillId="0" borderId="50" applyAlignment="0" applyProtection="0"/>
    <xf numFmtId="211" fontId="238" fillId="39" borderId="51"/>
    <xf numFmtId="0" fontId="25" fillId="0" borderId="58" applyNumberFormat="0" applyAlignment="0" applyProtection="0">
      <alignment horizontal="left" vertical="center"/>
    </xf>
    <xf numFmtId="0" fontId="243" fillId="0" borderId="84"/>
    <xf numFmtId="9" fontId="40" fillId="0" borderId="59" applyNumberFormat="0" applyBorder="0"/>
    <xf numFmtId="205" fontId="228" fillId="0" borderId="57" applyNumberFormat="0" applyFill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0" fontId="264" fillId="15" borderId="94" applyNumberFormat="0" applyAlignment="0" applyProtection="0"/>
    <xf numFmtId="0" fontId="131" fillId="0" borderId="99" applyNumberFormat="0" applyFill="0" applyAlignment="0" applyProtection="0"/>
    <xf numFmtId="205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5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4" fontId="27" fillId="60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211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4" fontId="15" fillId="0" borderId="50" applyFill="0" applyProtection="0"/>
    <xf numFmtId="251" fontId="233" fillId="0" borderId="95">
      <alignment horizontal="center"/>
    </xf>
    <xf numFmtId="5" fontId="66" fillId="0" borderId="50" applyAlignment="0" applyProtection="0"/>
    <xf numFmtId="211" fontId="238" fillId="39" borderId="51"/>
    <xf numFmtId="0" fontId="29" fillId="28" borderId="67" applyNumberFormat="0" applyProtection="0">
      <alignment horizontal="left" vertical="top"/>
    </xf>
    <xf numFmtId="211" fontId="238" fillId="39" borderId="51"/>
    <xf numFmtId="5" fontId="66" fillId="0" borderId="50" applyAlignment="0" applyProtection="0"/>
    <xf numFmtId="205" fontId="224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5" fillId="0" borderId="50" applyFill="0" applyProtection="0"/>
    <xf numFmtId="0" fontId="241" fillId="0" borderId="51"/>
    <xf numFmtId="204" fontId="15" fillId="0" borderId="71" applyFill="0" applyProtection="0"/>
    <xf numFmtId="0" fontId="4" fillId="0" borderId="76" applyNumberFormat="0" applyProtection="0">
      <alignment horizontal="left" vertical="center" indent="1"/>
    </xf>
    <xf numFmtId="0" fontId="29" fillId="28" borderId="76" applyNumberFormat="0" applyProtection="0">
      <alignment horizontal="left" vertical="top"/>
    </xf>
    <xf numFmtId="0" fontId="243" fillId="46" borderId="51"/>
    <xf numFmtId="211" fontId="244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8" borderId="88" applyNumberFormat="0" applyProtection="0">
      <alignment horizontal="right" vertical="center"/>
    </xf>
    <xf numFmtId="0" fontId="241" fillId="0" borderId="51"/>
    <xf numFmtId="0" fontId="243" fillId="0" borderId="51"/>
    <xf numFmtId="0" fontId="122" fillId="40" borderId="52" applyNumberFormat="0" applyAlignment="0" applyProtection="0"/>
    <xf numFmtId="0" fontId="129" fillId="15" borderId="52" applyNumberFormat="0" applyAlignment="0" applyProtection="0"/>
    <xf numFmtId="205" fontId="213" fillId="15" borderId="52" applyNumberFormat="0" applyAlignment="0" applyProtection="0">
      <alignment vertical="center"/>
    </xf>
    <xf numFmtId="205" fontId="224" fillId="40" borderId="52" applyNumberFormat="0" applyAlignment="0" applyProtection="0">
      <alignment vertical="center"/>
    </xf>
    <xf numFmtId="205" fontId="224" fillId="40" borderId="52" applyNumberFormat="0" applyAlignment="0" applyProtection="0">
      <alignment vertical="center"/>
    </xf>
    <xf numFmtId="205" fontId="228" fillId="0" borderId="57" applyNumberFormat="0" applyFill="0" applyAlignment="0" applyProtection="0">
      <alignment vertical="center"/>
    </xf>
    <xf numFmtId="205" fontId="224" fillId="40" borderId="52" applyNumberFormat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205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5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4" fontId="15" fillId="0" borderId="50" applyFill="0" applyProtection="0"/>
    <xf numFmtId="5" fontId="66" fillId="0" borderId="50" applyAlignment="0" applyProtection="0"/>
    <xf numFmtId="211" fontId="238" fillId="39" borderId="51"/>
    <xf numFmtId="4" fontId="27" fillId="57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166" fontId="230" fillId="0" borderId="86" applyFill="0" applyBorder="0" applyProtection="0">
      <alignment horizontal="right" vertical="top"/>
    </xf>
    <xf numFmtId="5" fontId="66" fillId="0" borderId="83" applyAlignment="0" applyProtection="0"/>
    <xf numFmtId="205" fontId="228" fillId="0" borderId="89" applyNumberFormat="0" applyFill="0" applyAlignment="0" applyProtection="0">
      <alignment vertical="center"/>
    </xf>
    <xf numFmtId="0" fontId="121" fillId="40" borderId="88" applyNumberFormat="0" applyAlignment="0" applyProtection="0"/>
    <xf numFmtId="0" fontId="243" fillId="0" borderId="84"/>
    <xf numFmtId="4" fontId="44" fillId="67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205" fontId="208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8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7" fillId="8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0" fontId="241" fillId="0" borderId="84"/>
    <xf numFmtId="205" fontId="208" fillId="47" borderId="87" applyNumberFormat="0" applyFont="0" applyAlignment="0" applyProtection="0">
      <alignment vertical="center"/>
    </xf>
    <xf numFmtId="0" fontId="131" fillId="0" borderId="89" applyNumberFormat="0" applyFill="0" applyAlignment="0" applyProtection="0"/>
    <xf numFmtId="204" fontId="15" fillId="0" borderId="83" applyFill="0" applyProtection="0"/>
    <xf numFmtId="4" fontId="27" fillId="56" borderId="88" applyNumberFormat="0" applyProtection="0">
      <alignment horizontal="right" vertical="center"/>
    </xf>
    <xf numFmtId="205" fontId="224" fillId="40" borderId="52" applyNumberFormat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205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5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11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4" fontId="15" fillId="0" borderId="50" applyFill="0" applyProtection="0"/>
    <xf numFmtId="5" fontId="66" fillId="0" borderId="50" applyAlignment="0" applyProtection="0"/>
    <xf numFmtId="211" fontId="238" fillId="39" borderId="51"/>
    <xf numFmtId="205" fontId="228" fillId="0" borderId="57" applyNumberFormat="0" applyFill="0" applyAlignment="0" applyProtection="0">
      <alignment vertical="center"/>
    </xf>
    <xf numFmtId="204" fontId="15" fillId="0" borderId="83" applyFill="0" applyProtection="0"/>
    <xf numFmtId="0" fontId="4" fillId="0" borderId="88" applyNumberFormat="0" applyProtection="0">
      <alignment horizontal="left" vertical="center" indent="1"/>
    </xf>
    <xf numFmtId="205" fontId="224" fillId="40" borderId="85" applyNumberFormat="0" applyAlignment="0" applyProtection="0">
      <alignment vertical="center"/>
    </xf>
    <xf numFmtId="0" fontId="122" fillId="40" borderId="85" applyNumberFormat="0" applyAlignment="0" applyProtection="0"/>
    <xf numFmtId="0" fontId="129" fillId="15" borderId="85" applyNumberForma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264" fillId="15" borderId="64" applyNumberFormat="0" applyAlignment="0" applyProtection="0"/>
    <xf numFmtId="0" fontId="264" fillId="15" borderId="64" applyNumberFormat="0" applyAlignment="0" applyProtection="0"/>
    <xf numFmtId="0" fontId="264" fillId="15" borderId="64" applyNumberFormat="0" applyAlignment="0" applyProtection="0"/>
    <xf numFmtId="211" fontId="238" fillId="39" borderId="84"/>
    <xf numFmtId="251" fontId="233" fillId="0" borderId="86">
      <alignment horizontal="center"/>
    </xf>
    <xf numFmtId="0" fontId="122" fillId="40" borderId="85" applyNumberFormat="0" applyAlignment="0" applyProtection="0"/>
    <xf numFmtId="0" fontId="129" fillId="15" borderId="85" applyNumberFormat="0" applyAlignment="0" applyProtection="0"/>
    <xf numFmtId="0" fontId="231" fillId="0" borderId="86">
      <alignment horizontal="right" wrapText="1"/>
    </xf>
    <xf numFmtId="4" fontId="109" fillId="5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205" fontId="208" fillId="47" borderId="87" applyNumberFormat="0" applyFont="0" applyAlignment="0" applyProtection="0">
      <alignment vertical="center"/>
    </xf>
    <xf numFmtId="0" fontId="121" fillId="40" borderId="88" applyNumberFormat="0" applyAlignment="0" applyProtection="0"/>
    <xf numFmtId="3" fontId="27" fillId="2" borderId="88" applyProtection="0">
      <alignment horizontal="right" vertical="center"/>
    </xf>
    <xf numFmtId="205" fontId="213" fillId="15" borderId="85" applyNumberFormat="0" applyAlignment="0" applyProtection="0">
      <alignment vertical="center"/>
    </xf>
    <xf numFmtId="4" fontId="27" fillId="6" borderId="88" applyNumberFormat="0" applyProtection="0">
      <alignment horizontal="right" vertical="center"/>
    </xf>
    <xf numFmtId="166" fontId="230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1" fillId="40" borderId="88" applyNumberFormat="0" applyAlignment="0" applyProtection="0"/>
    <xf numFmtId="205" fontId="208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7" fillId="58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211" fontId="238" fillId="39" borderId="72"/>
    <xf numFmtId="5" fontId="66" fillId="0" borderId="71" applyAlignment="0" applyProtection="0"/>
    <xf numFmtId="166" fontId="230" fillId="0" borderId="86" applyFill="0" applyBorder="0" applyProtection="0">
      <alignment horizontal="right" vertical="top"/>
    </xf>
    <xf numFmtId="204" fontId="15" fillId="0" borderId="71" applyFill="0" applyProtection="0"/>
    <xf numFmtId="5" fontId="66" fillId="0" borderId="102" applyAlignment="0" applyProtection="0"/>
    <xf numFmtId="0" fontId="241" fillId="0" borderId="72"/>
    <xf numFmtId="211" fontId="238" fillId="39" borderId="93"/>
    <xf numFmtId="204" fontId="15" fillId="0" borderId="92" applyFill="0" applyProtection="0"/>
    <xf numFmtId="251" fontId="232" fillId="0" borderId="95">
      <alignment horizontal="left"/>
    </xf>
    <xf numFmtId="0" fontId="243" fillId="46" borderId="93"/>
    <xf numFmtId="4" fontId="109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2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30" fillId="0" borderId="74" applyFill="0" applyBorder="0" applyProtection="0">
      <alignment horizontal="right" vertical="top"/>
    </xf>
    <xf numFmtId="205" fontId="208" fillId="47" borderId="96" applyNumberFormat="0" applyFont="0" applyAlignment="0" applyProtection="0">
      <alignment vertical="center"/>
    </xf>
    <xf numFmtId="4" fontId="109" fillId="54" borderId="97" applyNumberFormat="0" applyProtection="0">
      <alignment horizontal="center" vertical="top"/>
    </xf>
    <xf numFmtId="0" fontId="243" fillId="46" borderId="93"/>
    <xf numFmtId="204" fontId="15" fillId="0" borderId="92" applyFill="0" applyProtection="0"/>
    <xf numFmtId="0" fontId="122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4" fillId="0" borderId="93"/>
    <xf numFmtId="166" fontId="230" fillId="0" borderId="95" applyFill="0" applyBorder="0" applyProtection="0">
      <alignment horizontal="right" vertical="top"/>
    </xf>
    <xf numFmtId="251" fontId="232" fillId="0" borderId="95">
      <alignment horizontal="left"/>
    </xf>
    <xf numFmtId="0" fontId="129" fillId="15" borderId="94" applyNumberFormat="0" applyAlignment="0" applyProtection="0"/>
    <xf numFmtId="205" fontId="224" fillId="40" borderId="94" applyNumberFormat="0" applyAlignment="0" applyProtection="0">
      <alignment vertical="center"/>
    </xf>
    <xf numFmtId="211" fontId="244" fillId="0" borderId="72"/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166" fontId="230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243" fillId="46" borderId="93"/>
    <xf numFmtId="0" fontId="4" fillId="7" borderId="76" applyNumberFormat="0" applyProtection="0">
      <alignment vertical="center"/>
    </xf>
    <xf numFmtId="0" fontId="27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1" fillId="0" borderId="72"/>
    <xf numFmtId="0" fontId="259" fillId="40" borderId="94" applyNumberFormat="0" applyAlignment="0" applyProtection="0"/>
    <xf numFmtId="0" fontId="129" fillId="15" borderId="73" applyNumberFormat="0" applyAlignment="0" applyProtection="0"/>
    <xf numFmtId="4" fontId="109" fillId="53" borderId="76" applyNumberFormat="0" applyProtection="0">
      <alignment horizontal="left" vertical="center"/>
    </xf>
    <xf numFmtId="4" fontId="27" fillId="56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4" fillId="67" borderId="76" applyNumberFormat="0" applyProtection="0">
      <alignment horizontal="right" vertical="center"/>
    </xf>
    <xf numFmtId="0" fontId="243" fillId="0" borderId="72"/>
    <xf numFmtId="0" fontId="121" fillId="40" borderId="76" applyNumberFormat="0" applyAlignment="0" applyProtection="0"/>
    <xf numFmtId="0" fontId="131" fillId="0" borderId="78" applyNumberFormat="0" applyFill="0" applyAlignment="0" applyProtection="0"/>
    <xf numFmtId="0" fontId="4" fillId="47" borderId="75" applyNumberFormat="0" applyFont="0" applyAlignment="0" applyProtection="0"/>
    <xf numFmtId="205" fontId="214" fillId="40" borderId="76" applyNumberFormat="0" applyAlignment="0" applyProtection="0">
      <alignment vertical="center"/>
    </xf>
    <xf numFmtId="205" fontId="224" fillId="40" borderId="73" applyNumberFormat="0" applyAlignment="0" applyProtection="0">
      <alignment vertical="center"/>
    </xf>
    <xf numFmtId="205" fontId="228" fillId="0" borderId="78" applyNumberFormat="0" applyFill="0" applyAlignment="0" applyProtection="0">
      <alignment vertical="center"/>
    </xf>
    <xf numFmtId="0" fontId="122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211" fontId="238" fillId="39" borderId="72"/>
    <xf numFmtId="205" fontId="214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7" fillId="60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251" fontId="233" fillId="0" borderId="74">
      <alignment horizontal="center"/>
    </xf>
    <xf numFmtId="0" fontId="231" fillId="0" borderId="74">
      <alignment horizontal="right" wrapText="1"/>
    </xf>
    <xf numFmtId="204" fontId="15" fillId="0" borderId="71" applyFill="0" applyProtection="0"/>
    <xf numFmtId="5" fontId="66" fillId="0" borderId="71" applyAlignment="0" applyProtection="0"/>
    <xf numFmtId="211" fontId="238" fillId="39" borderId="72"/>
    <xf numFmtId="0" fontId="243" fillId="0" borderId="72"/>
    <xf numFmtId="0" fontId="129" fillId="15" borderId="73" applyNumberFormat="0" applyAlignment="0" applyProtection="0"/>
    <xf numFmtId="205" fontId="228" fillId="0" borderId="78" applyNumberFormat="0" applyFill="0" applyAlignment="0" applyProtection="0">
      <alignment vertical="center"/>
    </xf>
    <xf numFmtId="205" fontId="213" fillId="15" borderId="73" applyNumberFormat="0" applyAlignment="0" applyProtection="0">
      <alignment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5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109" fillId="54" borderId="76" applyNumberFormat="0" applyProtection="0">
      <alignment horizontal="center" vertical="top"/>
    </xf>
    <xf numFmtId="0" fontId="231" fillId="0" borderId="74">
      <alignment horizontal="right" wrapText="1"/>
    </xf>
    <xf numFmtId="0" fontId="241" fillId="0" borderId="72"/>
    <xf numFmtId="204" fontId="15" fillId="0" borderId="71" applyFill="0" applyProtection="0"/>
    <xf numFmtId="5" fontId="66" fillId="0" borderId="71" applyAlignment="0" applyProtection="0"/>
    <xf numFmtId="211" fontId="238" fillId="39" borderId="72"/>
    <xf numFmtId="0" fontId="131" fillId="0" borderId="78" applyNumberFormat="0" applyFill="0" applyAlignment="0" applyProtection="0"/>
    <xf numFmtId="0" fontId="122" fillId="40" borderId="73" applyNumberFormat="0" applyAlignment="0" applyProtection="0"/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1" fillId="0" borderId="72"/>
    <xf numFmtId="5" fontId="66" fillId="0" borderId="71" applyAlignment="0" applyProtection="0"/>
    <xf numFmtId="0" fontId="4" fillId="0" borderId="97" applyNumberFormat="0" applyProtection="0">
      <alignment horizontal="left" vertical="center" indent="1"/>
    </xf>
    <xf numFmtId="205" fontId="213" fillId="15" borderId="94" applyNumberFormat="0" applyAlignment="0" applyProtection="0">
      <alignment vertical="center"/>
    </xf>
    <xf numFmtId="4" fontId="44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231" fillId="0" borderId="95">
      <alignment horizontal="right" wrapText="1"/>
    </xf>
    <xf numFmtId="204" fontId="15" fillId="0" borderId="92" applyFill="0" applyProtection="0"/>
    <xf numFmtId="5" fontId="66" fillId="0" borderId="92" applyAlignment="0" applyProtection="0"/>
    <xf numFmtId="5" fontId="66" fillId="0" borderId="92" applyAlignment="0" applyProtection="0"/>
    <xf numFmtId="205" fontId="224" fillId="40" borderId="94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251" fontId="233" fillId="0" borderId="95">
      <alignment horizontal="center"/>
    </xf>
    <xf numFmtId="0" fontId="231" fillId="0" borderId="95">
      <alignment horizontal="right" wrapText="1"/>
    </xf>
    <xf numFmtId="0" fontId="241" fillId="0" borderId="93"/>
    <xf numFmtId="205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8" fillId="39" borderId="93"/>
    <xf numFmtId="0" fontId="264" fillId="15" borderId="94" applyNumberFormat="0" applyAlignment="0" applyProtection="0"/>
    <xf numFmtId="5" fontId="66" fillId="0" borderId="83" applyAlignment="0" applyProtection="0"/>
    <xf numFmtId="0" fontId="241" fillId="0" borderId="84"/>
    <xf numFmtId="251" fontId="233" fillId="0" borderId="86">
      <alignment horizontal="center"/>
    </xf>
    <xf numFmtId="0" fontId="243" fillId="46" borderId="84"/>
    <xf numFmtId="4" fontId="109" fillId="52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5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1" fillId="40" borderId="88" applyNumberFormat="0" applyAlignment="0" applyProtection="0"/>
    <xf numFmtId="251" fontId="232" fillId="0" borderId="86">
      <alignment horizontal="left"/>
    </xf>
    <xf numFmtId="211" fontId="244" fillId="0" borderId="84"/>
    <xf numFmtId="4" fontId="109" fillId="53" borderId="88" applyNumberFormat="0" applyProtection="0">
      <alignment horizontal="left" vertical="center"/>
    </xf>
    <xf numFmtId="4" fontId="27" fillId="6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204" fontId="15" fillId="0" borderId="83" applyFill="0" applyProtection="0"/>
    <xf numFmtId="5" fontId="66" fillId="0" borderId="83" applyAlignment="0" applyProtection="0"/>
    <xf numFmtId="204" fontId="15" fillId="0" borderId="83" applyFill="0" applyProtection="0"/>
    <xf numFmtId="0" fontId="241" fillId="0" borderId="84"/>
    <xf numFmtId="0" fontId="231" fillId="0" borderId="86">
      <alignment horizontal="right" wrapText="1"/>
    </xf>
    <xf numFmtId="251" fontId="232" fillId="0" borderId="86">
      <alignment horizontal="left"/>
    </xf>
    <xf numFmtId="166" fontId="230" fillId="0" borderId="86" applyFill="0" applyBorder="0" applyProtection="0">
      <alignment horizontal="right" vertical="top"/>
    </xf>
    <xf numFmtId="211" fontId="244" fillId="0" borderId="84"/>
    <xf numFmtId="0" fontId="4" fillId="7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5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3" fontId="27" fillId="2" borderId="88" applyProtection="0">
      <alignment horizontal="right" vertical="center"/>
    </xf>
    <xf numFmtId="9" fontId="40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4" fillId="40" borderId="85" applyNumberFormat="0" applyAlignment="0" applyProtection="0">
      <alignment vertical="center"/>
    </xf>
    <xf numFmtId="205" fontId="214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1" fillId="0" borderId="89" applyNumberFormat="0" applyFill="0" applyAlignment="0" applyProtection="0"/>
    <xf numFmtId="0" fontId="122" fillId="40" borderId="85" applyNumberFormat="0" applyAlignment="0" applyProtection="0"/>
    <xf numFmtId="0" fontId="241" fillId="0" borderId="84"/>
    <xf numFmtId="0" fontId="4" fillId="0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205" fontId="213" fillId="15" borderId="85" applyNumberFormat="0" applyAlignment="0" applyProtection="0">
      <alignment vertical="center"/>
    </xf>
    <xf numFmtId="0" fontId="243" fillId="46" borderId="84"/>
    <xf numFmtId="0" fontId="25" fillId="0" borderId="103" applyNumberFormat="0" applyAlignment="0" applyProtection="0">
      <alignment horizontal="left" vertical="center"/>
    </xf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4" fontId="27" fillId="59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2" fillId="0" borderId="95">
      <alignment horizontal="left"/>
    </xf>
    <xf numFmtId="5" fontId="66" fillId="0" borderId="92" applyAlignment="0" applyProtection="0"/>
    <xf numFmtId="0" fontId="264" fillId="15" borderId="73" applyNumberFormat="0" applyAlignment="0" applyProtection="0"/>
    <xf numFmtId="0" fontId="243" fillId="0" borderId="93"/>
    <xf numFmtId="0" fontId="122" fillId="40" borderId="94" applyNumberFormat="0" applyAlignment="0" applyProtection="0"/>
    <xf numFmtId="205" fontId="228" fillId="0" borderId="99" applyNumberFormat="0" applyFill="0" applyAlignment="0" applyProtection="0">
      <alignment vertical="center"/>
    </xf>
    <xf numFmtId="205" fontId="228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8" fillId="39" borderId="63"/>
    <xf numFmtId="5" fontId="66" fillId="0" borderId="62" applyAlignment="0" applyProtection="0"/>
    <xf numFmtId="0" fontId="241" fillId="0" borderId="63"/>
    <xf numFmtId="251" fontId="233" fillId="0" borderId="65">
      <alignment horizontal="center"/>
    </xf>
    <xf numFmtId="0" fontId="243" fillId="46" borderId="63"/>
    <xf numFmtId="4" fontId="109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4" fontId="109" fillId="54" borderId="67" applyNumberFormat="0" applyProtection="0">
      <alignment horizontal="center" vertical="top"/>
    </xf>
    <xf numFmtId="0" fontId="29" fillId="28" borderId="67" applyNumberFormat="0" applyProtection="0">
      <alignment horizontal="left" vertical="top"/>
    </xf>
    <xf numFmtId="4" fontId="27" fillId="55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0" fontId="121" fillId="40" borderId="67" applyNumberFormat="0" applyAlignment="0" applyProtection="0"/>
    <xf numFmtId="0" fontId="122" fillId="40" borderId="64" applyNumberFormat="0" applyAlignment="0" applyProtection="0"/>
    <xf numFmtId="0" fontId="4" fillId="47" borderId="66" applyNumberFormat="0" applyFont="0" applyAlignment="0" applyProtection="0"/>
    <xf numFmtId="205" fontId="214" fillId="40" borderId="67" applyNumberFormat="0" applyAlignment="0" applyProtection="0">
      <alignment vertical="center"/>
    </xf>
    <xf numFmtId="211" fontId="238" fillId="39" borderId="93"/>
    <xf numFmtId="205" fontId="213" fillId="15" borderId="94" applyNumberFormat="0" applyAlignment="0" applyProtection="0">
      <alignment vertical="center"/>
    </xf>
    <xf numFmtId="0" fontId="241" fillId="0" borderId="93"/>
    <xf numFmtId="0" fontId="29" fillId="66" borderId="97" applyNumberFormat="0" applyProtection="0">
      <alignment horizontal="center" vertical="top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205" fontId="228" fillId="0" borderId="68" applyNumberFormat="0" applyFill="0" applyAlignment="0" applyProtection="0">
      <alignment vertical="center"/>
    </xf>
    <xf numFmtId="4" fontId="27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4" fillId="67" borderId="97" applyNumberFormat="0" applyProtection="0">
      <alignment horizontal="right" vertical="center"/>
    </xf>
    <xf numFmtId="251" fontId="233" fillId="0" borderId="95">
      <alignment horizontal="center"/>
    </xf>
    <xf numFmtId="211" fontId="238" fillId="39" borderId="63"/>
    <xf numFmtId="5" fontId="66" fillId="0" borderId="62" applyAlignment="0" applyProtection="0"/>
    <xf numFmtId="204" fontId="15" fillId="0" borderId="62" applyFill="0" applyProtection="0"/>
    <xf numFmtId="0" fontId="241" fillId="0" borderId="63"/>
    <xf numFmtId="0" fontId="231" fillId="0" borderId="65">
      <alignment horizontal="right" wrapText="1"/>
    </xf>
    <xf numFmtId="251" fontId="232" fillId="0" borderId="65">
      <alignment horizontal="left"/>
    </xf>
    <xf numFmtId="251" fontId="233" fillId="0" borderId="65">
      <alignment horizontal="center"/>
    </xf>
    <xf numFmtId="166" fontId="230" fillId="0" borderId="65" applyFill="0" applyBorder="0" applyProtection="0">
      <alignment horizontal="right" vertical="top"/>
    </xf>
    <xf numFmtId="211" fontId="244" fillId="0" borderId="63"/>
    <xf numFmtId="4" fontId="27" fillId="58" borderId="97" applyNumberFormat="0" applyProtection="0">
      <alignment horizontal="right"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6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3" fillId="0" borderId="63"/>
    <xf numFmtId="0" fontId="121" fillId="40" borderId="67" applyNumberFormat="0" applyAlignment="0" applyProtection="0"/>
    <xf numFmtId="205" fontId="213" fillId="15" borderId="64" applyNumberFormat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205" fontId="213" fillId="15" borderId="64" applyNumberFormat="0" applyAlignment="0" applyProtection="0">
      <alignment vertical="center"/>
    </xf>
    <xf numFmtId="0" fontId="243" fillId="0" borderId="63"/>
    <xf numFmtId="0" fontId="241" fillId="0" borderId="63"/>
    <xf numFmtId="0" fontId="243" fillId="0" borderId="93"/>
    <xf numFmtId="0" fontId="29" fillId="28" borderId="97" applyNumberFormat="0" applyProtection="0">
      <alignment horizontal="left" vertical="top"/>
    </xf>
    <xf numFmtId="205" fontId="228" fillId="0" borderId="99" applyNumberFormat="0" applyFill="0" applyAlignment="0" applyProtection="0">
      <alignment vertical="center"/>
    </xf>
    <xf numFmtId="211" fontId="244" fillId="0" borderId="63"/>
    <xf numFmtId="0" fontId="243" fillId="46" borderId="63"/>
    <xf numFmtId="0" fontId="27" fillId="62" borderId="88" applyNumberFormat="0" applyProtection="0">
      <alignment horizontal="left" vertical="center" indent="1"/>
    </xf>
    <xf numFmtId="204" fontId="15" fillId="0" borderId="62" applyFill="0" applyProtection="0"/>
    <xf numFmtId="4" fontId="27" fillId="63" borderId="76" applyNumberFormat="0" applyProtection="0">
      <alignment horizontal="left" vertical="center" indent="1"/>
    </xf>
    <xf numFmtId="5" fontId="66" fillId="0" borderId="62" applyAlignment="0" applyProtection="0"/>
    <xf numFmtId="204" fontId="15" fillId="0" borderId="62" applyFill="0" applyProtection="0"/>
    <xf numFmtId="0" fontId="241" fillId="0" borderId="63"/>
    <xf numFmtId="0" fontId="231" fillId="0" borderId="65">
      <alignment horizontal="right" wrapText="1"/>
    </xf>
    <xf numFmtId="251" fontId="232" fillId="0" borderId="65">
      <alignment horizontal="left"/>
    </xf>
    <xf numFmtId="166" fontId="230" fillId="0" borderId="65" applyFill="0" applyBorder="0" applyProtection="0">
      <alignment horizontal="right" vertical="top"/>
    </xf>
    <xf numFmtId="211" fontId="244" fillId="0" borderId="63"/>
    <xf numFmtId="4" fontId="109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5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205" fontId="208" fillId="47" borderId="66" applyNumberFormat="0" applyFont="0" applyAlignment="0" applyProtection="0">
      <alignment vertical="center"/>
    </xf>
    <xf numFmtId="0" fontId="121" fillId="40" borderId="67" applyNumberFormat="0" applyAlignment="0" applyProtection="0"/>
    <xf numFmtId="0" fontId="131" fillId="0" borderId="68" applyNumberFormat="0" applyFill="0" applyAlignment="0" applyProtection="0"/>
    <xf numFmtId="205" fontId="214" fillId="40" borderId="67" applyNumberFormat="0" applyAlignment="0" applyProtection="0">
      <alignment vertical="center"/>
    </xf>
    <xf numFmtId="205" fontId="228" fillId="0" borderId="68" applyNumberFormat="0" applyFill="0" applyAlignment="0" applyProtection="0">
      <alignment vertical="center"/>
    </xf>
    <xf numFmtId="4" fontId="109" fillId="53" borderId="97" applyNumberFormat="0" applyProtection="0">
      <alignment horizontal="left" vertical="center"/>
    </xf>
    <xf numFmtId="205" fontId="208" fillId="47" borderId="96" applyNumberFormat="0" applyFont="0" applyAlignment="0" applyProtection="0">
      <alignment vertical="center"/>
    </xf>
    <xf numFmtId="4" fontId="27" fillId="55" borderId="88" applyNumberFormat="0" applyProtection="0">
      <alignment horizontal="right" vertical="center"/>
    </xf>
    <xf numFmtId="5" fontId="66" fillId="0" borderId="62" applyAlignment="0" applyProtection="0"/>
    <xf numFmtId="204" fontId="15" fillId="0" borderId="62" applyFill="0" applyProtection="0"/>
    <xf numFmtId="166" fontId="230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6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0" fontId="122" fillId="40" borderId="64" applyNumberFormat="0" applyAlignment="0" applyProtection="0"/>
    <xf numFmtId="0" fontId="4" fillId="47" borderId="66" applyNumberFormat="0" applyFont="0" applyAlignment="0" applyProtection="0"/>
    <xf numFmtId="205" fontId="214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1" fillId="40" borderId="97" applyNumberFormat="0" applyAlignment="0" applyProtection="0"/>
    <xf numFmtId="5" fontId="66" fillId="0" borderId="92" applyAlignment="0" applyProtection="0"/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3" fillId="46" borderId="93"/>
    <xf numFmtId="205" fontId="228" fillId="0" borderId="68" applyNumberFormat="0" applyFill="0" applyAlignment="0" applyProtection="0">
      <alignment vertical="center"/>
    </xf>
    <xf numFmtId="205" fontId="224" fillId="40" borderId="64" applyNumberFormat="0" applyAlignment="0" applyProtection="0">
      <alignment vertical="center"/>
    </xf>
    <xf numFmtId="205" fontId="214" fillId="40" borderId="67" applyNumberFormat="0" applyAlignment="0" applyProtection="0">
      <alignment vertical="center"/>
    </xf>
    <xf numFmtId="205" fontId="213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1" fillId="0" borderId="68" applyNumberFormat="0" applyFill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0" fontId="241" fillId="0" borderId="63"/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0" fontId="29" fillId="28" borderId="67" applyNumberFormat="0" applyProtection="0">
      <alignment horizontal="left" vertical="top"/>
    </xf>
    <xf numFmtId="4" fontId="109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4" fillId="40" borderId="67" applyNumberFormat="0" applyAlignment="0" applyProtection="0">
      <alignment vertical="center"/>
    </xf>
    <xf numFmtId="205" fontId="213" fillId="15" borderId="64" applyNumberFormat="0" applyAlignment="0" applyProtection="0">
      <alignment vertical="center"/>
    </xf>
    <xf numFmtId="0" fontId="131" fillId="0" borderId="68" applyNumberFormat="0" applyFill="0" applyAlignment="0" applyProtection="0"/>
    <xf numFmtId="0" fontId="129" fillId="15" borderId="64" applyNumberFormat="0" applyAlignment="0" applyProtection="0"/>
    <xf numFmtId="5" fontId="66" fillId="0" borderId="92" applyAlignment="0" applyProtection="0"/>
    <xf numFmtId="0" fontId="241" fillId="0" borderId="93"/>
    <xf numFmtId="0" fontId="259" fillId="40" borderId="85" applyNumberFormat="0" applyAlignment="0" applyProtection="0"/>
    <xf numFmtId="0" fontId="259" fillId="40" borderId="85" applyNumberFormat="0" applyAlignment="0" applyProtection="0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1" fillId="0" borderId="63"/>
    <xf numFmtId="0" fontId="241" fillId="0" borderId="93"/>
    <xf numFmtId="4" fontId="44" fillId="67" borderId="67" applyNumberFormat="0" applyProtection="0">
      <alignment horizontal="right" vertical="center"/>
    </xf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9" fillId="53" borderId="67" applyNumberFormat="0" applyProtection="0">
      <alignment horizontal="left" vertical="center"/>
    </xf>
    <xf numFmtId="4" fontId="109" fillId="52" borderId="6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1" fillId="0" borderId="93"/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0" fontId="243" fillId="0" borderId="93"/>
    <xf numFmtId="0" fontId="259" fillId="40" borderId="52" applyNumberFormat="0" applyAlignment="0" applyProtection="0"/>
    <xf numFmtId="0" fontId="259" fillId="40" borderId="52" applyNumberFormat="0" applyAlignment="0" applyProtection="0"/>
    <xf numFmtId="0" fontId="259" fillId="40" borderId="52" applyNumberFormat="0" applyAlignment="0" applyProtection="0"/>
    <xf numFmtId="211" fontId="244" fillId="0" borderId="84"/>
    <xf numFmtId="166" fontId="230" fillId="0" borderId="86" applyFill="0" applyBorder="0" applyProtection="0">
      <alignment horizontal="right" vertical="top"/>
    </xf>
    <xf numFmtId="4" fontId="27" fillId="58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9" fillId="15" borderId="85" applyNumberFormat="0" applyAlignment="0" applyProtection="0"/>
    <xf numFmtId="0" fontId="243" fillId="46" borderId="84"/>
    <xf numFmtId="4" fontId="109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7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205" fontId="208" fillId="47" borderId="87" applyNumberFormat="0" applyFont="0" applyAlignment="0" applyProtection="0">
      <alignment vertical="center"/>
    </xf>
    <xf numFmtId="205" fontId="224" fillId="40" borderId="85" applyNumberFormat="0" applyAlignment="0" applyProtection="0">
      <alignment vertical="center"/>
    </xf>
    <xf numFmtId="205" fontId="228" fillId="0" borderId="89" applyNumberFormat="0" applyFill="0" applyAlignment="0" applyProtection="0">
      <alignment vertical="center"/>
    </xf>
    <xf numFmtId="205" fontId="224" fillId="40" borderId="85" applyNumberFormat="0" applyAlignment="0" applyProtection="0">
      <alignment vertical="center"/>
    </xf>
    <xf numFmtId="211" fontId="244" fillId="0" borderId="63"/>
    <xf numFmtId="0" fontId="122" fillId="40" borderId="85" applyNumberFormat="0" applyAlignment="0" applyProtection="0"/>
    <xf numFmtId="0" fontId="243" fillId="46" borderId="63"/>
    <xf numFmtId="0" fontId="241" fillId="0" borderId="84"/>
    <xf numFmtId="5" fontId="66" fillId="0" borderId="83" applyAlignment="0" applyProtection="0"/>
    <xf numFmtId="211" fontId="238" fillId="39" borderId="84"/>
    <xf numFmtId="4" fontId="27" fillId="55" borderId="97" applyNumberFormat="0" applyProtection="0">
      <alignment horizontal="right" vertical="center"/>
    </xf>
    <xf numFmtId="4" fontId="109" fillId="52" borderId="88" applyNumberFormat="0" applyProtection="0">
      <alignment vertical="center"/>
    </xf>
    <xf numFmtId="4" fontId="109" fillId="53" borderId="88" applyNumberFormat="0" applyProtection="0">
      <alignment horizontal="left" vertical="center"/>
    </xf>
    <xf numFmtId="4" fontId="27" fillId="56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3" fillId="15" borderId="85" applyNumberFormat="0" applyAlignment="0" applyProtection="0">
      <alignment vertical="center"/>
    </xf>
    <xf numFmtId="211" fontId="238" fillId="39" borderId="84"/>
    <xf numFmtId="251" fontId="232" fillId="0" borderId="86">
      <alignment horizontal="left"/>
    </xf>
    <xf numFmtId="4" fontId="109" fillId="53" borderId="88" applyNumberFormat="0" applyProtection="0">
      <alignment horizontal="left" vertical="center"/>
    </xf>
    <xf numFmtId="0" fontId="29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9" fillId="15" borderId="85" applyNumberForma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205" fontId="208" fillId="47" borderId="87" applyNumberFormat="0" applyFont="0" applyAlignment="0" applyProtection="0">
      <alignment vertical="center"/>
    </xf>
    <xf numFmtId="0" fontId="243" fillId="0" borderId="84"/>
    <xf numFmtId="0" fontId="4" fillId="65" borderId="88" applyNumberFormat="0" applyProtection="0">
      <alignment horizontal="left" vertical="center" indent="1"/>
    </xf>
    <xf numFmtId="251" fontId="233" fillId="0" borderId="65">
      <alignment horizontal="center"/>
    </xf>
    <xf numFmtId="251" fontId="232" fillId="0" borderId="65">
      <alignment horizontal="left"/>
    </xf>
    <xf numFmtId="4" fontId="27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7" fillId="60" borderId="88" applyNumberFormat="0" applyProtection="0">
      <alignment horizontal="right" vertical="center"/>
    </xf>
    <xf numFmtId="0" fontId="243" fillId="46" borderId="84"/>
    <xf numFmtId="251" fontId="233" fillId="0" borderId="86">
      <alignment horizontal="center"/>
    </xf>
    <xf numFmtId="251" fontId="232" fillId="0" borderId="86">
      <alignment horizontal="left"/>
    </xf>
    <xf numFmtId="0" fontId="231" fillId="0" borderId="86">
      <alignment horizontal="right" wrapText="1"/>
    </xf>
    <xf numFmtId="0" fontId="241" fillId="0" borderId="84"/>
    <xf numFmtId="204" fontId="15" fillId="0" borderId="83" applyFill="0" applyProtection="0"/>
    <xf numFmtId="5" fontId="66" fillId="0" borderId="83" applyAlignment="0" applyProtection="0"/>
    <xf numFmtId="211" fontId="238" fillId="39" borderId="84"/>
    <xf numFmtId="0" fontId="241" fillId="0" borderId="63"/>
    <xf numFmtId="204" fontId="15" fillId="0" borderId="62" applyFill="0" applyProtection="0"/>
    <xf numFmtId="0" fontId="4" fillId="0" borderId="88" applyNumberFormat="0" applyProtection="0">
      <alignment horizontal="left" vertical="center" indent="1"/>
    </xf>
    <xf numFmtId="3" fontId="27" fillId="2" borderId="88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1" fillId="40" borderId="97" applyNumberFormat="0" applyAlignment="0" applyProtection="0"/>
    <xf numFmtId="0" fontId="243" fillId="0" borderId="93"/>
    <xf numFmtId="0" fontId="4" fillId="0" borderId="97" applyNumberFormat="0" applyProtection="0">
      <alignment horizontal="left" vertical="center" indent="1"/>
    </xf>
    <xf numFmtId="4" fontId="109" fillId="53" borderId="76" applyNumberFormat="0" applyProtection="0">
      <alignment horizontal="left" vertical="center"/>
    </xf>
    <xf numFmtId="0" fontId="29" fillId="28" borderId="76" applyNumberFormat="0" applyProtection="0">
      <alignment horizontal="left" vertical="top"/>
    </xf>
    <xf numFmtId="4" fontId="27" fillId="8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9" fillId="66" borderId="76" applyNumberFormat="0" applyProtection="0">
      <alignment horizontal="center" vertical="top"/>
    </xf>
    <xf numFmtId="205" fontId="208" fillId="47" borderId="75" applyNumberFormat="0" applyFont="0" applyAlignment="0" applyProtection="0">
      <alignment vertical="center"/>
    </xf>
    <xf numFmtId="0" fontId="121" fillId="40" borderId="76" applyNumberFormat="0" applyAlignment="0" applyProtection="0"/>
    <xf numFmtId="205" fontId="228" fillId="0" borderId="78" applyNumberFormat="0" applyFill="0" applyAlignment="0" applyProtection="0">
      <alignment vertical="center"/>
    </xf>
    <xf numFmtId="4" fontId="27" fillId="4" borderId="76" applyNumberFormat="0" applyProtection="0">
      <alignment horizontal="right" vertical="center"/>
    </xf>
    <xf numFmtId="4" fontId="27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1" fillId="40" borderId="76" applyNumberFormat="0" applyAlignment="0" applyProtection="0"/>
    <xf numFmtId="205" fontId="208" fillId="47" borderId="75" applyNumberFormat="0" applyFont="0" applyAlignment="0" applyProtection="0">
      <alignment vertical="center"/>
    </xf>
    <xf numFmtId="0" fontId="241" fillId="0" borderId="72"/>
    <xf numFmtId="0" fontId="4" fillId="0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2" fillId="0" borderId="74">
      <alignment horizontal="left"/>
    </xf>
    <xf numFmtId="0" fontId="241" fillId="0" borderId="72"/>
    <xf numFmtId="204" fontId="15" fillId="0" borderId="71" applyFill="0" applyProtection="0"/>
    <xf numFmtId="0" fontId="4" fillId="47" borderId="75" applyNumberFormat="0" applyFont="0" applyAlignment="0" applyProtection="0"/>
    <xf numFmtId="0" fontId="129" fillId="15" borderId="73" applyNumberFormat="0" applyAlignment="0" applyProtection="0"/>
    <xf numFmtId="0" fontId="122" fillId="40" borderId="73" applyNumberFormat="0" applyAlignment="0" applyProtection="0"/>
    <xf numFmtId="0" fontId="243" fillId="0" borderId="72"/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211" fontId="244" fillId="0" borderId="72"/>
    <xf numFmtId="211" fontId="238" fillId="39" borderId="72"/>
    <xf numFmtId="205" fontId="224" fillId="40" borderId="94" applyNumberFormat="0" applyAlignment="0" applyProtection="0">
      <alignment vertical="center"/>
    </xf>
    <xf numFmtId="5" fontId="66" fillId="0" borderId="71" applyAlignment="0" applyProtection="0"/>
    <xf numFmtId="0" fontId="264" fillId="15" borderId="52" applyNumberFormat="0" applyAlignment="0" applyProtection="0"/>
    <xf numFmtId="0" fontId="264" fillId="15" borderId="52" applyNumberFormat="0" applyAlignment="0" applyProtection="0"/>
    <xf numFmtId="0" fontId="264" fillId="15" borderId="52" applyNumberFormat="0" applyAlignment="0" applyProtection="0"/>
    <xf numFmtId="205" fontId="214" fillId="40" borderId="76" applyNumberFormat="0" applyAlignment="0" applyProtection="0">
      <alignment vertical="center"/>
    </xf>
    <xf numFmtId="0" fontId="243" fillId="0" borderId="72"/>
    <xf numFmtId="4" fontId="44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4" fillId="40" borderId="73" applyNumberFormat="0" applyAlignment="0" applyProtection="0">
      <alignment vertical="center"/>
    </xf>
    <xf numFmtId="0" fontId="129" fillId="15" borderId="73" applyNumberFormat="0" applyAlignment="0" applyProtection="0"/>
    <xf numFmtId="0" fontId="121" fillId="40" borderId="76" applyNumberFormat="0" applyAlignment="0" applyProtection="0"/>
    <xf numFmtId="205" fontId="208" fillId="47" borderId="75" applyNumberFormat="0" applyFont="0" applyAlignment="0" applyProtection="0">
      <alignment vertical="center"/>
    </xf>
    <xf numFmtId="4" fontId="27" fillId="60" borderId="76" applyNumberFormat="0" applyProtection="0">
      <alignment horizontal="right" vertical="center"/>
    </xf>
    <xf numFmtId="211" fontId="238" fillId="39" borderId="72"/>
    <xf numFmtId="205" fontId="228" fillId="0" borderId="78" applyNumberFormat="0" applyFill="0" applyAlignment="0" applyProtection="0">
      <alignment vertical="center"/>
    </xf>
    <xf numFmtId="0" fontId="264" fillId="15" borderId="85" applyNumberFormat="0" applyAlignment="0" applyProtection="0"/>
    <xf numFmtId="0" fontId="264" fillId="15" borderId="85" applyNumberFormat="0" applyAlignment="0" applyProtection="0"/>
    <xf numFmtId="211" fontId="238" fillId="39" borderId="93"/>
    <xf numFmtId="0" fontId="81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3" fillId="0" borderId="93"/>
    <xf numFmtId="0" fontId="131" fillId="0" borderId="99" applyNumberFormat="0" applyFill="0" applyAlignment="0" applyProtection="0"/>
    <xf numFmtId="4" fontId="109" fillId="52" borderId="97" applyNumberFormat="0" applyProtection="0">
      <alignment vertical="center"/>
    </xf>
    <xf numFmtId="0" fontId="29" fillId="28" borderId="97" applyNumberFormat="0" applyProtection="0">
      <alignment horizontal="left" vertical="top"/>
    </xf>
    <xf numFmtId="4" fontId="27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05" fontId="228" fillId="0" borderId="99" applyNumberFormat="0" applyFill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205" fontId="228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251" fontId="233" fillId="0" borderId="95">
      <alignment horizontal="center"/>
    </xf>
    <xf numFmtId="211" fontId="244" fillId="0" borderId="93"/>
    <xf numFmtId="0" fontId="241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1" fillId="0" borderId="93"/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5" fillId="47" borderId="54" applyNumberFormat="0" applyFont="0" applyAlignment="0" applyProtection="0"/>
    <xf numFmtId="0" fontId="145" fillId="47" borderId="54" applyNumberFormat="0" applyFont="0" applyAlignment="0" applyProtection="0"/>
    <xf numFmtId="0" fontId="145" fillId="47" borderId="54" applyNumberFormat="0" applyFont="0" applyAlignment="0" applyProtection="0"/>
    <xf numFmtId="0" fontId="258" fillId="40" borderId="55" applyNumberFormat="0" applyAlignment="0" applyProtection="0"/>
    <xf numFmtId="0" fontId="258" fillId="40" borderId="55" applyNumberFormat="0" applyAlignment="0" applyProtection="0"/>
    <xf numFmtId="0" fontId="258" fillId="40" borderId="55" applyNumberFormat="0" applyAlignment="0" applyProtection="0"/>
    <xf numFmtId="0" fontId="29" fillId="66" borderId="88" applyNumberFormat="0" applyProtection="0">
      <alignment horizontal="center" vertical="top"/>
    </xf>
    <xf numFmtId="5" fontId="66" fillId="0" borderId="83" applyAlignment="0" applyProtection="0"/>
    <xf numFmtId="211" fontId="238" fillId="39" borderId="84"/>
    <xf numFmtId="0" fontId="4" fillId="0" borderId="88" applyNumberFormat="0" applyProtection="0">
      <alignment horizontal="left" vertical="center" indent="1"/>
    </xf>
    <xf numFmtId="3" fontId="27" fillId="2" borderId="88" applyProtection="0">
      <alignment horizontal="right" vertical="center"/>
    </xf>
    <xf numFmtId="0" fontId="27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8" fillId="0" borderId="89" applyNumberFormat="0" applyFill="0" applyAlignment="0" applyProtection="0">
      <alignment vertical="center"/>
    </xf>
    <xf numFmtId="205" fontId="213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4" fillId="5" borderId="60" applyNumberFormat="0" applyProtection="0">
      <alignment vertical="center"/>
    </xf>
    <xf numFmtId="4" fontId="285" fillId="91" borderId="60" applyNumberFormat="0" applyProtection="0">
      <alignment horizontal="right" vertical="center"/>
    </xf>
    <xf numFmtId="4" fontId="27" fillId="92" borderId="60" applyNumberFormat="0" applyProtection="0">
      <alignment horizontal="left" vertical="center" indent="1"/>
    </xf>
    <xf numFmtId="0" fontId="266" fillId="0" borderId="57" applyNumberFormat="0" applyFill="0" applyAlignment="0" applyProtection="0"/>
    <xf numFmtId="0" fontId="266" fillId="0" borderId="57" applyNumberFormat="0" applyFill="0" applyAlignment="0" applyProtection="0"/>
    <xf numFmtId="0" fontId="266" fillId="0" borderId="57" applyNumberFormat="0" applyFill="0" applyAlignment="0" applyProtection="0"/>
    <xf numFmtId="0" fontId="258" fillId="88" borderId="55" applyNumberFormat="0" applyAlignment="0" applyProtection="0"/>
    <xf numFmtId="0" fontId="259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4" fillId="74" borderId="52" applyNumberFormat="0" applyAlignment="0" applyProtection="0"/>
    <xf numFmtId="0" fontId="129" fillId="15" borderId="94" applyNumberFormat="0" applyAlignment="0" applyProtection="0"/>
    <xf numFmtId="0" fontId="266" fillId="0" borderId="57" applyNumberFormat="0" applyFill="0" applyAlignment="0" applyProtection="0"/>
    <xf numFmtId="0" fontId="129" fillId="15" borderId="94" applyNumberFormat="0" applyAlignment="0" applyProtection="0"/>
    <xf numFmtId="0" fontId="301" fillId="0" borderId="0"/>
    <xf numFmtId="0" fontId="45" fillId="89" borderId="54" applyNumberFormat="0" applyAlignment="0" applyProtection="0"/>
    <xf numFmtId="0" fontId="145" fillId="47" borderId="54" applyNumberFormat="0" applyFont="0" applyAlignment="0" applyProtection="0"/>
    <xf numFmtId="0" fontId="241" fillId="0" borderId="93"/>
    <xf numFmtId="0" fontId="294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7" fillId="101" borderId="52" applyNumberFormat="0" applyAlignment="0" applyProtection="0">
      <alignment vertical="center"/>
    </xf>
    <xf numFmtId="0" fontId="298" fillId="9" borderId="52" applyNumberFormat="0" applyAlignment="0" applyProtection="0">
      <alignment vertical="center"/>
    </xf>
    <xf numFmtId="0" fontId="299" fillId="101" borderId="55" applyNumberFormat="0" applyAlignment="0" applyProtection="0">
      <alignment vertical="center"/>
    </xf>
    <xf numFmtId="0" fontId="131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4" fillId="40" borderId="52" applyNumberFormat="0" applyAlignment="0" applyProtection="0">
      <alignment vertical="center"/>
    </xf>
    <xf numFmtId="205" fontId="214" fillId="40" borderId="55" applyNumberFormat="0" applyAlignment="0" applyProtection="0">
      <alignment vertical="center"/>
    </xf>
    <xf numFmtId="205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5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11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4" fontId="15" fillId="0" borderId="50" applyFill="0" applyProtection="0"/>
    <xf numFmtId="5" fontId="66" fillId="0" borderId="50" applyAlignment="0" applyProtection="0"/>
    <xf numFmtId="211" fontId="238" fillId="39" borderId="51"/>
    <xf numFmtId="205" fontId="228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5" fillId="47" borderId="66" applyNumberFormat="0" applyFont="0" applyAlignment="0" applyProtection="0"/>
    <xf numFmtId="0" fontId="145" fillId="47" borderId="66" applyNumberFormat="0" applyFont="0" applyAlignment="0" applyProtection="0"/>
    <xf numFmtId="0" fontId="145" fillId="47" borderId="66" applyNumberFormat="0" applyFont="0" applyAlignment="0" applyProtection="0"/>
    <xf numFmtId="0" fontId="258" fillId="40" borderId="67" applyNumberFormat="0" applyAlignment="0" applyProtection="0"/>
    <xf numFmtId="0" fontId="258" fillId="40" borderId="67" applyNumberFormat="0" applyAlignment="0" applyProtection="0"/>
    <xf numFmtId="0" fontId="258" fillId="40" borderId="67" applyNumberFormat="0" applyAlignment="0" applyProtection="0"/>
    <xf numFmtId="4" fontId="27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121" fillId="40" borderId="97" applyNumberFormat="0" applyAlignment="0" applyProtection="0"/>
    <xf numFmtId="205" fontId="213" fillId="15" borderId="94" applyNumberFormat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284" fillId="5" borderId="69" applyNumberFormat="0" applyProtection="0">
      <alignment vertical="center"/>
    </xf>
    <xf numFmtId="4" fontId="285" fillId="91" borderId="69" applyNumberFormat="0" applyProtection="0">
      <alignment horizontal="right" vertical="center"/>
    </xf>
    <xf numFmtId="4" fontId="27" fillId="92" borderId="69" applyNumberFormat="0" applyProtection="0">
      <alignment horizontal="left" vertical="center" indent="1"/>
    </xf>
    <xf numFmtId="0" fontId="266" fillId="0" borderId="68" applyNumberFormat="0" applyFill="0" applyAlignment="0" applyProtection="0"/>
    <xf numFmtId="0" fontId="266" fillId="0" borderId="68" applyNumberFormat="0" applyFill="0" applyAlignment="0" applyProtection="0"/>
    <xf numFmtId="0" fontId="266" fillId="0" borderId="68" applyNumberFormat="0" applyFill="0" applyAlignment="0" applyProtection="0"/>
    <xf numFmtId="166" fontId="230" fillId="0" borderId="95" applyFill="0" applyBorder="0" applyProtection="0">
      <alignment horizontal="right" vertical="top"/>
    </xf>
    <xf numFmtId="0" fontId="258" fillId="88" borderId="67" applyNumberFormat="0" applyAlignment="0" applyProtection="0"/>
    <xf numFmtId="0" fontId="259" fillId="88" borderId="64" applyNumberFormat="0" applyAlignment="0" applyProtection="0"/>
    <xf numFmtId="0" fontId="264" fillId="74" borderId="64" applyNumberFormat="0" applyAlignment="0" applyProtection="0"/>
    <xf numFmtId="0" fontId="266" fillId="0" borderId="68" applyNumberFormat="0" applyFill="0" applyAlignment="0" applyProtection="0"/>
    <xf numFmtId="0" fontId="45" fillId="89" borderId="66" applyNumberFormat="0" applyAlignment="0" applyProtection="0"/>
    <xf numFmtId="0" fontId="145" fillId="47" borderId="66" applyNumberFormat="0" applyFont="0" applyAlignment="0" applyProtection="0"/>
    <xf numFmtId="251" fontId="233" fillId="0" borderId="95">
      <alignment horizontal="center"/>
    </xf>
    <xf numFmtId="0" fontId="294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297" fillId="101" borderId="64" applyNumberFormat="0" applyAlignment="0" applyProtection="0">
      <alignment vertical="center"/>
    </xf>
    <xf numFmtId="0" fontId="298" fillId="9" borderId="64" applyNumberFormat="0" applyAlignment="0" applyProtection="0">
      <alignment vertical="center"/>
    </xf>
    <xf numFmtId="0" fontId="299" fillId="101" borderId="67" applyNumberFormat="0" applyAlignment="0" applyProtection="0">
      <alignment vertical="center"/>
    </xf>
    <xf numFmtId="0" fontId="243" fillId="0" borderId="93"/>
    <xf numFmtId="205" fontId="224" fillId="40" borderId="64" applyNumberFormat="0" applyAlignment="0" applyProtection="0">
      <alignment vertical="center"/>
    </xf>
    <xf numFmtId="205" fontId="214" fillId="40" borderId="67" applyNumberFormat="0" applyAlignment="0" applyProtection="0">
      <alignment vertical="center"/>
    </xf>
    <xf numFmtId="205" fontId="213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1" fillId="0" borderId="68" applyNumberFormat="0" applyFill="0" applyAlignment="0" applyProtection="0"/>
    <xf numFmtId="0" fontId="129" fillId="15" borderId="64" applyNumberFormat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205" fontId="208" fillId="47" borderId="66" applyNumberFormat="0" applyFont="0" applyAlignment="0" applyProtection="0">
      <alignment vertical="center"/>
    </xf>
    <xf numFmtId="0" fontId="243" fillId="0" borderId="63"/>
    <xf numFmtId="0" fontId="241" fillId="0" borderId="63"/>
    <xf numFmtId="4" fontId="44" fillId="67" borderId="67" applyNumberFormat="0" applyProtection="0">
      <alignment horizontal="right" vertical="center"/>
    </xf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0" fontId="29" fillId="28" borderId="67" applyNumberFormat="0" applyProtection="0">
      <alignment horizontal="left" vertical="top"/>
    </xf>
    <xf numFmtId="4" fontId="109" fillId="54" borderId="67" applyNumberFormat="0" applyProtection="0">
      <alignment horizontal="center" vertical="top"/>
    </xf>
    <xf numFmtId="4" fontId="109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9" fillId="52" borderId="67" applyNumberFormat="0" applyProtection="0">
      <alignment vertical="center"/>
    </xf>
    <xf numFmtId="211" fontId="244" fillId="0" borderId="63"/>
    <xf numFmtId="0" fontId="243" fillId="46" borderId="63"/>
    <xf numFmtId="166" fontId="230" fillId="0" borderId="65" applyFill="0" applyBorder="0" applyProtection="0">
      <alignment horizontal="right" vertical="top"/>
    </xf>
    <xf numFmtId="251" fontId="233" fillId="0" borderId="65">
      <alignment horizontal="center"/>
    </xf>
    <xf numFmtId="251" fontId="232" fillId="0" borderId="65">
      <alignment horizontal="left"/>
    </xf>
    <xf numFmtId="0" fontId="231" fillId="0" borderId="65">
      <alignment horizontal="right" wrapText="1"/>
    </xf>
    <xf numFmtId="0" fontId="241" fillId="0" borderId="63"/>
    <xf numFmtId="204" fontId="15" fillId="0" borderId="62" applyFill="0" applyProtection="0"/>
    <xf numFmtId="5" fontId="66" fillId="0" borderId="62" applyAlignment="0" applyProtection="0"/>
    <xf numFmtId="211" fontId="238" fillId="39" borderId="63"/>
    <xf numFmtId="251" fontId="232" fillId="0" borderId="95">
      <alignment horizontal="left"/>
    </xf>
    <xf numFmtId="205" fontId="228" fillId="0" borderId="68" applyNumberFormat="0" applyFill="0" applyAlignment="0" applyProtection="0">
      <alignment vertical="center"/>
    </xf>
    <xf numFmtId="0" fontId="145" fillId="47" borderId="75" applyNumberFormat="0" applyFont="0" applyAlignment="0" applyProtection="0"/>
    <xf numFmtId="0" fontId="145" fillId="47" borderId="75" applyNumberFormat="0" applyFont="0" applyAlignment="0" applyProtection="0"/>
    <xf numFmtId="0" fontId="145" fillId="47" borderId="75" applyNumberFormat="0" applyFont="0" applyAlignment="0" applyProtection="0"/>
    <xf numFmtId="0" fontId="258" fillId="40" borderId="76" applyNumberFormat="0" applyAlignment="0" applyProtection="0"/>
    <xf numFmtId="0" fontId="258" fillId="40" borderId="76" applyNumberFormat="0" applyAlignment="0" applyProtection="0"/>
    <xf numFmtId="0" fontId="258" fillId="40" borderId="76" applyNumberFormat="0" applyAlignment="0" applyProtection="0"/>
    <xf numFmtId="4" fontId="284" fillId="5" borderId="81" applyNumberFormat="0" applyProtection="0">
      <alignment vertical="center"/>
    </xf>
    <xf numFmtId="4" fontId="285" fillId="91" borderId="81" applyNumberFormat="0" applyProtection="0">
      <alignment horizontal="right" vertical="center"/>
    </xf>
    <xf numFmtId="4" fontId="27" fillId="92" borderId="81" applyNumberFormat="0" applyProtection="0">
      <alignment horizontal="left" vertical="center" indent="1"/>
    </xf>
    <xf numFmtId="0" fontId="266" fillId="0" borderId="78" applyNumberFormat="0" applyFill="0" applyAlignment="0" applyProtection="0"/>
    <xf numFmtId="0" fontId="266" fillId="0" borderId="78" applyNumberFormat="0" applyFill="0" applyAlignment="0" applyProtection="0"/>
    <xf numFmtId="0" fontId="266" fillId="0" borderId="78" applyNumberFormat="0" applyFill="0" applyAlignment="0" applyProtection="0"/>
    <xf numFmtId="0" fontId="258" fillId="88" borderId="76" applyNumberFormat="0" applyAlignment="0" applyProtection="0"/>
    <xf numFmtId="0" fontId="259" fillId="88" borderId="73" applyNumberFormat="0" applyAlignment="0" applyProtection="0"/>
    <xf numFmtId="0" fontId="264" fillId="74" borderId="73" applyNumberFormat="0" applyAlignment="0" applyProtection="0"/>
    <xf numFmtId="0" fontId="266" fillId="0" borderId="78" applyNumberFormat="0" applyFill="0" applyAlignment="0" applyProtection="0"/>
    <xf numFmtId="0" fontId="45" fillId="89" borderId="75" applyNumberFormat="0" applyAlignment="0" applyProtection="0"/>
    <xf numFmtId="0" fontId="145" fillId="47" borderId="75" applyNumberFormat="0" applyFont="0" applyAlignment="0" applyProtection="0"/>
    <xf numFmtId="0" fontId="294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7" fillId="101" borderId="73" applyNumberFormat="0" applyAlignment="0" applyProtection="0">
      <alignment vertical="center"/>
    </xf>
    <xf numFmtId="0" fontId="298" fillId="9" borderId="73" applyNumberFormat="0" applyAlignment="0" applyProtection="0">
      <alignment vertical="center"/>
    </xf>
    <xf numFmtId="0" fontId="299" fillId="101" borderId="76" applyNumberFormat="0" applyAlignment="0" applyProtection="0">
      <alignment vertical="center"/>
    </xf>
    <xf numFmtId="205" fontId="224" fillId="40" borderId="73" applyNumberFormat="0" applyAlignment="0" applyProtection="0">
      <alignment vertical="center"/>
    </xf>
    <xf numFmtId="205" fontId="214" fillId="40" borderId="76" applyNumberFormat="0" applyAlignment="0" applyProtection="0">
      <alignment vertical="center"/>
    </xf>
    <xf numFmtId="205" fontId="213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1" fillId="0" borderId="78" applyNumberFormat="0" applyFill="0" applyAlignment="0" applyProtection="0"/>
    <xf numFmtId="0" fontId="129" fillId="15" borderId="73" applyNumberFormat="0" applyAlignment="0" applyProtection="0"/>
    <xf numFmtId="0" fontId="122" fillId="40" borderId="73" applyNumberFormat="0" applyAlignment="0" applyProtection="0"/>
    <xf numFmtId="0" fontId="121" fillId="40" borderId="76" applyNumberFormat="0" applyAlignment="0" applyProtection="0"/>
    <xf numFmtId="205" fontId="208" fillId="47" borderId="75" applyNumberFormat="0" applyFont="0" applyAlignment="0" applyProtection="0">
      <alignment vertical="center"/>
    </xf>
    <xf numFmtId="0" fontId="243" fillId="0" borderId="72"/>
    <xf numFmtId="0" fontId="241" fillId="0" borderId="72"/>
    <xf numFmtId="4" fontId="44" fillId="67" borderId="76" applyNumberFormat="0" applyProtection="0">
      <alignment horizontal="right"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4" borderId="76" applyNumberFormat="0" applyProtection="0">
      <alignment horizontal="center" vertical="top"/>
    </xf>
    <xf numFmtId="4" fontId="109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9" fillId="52" borderId="76" applyNumberFormat="0" applyProtection="0">
      <alignment vertical="center"/>
    </xf>
    <xf numFmtId="211" fontId="244" fillId="0" borderId="72"/>
    <xf numFmtId="0" fontId="243" fillId="46" borderId="72"/>
    <xf numFmtId="166" fontId="230" fillId="0" borderId="74" applyFill="0" applyBorder="0" applyProtection="0">
      <alignment horizontal="right" vertical="top"/>
    </xf>
    <xf numFmtId="251" fontId="233" fillId="0" borderId="74">
      <alignment horizontal="center"/>
    </xf>
    <xf numFmtId="251" fontId="232" fillId="0" borderId="74">
      <alignment horizontal="left"/>
    </xf>
    <xf numFmtId="0" fontId="231" fillId="0" borderId="74">
      <alignment horizontal="right" wrapText="1"/>
    </xf>
    <xf numFmtId="0" fontId="241" fillId="0" borderId="72"/>
    <xf numFmtId="204" fontId="15" fillId="0" borderId="71" applyFill="0" applyProtection="0"/>
    <xf numFmtId="5" fontId="66" fillId="0" borderId="71" applyAlignment="0" applyProtection="0"/>
    <xf numFmtId="211" fontId="238" fillId="39" borderId="72"/>
    <xf numFmtId="205" fontId="228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5" fillId="47" borderId="87" applyNumberFormat="0" applyFont="0" applyAlignment="0" applyProtection="0"/>
    <xf numFmtId="0" fontId="145" fillId="47" borderId="87" applyNumberFormat="0" applyFont="0" applyAlignment="0" applyProtection="0"/>
    <xf numFmtId="0" fontId="145" fillId="47" borderId="87" applyNumberFormat="0" applyFont="0" applyAlignment="0" applyProtection="0"/>
    <xf numFmtId="0" fontId="258" fillId="40" borderId="88" applyNumberFormat="0" applyAlignment="0" applyProtection="0"/>
    <xf numFmtId="0" fontId="258" fillId="40" borderId="88" applyNumberFormat="0" applyAlignment="0" applyProtection="0"/>
    <xf numFmtId="0" fontId="258" fillId="40" borderId="88" applyNumberFormat="0" applyAlignment="0" applyProtection="0"/>
    <xf numFmtId="4" fontId="284" fillId="5" borderId="90" applyNumberFormat="0" applyProtection="0">
      <alignment vertical="center"/>
    </xf>
    <xf numFmtId="4" fontId="285" fillId="91" borderId="90" applyNumberFormat="0" applyProtection="0">
      <alignment horizontal="right" vertical="center"/>
    </xf>
    <xf numFmtId="4" fontId="27" fillId="92" borderId="90" applyNumberFormat="0" applyProtection="0">
      <alignment horizontal="left" vertical="center" indent="1"/>
    </xf>
    <xf numFmtId="0" fontId="266" fillId="0" borderId="89" applyNumberFormat="0" applyFill="0" applyAlignment="0" applyProtection="0"/>
    <xf numFmtId="0" fontId="266" fillId="0" borderId="89" applyNumberFormat="0" applyFill="0" applyAlignment="0" applyProtection="0"/>
    <xf numFmtId="0" fontId="266" fillId="0" borderId="89" applyNumberFormat="0" applyFill="0" applyAlignment="0" applyProtection="0"/>
    <xf numFmtId="0" fontId="258" fillId="88" borderId="88" applyNumberFormat="0" applyAlignment="0" applyProtection="0"/>
    <xf numFmtId="0" fontId="259" fillId="88" borderId="85" applyNumberFormat="0" applyAlignment="0" applyProtection="0"/>
    <xf numFmtId="0" fontId="264" fillId="74" borderId="85" applyNumberFormat="0" applyAlignment="0" applyProtection="0"/>
    <xf numFmtId="0" fontId="266" fillId="0" borderId="89" applyNumberFormat="0" applyFill="0" applyAlignment="0" applyProtection="0"/>
    <xf numFmtId="0" fontId="45" fillId="89" borderId="87" applyNumberFormat="0" applyAlignment="0" applyProtection="0"/>
    <xf numFmtId="0" fontId="145" fillId="47" borderId="87" applyNumberFormat="0" applyFont="0" applyAlignment="0" applyProtection="0"/>
    <xf numFmtId="0" fontId="294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7" fillId="101" borderId="85" applyNumberFormat="0" applyAlignment="0" applyProtection="0">
      <alignment vertical="center"/>
    </xf>
    <xf numFmtId="0" fontId="298" fillId="9" borderId="85" applyNumberFormat="0" applyAlignment="0" applyProtection="0">
      <alignment vertical="center"/>
    </xf>
    <xf numFmtId="0" fontId="299" fillId="101" borderId="88" applyNumberFormat="0" applyAlignment="0" applyProtection="0">
      <alignment vertical="center"/>
    </xf>
    <xf numFmtId="205" fontId="224" fillId="40" borderId="85" applyNumberFormat="0" applyAlignment="0" applyProtection="0">
      <alignment vertical="center"/>
    </xf>
    <xf numFmtId="205" fontId="214" fillId="40" borderId="88" applyNumberFormat="0" applyAlignment="0" applyProtection="0">
      <alignment vertical="center"/>
    </xf>
    <xf numFmtId="205" fontId="213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122" fillId="40" borderId="85" applyNumberFormat="0" applyAlignment="0" applyProtection="0"/>
    <xf numFmtId="0" fontId="121" fillId="40" borderId="88" applyNumberFormat="0" applyAlignment="0" applyProtection="0"/>
    <xf numFmtId="205" fontId="208" fillId="47" borderId="87" applyNumberFormat="0" applyFont="0" applyAlignment="0" applyProtection="0">
      <alignment vertical="center"/>
    </xf>
    <xf numFmtId="0" fontId="243" fillId="0" borderId="84"/>
    <xf numFmtId="0" fontId="241" fillId="0" borderId="84"/>
    <xf numFmtId="4" fontId="44" fillId="67" borderId="88" applyNumberFormat="0" applyProtection="0">
      <alignment horizontal="right" vertical="center"/>
    </xf>
    <xf numFmtId="0" fontId="29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7" fillId="2" borderId="88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58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27" fillId="55" borderId="88" applyNumberFormat="0" applyProtection="0">
      <alignment horizontal="right" vertical="center"/>
    </xf>
    <xf numFmtId="0" fontId="29" fillId="28" borderId="88" applyNumberFormat="0" applyProtection="0">
      <alignment horizontal="left" vertical="top"/>
    </xf>
    <xf numFmtId="4" fontId="109" fillId="54" borderId="88" applyNumberFormat="0" applyProtection="0">
      <alignment horizontal="center" vertical="top"/>
    </xf>
    <xf numFmtId="4" fontId="109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9" fillId="52" borderId="88" applyNumberFormat="0" applyProtection="0">
      <alignment vertical="center"/>
    </xf>
    <xf numFmtId="211" fontId="244" fillId="0" borderId="84"/>
    <xf numFmtId="0" fontId="243" fillId="46" borderId="84"/>
    <xf numFmtId="166" fontId="230" fillId="0" borderId="86" applyFill="0" applyBorder="0" applyProtection="0">
      <alignment horizontal="right" vertical="top"/>
    </xf>
    <xf numFmtId="251" fontId="233" fillId="0" borderId="86">
      <alignment horizontal="center"/>
    </xf>
    <xf numFmtId="251" fontId="232" fillId="0" borderId="86">
      <alignment horizontal="left"/>
    </xf>
    <xf numFmtId="0" fontId="231" fillId="0" borderId="86">
      <alignment horizontal="right" wrapText="1"/>
    </xf>
    <xf numFmtId="0" fontId="241" fillId="0" borderId="84"/>
    <xf numFmtId="204" fontId="15" fillId="0" borderId="83" applyFill="0" applyProtection="0"/>
    <xf numFmtId="5" fontId="66" fillId="0" borderId="83" applyAlignment="0" applyProtection="0"/>
    <xf numFmtId="211" fontId="238" fillId="39" borderId="84"/>
    <xf numFmtId="205" fontId="228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4" fillId="67" borderId="97" applyNumberFormat="0" applyProtection="0">
      <alignment horizontal="right" vertical="center"/>
    </xf>
    <xf numFmtId="211" fontId="238" fillId="39" borderId="93"/>
    <xf numFmtId="5" fontId="66" fillId="0" borderId="92" applyAlignment="0" applyProtection="0"/>
    <xf numFmtId="204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243" fillId="46" borderId="93"/>
    <xf numFmtId="211" fontId="244" fillId="0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05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15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11" fontId="238" fillId="39" borderId="93"/>
    <xf numFmtId="5" fontId="66" fillId="0" borderId="92" applyAlignment="0" applyProtection="0"/>
    <xf numFmtId="204" fontId="15" fillId="0" borderId="92" applyFill="0" applyProtection="0"/>
    <xf numFmtId="0" fontId="241" fillId="0" borderId="93"/>
    <xf numFmtId="0" fontId="243" fillId="46" borderId="93"/>
    <xf numFmtId="211" fontId="244" fillId="0" borderId="93"/>
    <xf numFmtId="0" fontId="241" fillId="0" borderId="93"/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31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8" fillId="0" borderId="99" applyNumberFormat="0" applyFill="0" applyAlignment="0" applyProtection="0">
      <alignment vertical="center"/>
    </xf>
    <xf numFmtId="3" fontId="27" fillId="2" borderId="97" applyProtection="0">
      <alignment horizontal="right" vertical="center"/>
    </xf>
    <xf numFmtId="0" fontId="243" fillId="46" borderId="93"/>
    <xf numFmtId="0" fontId="231" fillId="0" borderId="95">
      <alignment horizontal="right" wrapText="1"/>
    </xf>
    <xf numFmtId="251" fontId="232" fillId="0" borderId="95">
      <alignment horizontal="left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1" fillId="0" borderId="93"/>
    <xf numFmtId="0" fontId="243" fillId="46" borderId="93"/>
    <xf numFmtId="211" fontId="244" fillId="0" borderId="93"/>
    <xf numFmtId="205" fontId="224" fillId="40" borderId="94" applyNumberFormat="0" applyAlignmen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11" fontId="244" fillId="0" borderId="93"/>
    <xf numFmtId="205" fontId="228" fillId="0" borderId="99" applyNumberFormat="0" applyFill="0" applyAlignment="0" applyProtection="0">
      <alignment vertical="center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5" fontId="66" fillId="0" borderId="92" applyAlignment="0" applyProtection="0"/>
    <xf numFmtId="0" fontId="231" fillId="0" borderId="95">
      <alignment horizontal="right" wrapText="1"/>
    </xf>
    <xf numFmtId="0" fontId="243" fillId="46" borderId="93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81" fillId="0" borderId="98">
      <alignment vertical="center"/>
    </xf>
    <xf numFmtId="4" fontId="109" fillId="52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43" fillId="0" borderId="93"/>
    <xf numFmtId="0" fontId="131" fillId="0" borderId="99" applyNumberFormat="0" applyFill="0" applyAlignment="0" applyProtection="0"/>
    <xf numFmtId="205" fontId="214" fillId="40" borderId="97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205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243" fillId="0" borderId="93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2" borderId="97" applyNumberFormat="0" applyProtection="0">
      <alignment vertical="center"/>
    </xf>
    <xf numFmtId="211" fontId="244" fillId="0" borderId="93"/>
    <xf numFmtId="166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205" fontId="228" fillId="0" borderId="99" applyNumberFormat="0" applyFill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1" fillId="40" borderId="97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0" fontId="29" fillId="28" borderId="97" applyNumberFormat="0" applyProtection="0">
      <alignment horizontal="left" vertical="top"/>
    </xf>
    <xf numFmtId="204" fontId="15" fillId="0" borderId="92" applyFill="0" applyProtection="0"/>
    <xf numFmtId="0" fontId="243" fillId="46" borderId="93"/>
    <xf numFmtId="0" fontId="241" fillId="0" borderId="93"/>
    <xf numFmtId="0" fontId="122" fillId="40" borderId="94" applyNumberFormat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241" fillId="0" borderId="93"/>
    <xf numFmtId="0" fontId="27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05" fontId="228" fillId="0" borderId="99" applyNumberFormat="0" applyFill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243" fillId="0" borderId="93"/>
    <xf numFmtId="0" fontId="241" fillId="0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166" fontId="230" fillId="0" borderId="95" applyFill="0" applyBorder="0" applyProtection="0">
      <alignment horizontal="right" vertical="top"/>
    </xf>
    <xf numFmtId="251" fontId="232" fillId="0" borderId="95">
      <alignment horizontal="left"/>
    </xf>
    <xf numFmtId="0" fontId="264" fillId="15" borderId="94" applyNumberFormat="0" applyAlignment="0" applyProtection="0"/>
    <xf numFmtId="0" fontId="4" fillId="62" borderId="97" applyNumberFormat="0" applyProtection="0">
      <alignment vertical="center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1" fillId="0" borderId="93"/>
    <xf numFmtId="0" fontId="4" fillId="47" borderId="96" applyNumberFormat="0" applyFont="0" applyAlignment="0" applyProtection="0"/>
    <xf numFmtId="205" fontId="228" fillId="0" borderId="99" applyNumberFormat="0" applyFill="0" applyAlignment="0" applyProtection="0">
      <alignment vertical="center"/>
    </xf>
    <xf numFmtId="0" fontId="241" fillId="0" borderId="93"/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205" fontId="213" fillId="15" borderId="94" applyNumberFormat="0" applyAlignment="0" applyProtection="0">
      <alignment vertical="center"/>
    </xf>
    <xf numFmtId="0" fontId="241" fillId="0" borderId="93"/>
    <xf numFmtId="211" fontId="244" fillId="0" borderId="93"/>
    <xf numFmtId="0" fontId="243" fillId="46" borderId="93"/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251" fontId="233" fillId="0" borderId="95">
      <alignment horizontal="center"/>
    </xf>
    <xf numFmtId="0" fontId="241" fillId="0" borderId="93"/>
    <xf numFmtId="204" fontId="15" fillId="0" borderId="92" applyFill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04" fontId="15" fillId="0" borderId="92" applyFill="0" applyProtection="0"/>
    <xf numFmtId="0" fontId="231" fillId="0" borderId="95">
      <alignment horizontal="right" wrapText="1"/>
    </xf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1" fontId="244" fillId="0" borderId="93"/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0" fontId="129" fillId="15" borderId="94" applyNumberFormat="0" applyAlignment="0" applyProtection="0"/>
    <xf numFmtId="0" fontId="131" fillId="0" borderId="99" applyNumberFormat="0" applyFill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1" fillId="0" borderId="93"/>
    <xf numFmtId="205" fontId="208" fillId="47" borderId="96" applyNumberFormat="0" applyFon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5" fontId="214" fillId="40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122" fillId="40" borderId="94" applyNumberFormat="0" applyAlignment="0" applyProtection="0"/>
    <xf numFmtId="0" fontId="241" fillId="0" borderId="93"/>
    <xf numFmtId="0" fontId="243" fillId="46" borderId="93"/>
    <xf numFmtId="0" fontId="4" fillId="0" borderId="97" applyNumberFormat="0" applyProtection="0">
      <alignment horizontal="left" vertical="center" indent="1"/>
    </xf>
    <xf numFmtId="0" fontId="241" fillId="0" borderId="93"/>
    <xf numFmtId="5" fontId="66" fillId="0" borderId="92" applyAlignment="0" applyProtection="0"/>
    <xf numFmtId="211" fontId="238" fillId="39" borderId="93"/>
    <xf numFmtId="4" fontId="27" fillId="57" borderId="97" applyNumberFormat="0" applyProtection="0">
      <alignment horizontal="right" vertical="center"/>
    </xf>
    <xf numFmtId="205" fontId="224" fillId="40" borderId="94" applyNumberFormat="0" applyAlignment="0" applyProtection="0">
      <alignment vertical="center"/>
    </xf>
    <xf numFmtId="211" fontId="238" fillId="39" borderId="93"/>
    <xf numFmtId="251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4" fillId="47" borderId="96" applyNumberFormat="0" applyFont="0" applyAlignment="0" applyProtection="0"/>
    <xf numFmtId="205" fontId="213" fillId="15" borderId="94" applyNumberFormat="0" applyAlignment="0" applyProtection="0">
      <alignment vertical="center"/>
    </xf>
    <xf numFmtId="0" fontId="231" fillId="0" borderId="95">
      <alignment horizontal="right" wrapText="1"/>
    </xf>
    <xf numFmtId="211" fontId="238" fillId="39" borderId="93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0" fontId="243" fillId="46" borderId="93"/>
    <xf numFmtId="211" fontId="244" fillId="0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205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7" fillId="6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43" fillId="0" borderId="93"/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59" fillId="40" borderId="94" applyNumberFormat="0" applyAlignment="0" applyProtection="0"/>
    <xf numFmtId="0" fontId="243" fillId="0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8" fillId="39" borderId="93"/>
    <xf numFmtId="5" fontId="66" fillId="0" borderId="92" applyAlignment="0" applyProtection="0"/>
    <xf numFmtId="4" fontId="27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4" fillId="40" borderId="97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251" fontId="233" fillId="0" borderId="95">
      <alignment horizont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251" fontId="233" fillId="0" borderId="95">
      <alignment horizontal="center"/>
    </xf>
    <xf numFmtId="5" fontId="66" fillId="0" borderId="92" applyAlignment="0" applyProtection="0"/>
    <xf numFmtId="204" fontId="15" fillId="0" borderId="92" applyFill="0" applyProtection="0"/>
    <xf numFmtId="211" fontId="238" fillId="39" borderId="93"/>
    <xf numFmtId="0" fontId="241" fillId="0" borderId="93"/>
    <xf numFmtId="211" fontId="238" fillId="39" borderId="93"/>
    <xf numFmtId="5" fontId="66" fillId="0" borderId="92" applyAlignment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243" fillId="46" borderId="93"/>
    <xf numFmtId="211" fontId="244" fillId="0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1" fillId="0" borderId="95">
      <alignment horizontal="right" wrapText="1"/>
    </xf>
    <xf numFmtId="251" fontId="232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205" fontId="208" fillId="47" borderId="96" applyNumberFormat="0" applyFon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9" fillId="15" borderId="94" applyNumberFormat="0" applyAlignment="0" applyProtection="0"/>
    <xf numFmtId="4" fontId="44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3" fillId="46" borderId="93"/>
    <xf numFmtId="251" fontId="233" fillId="0" borderId="95">
      <alignment horizontal="center"/>
    </xf>
    <xf numFmtId="5" fontId="66" fillId="0" borderId="92" applyAlignment="0" applyProtection="0"/>
    <xf numFmtId="205" fontId="208" fillId="47" borderId="96" applyNumberFormat="0" applyFont="0" applyAlignment="0" applyProtection="0">
      <alignment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3" fillId="46" borderId="93"/>
    <xf numFmtId="166" fontId="230" fillId="0" borderId="95" applyFill="0" applyBorder="0" applyProtection="0">
      <alignment horizontal="right" vertical="top"/>
    </xf>
    <xf numFmtId="251" fontId="232" fillId="0" borderId="95">
      <alignment horizontal="left"/>
    </xf>
    <xf numFmtId="0" fontId="241" fillId="0" borderId="93"/>
    <xf numFmtId="0" fontId="241" fillId="0" borderId="93"/>
    <xf numFmtId="211" fontId="244" fillId="0" borderId="93"/>
    <xf numFmtId="205" fontId="224" fillId="40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0" fontId="243" fillId="46" borderId="93"/>
    <xf numFmtId="211" fontId="244" fillId="0" borderId="93"/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251" fontId="232" fillId="0" borderId="95">
      <alignment horizontal="left"/>
    </xf>
    <xf numFmtId="205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11" fontId="244" fillId="0" borderId="93"/>
    <xf numFmtId="251" fontId="233" fillId="0" borderId="95">
      <alignment horizontal="center"/>
    </xf>
    <xf numFmtId="204" fontId="15" fillId="0" borderId="92" applyFill="0" applyProtection="0"/>
    <xf numFmtId="205" fontId="214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0" fontId="122" fillId="40" borderId="94" applyNumberFormat="0" applyAlignment="0" applyProtection="0"/>
    <xf numFmtId="205" fontId="214" fillId="40" borderId="97" applyNumberFormat="0" applyAlignment="0" applyProtection="0">
      <alignment vertical="center"/>
    </xf>
    <xf numFmtId="4" fontId="27" fillId="63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205" fontId="214" fillId="40" borderId="97" applyNumberFormat="0" applyAlignment="0" applyProtection="0">
      <alignment vertical="center"/>
    </xf>
    <xf numFmtId="0" fontId="81" fillId="0" borderId="98">
      <alignment vertical="center"/>
    </xf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0" fontId="243" fillId="0" borderId="93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211" fontId="244" fillId="0" borderId="93"/>
    <xf numFmtId="205" fontId="208" fillId="47" borderId="96" applyNumberFormat="0" applyFont="0" applyAlignment="0" applyProtection="0">
      <alignment vertical="center"/>
    </xf>
    <xf numFmtId="251" fontId="232" fillId="0" borderId="95">
      <alignment horizontal="left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15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0" fontId="243" fillId="0" borderId="93"/>
    <xf numFmtId="0" fontId="4" fillId="64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211" fontId="238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211" fontId="238" fillId="39" borderId="93"/>
    <xf numFmtId="4" fontId="27" fillId="5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8" fillId="39" borderId="93"/>
    <xf numFmtId="5" fontId="66" fillId="0" borderId="92" applyAlignment="0" applyProtection="0"/>
    <xf numFmtId="204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243" fillId="46" borderId="93"/>
    <xf numFmtId="211" fontId="244" fillId="0" borderId="93"/>
    <xf numFmtId="0" fontId="29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0" fontId="122" fillId="40" borderId="94" applyNumberFormat="0" applyAlignment="0" applyProtection="0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05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15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4" fontId="27" fillId="58" borderId="97" applyNumberFormat="0" applyProtection="0">
      <alignment horizontal="right" vertical="center"/>
    </xf>
    <xf numFmtId="205" fontId="213" fillId="15" borderId="94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204" fontId="15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3" fillId="15" borderId="94" applyNumberFormat="0" applyAlignment="0" applyProtection="0">
      <alignment vertical="center"/>
    </xf>
    <xf numFmtId="0" fontId="122" fillId="40" borderId="94" applyNumberFormat="0" applyAlignment="0" applyProtection="0"/>
    <xf numFmtId="0" fontId="231" fillId="0" borderId="95">
      <alignment horizontal="right" wrapText="1"/>
    </xf>
    <xf numFmtId="4" fontId="27" fillId="56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4" fillId="40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0" fontId="25" fillId="0" borderId="79" applyNumberFormat="0" applyAlignment="0" applyProtection="0">
      <alignment horizontal="left" vertical="center"/>
    </xf>
    <xf numFmtId="0" fontId="243" fillId="0" borderId="93"/>
    <xf numFmtId="9" fontId="40" fillId="0" borderId="80" applyNumberFormat="0" applyBorder="0"/>
    <xf numFmtId="205" fontId="228" fillId="0" borderId="99" applyNumberFormat="0" applyFill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0" fontId="29" fillId="28" borderId="97" applyNumberFormat="0" applyProtection="0">
      <alignment horizontal="left" vertical="top"/>
    </xf>
    <xf numFmtId="211" fontId="238" fillId="39" borderId="93"/>
    <xf numFmtId="5" fontId="66" fillId="0" borderId="92" applyAlignment="0" applyProtection="0"/>
    <xf numFmtId="205" fontId="224" fillId="40" borderId="94" applyNumberFormat="0" applyAlignment="0" applyProtection="0">
      <alignment vertical="center"/>
    </xf>
    <xf numFmtId="204" fontId="15" fillId="0" borderId="92" applyFill="0" applyProtection="0"/>
    <xf numFmtId="0" fontId="241" fillId="0" borderId="93"/>
    <xf numFmtId="204" fontId="15" fillId="0" borderId="92" applyFill="0" applyProtection="0"/>
    <xf numFmtId="0" fontId="4" fillId="0" borderId="97" applyNumberFormat="0" applyProtection="0">
      <alignment horizontal="left" vertical="center" indent="1"/>
    </xf>
    <xf numFmtId="0" fontId="29" fillId="28" borderId="97" applyNumberFormat="0" applyProtection="0">
      <alignment horizontal="left" vertical="top"/>
    </xf>
    <xf numFmtId="0" fontId="243" fillId="46" borderId="93"/>
    <xf numFmtId="211" fontId="244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0" fontId="241" fillId="0" borderId="93"/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4" fontId="27" fillId="57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166" fontId="230" fillId="0" borderId="95" applyFill="0" applyBorder="0" applyProtection="0">
      <alignment horizontal="right" vertical="top"/>
    </xf>
    <xf numFmtId="5" fontId="66" fillId="0" borderId="92" applyAlignment="0" applyProtection="0"/>
    <xf numFmtId="205" fontId="228" fillId="0" borderId="99" applyNumberFormat="0" applyFill="0" applyAlignment="0" applyProtection="0">
      <alignment vertical="center"/>
    </xf>
    <xf numFmtId="0" fontId="121" fillId="40" borderId="97" applyNumberFormat="0" applyAlignment="0" applyProtection="0"/>
    <xf numFmtId="0" fontId="243" fillId="0" borderId="93"/>
    <xf numFmtId="4" fontId="44" fillId="67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8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8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205" fontId="208" fillId="47" borderId="96" applyNumberFormat="0" applyFont="0" applyAlignment="0" applyProtection="0">
      <alignment vertical="center"/>
    </xf>
    <xf numFmtId="0" fontId="131" fillId="0" borderId="99" applyNumberFormat="0" applyFill="0" applyAlignment="0" applyProtection="0"/>
    <xf numFmtId="204" fontId="15" fillId="0" borderId="92" applyFill="0" applyProtection="0"/>
    <xf numFmtId="4" fontId="27" fillId="56" borderId="97" applyNumberFormat="0" applyProtection="0">
      <alignment horizontal="right"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204" fontId="15" fillId="0" borderId="92" applyFill="0" applyProtection="0"/>
    <xf numFmtId="0" fontId="4" fillId="0" borderId="97" applyNumberFormat="0" applyProtection="0">
      <alignment horizontal="left" vertical="center" indent="1"/>
    </xf>
    <xf numFmtId="205" fontId="224" fillId="40" borderId="94" applyNumberForma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11" fontId="238" fillId="39" borderId="93"/>
    <xf numFmtId="251" fontId="233" fillId="0" borderId="95">
      <alignment horizont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231" fillId="0" borderId="95">
      <alignment horizontal="right" wrapText="1"/>
    </xf>
    <xf numFmtId="4" fontId="109" fillId="5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3" fontId="27" fillId="2" borderId="97" applyProtection="0">
      <alignment horizontal="right" vertical="center"/>
    </xf>
    <xf numFmtId="205" fontId="213" fillId="15" borderId="94" applyNumberFormat="0" applyAlignment="0" applyProtection="0">
      <alignment vertical="center"/>
    </xf>
    <xf numFmtId="4" fontId="27" fillId="6" borderId="97" applyNumberFormat="0" applyProtection="0">
      <alignment horizontal="right" vertical="center"/>
    </xf>
    <xf numFmtId="166" fontId="230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11" fontId="238" fillId="39" borderId="93"/>
    <xf numFmtId="5" fontId="66" fillId="0" borderId="92" applyAlignment="0" applyProtection="0"/>
    <xf numFmtId="166" fontId="230" fillId="0" borderId="95" applyFill="0" applyBorder="0" applyProtection="0">
      <alignment horizontal="right" vertical="top"/>
    </xf>
    <xf numFmtId="204" fontId="15" fillId="0" borderId="92" applyFill="0" applyProtection="0"/>
    <xf numFmtId="0" fontId="241" fillId="0" borderId="93"/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1" fontId="244" fillId="0" borderId="93"/>
    <xf numFmtId="0" fontId="4" fillId="7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1" fillId="0" borderId="93"/>
    <xf numFmtId="0" fontId="129" fillId="15" borderId="94" applyNumberFormat="0" applyAlignment="0" applyProtection="0"/>
    <xf numFmtId="4" fontId="109" fillId="53" borderId="97" applyNumberFormat="0" applyProtection="0">
      <alignment horizontal="left" vertical="center"/>
    </xf>
    <xf numFmtId="4" fontId="27" fillId="5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5" fontId="214" fillId="40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0" fontId="122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11" fontId="238" fillId="39" borderId="93"/>
    <xf numFmtId="205" fontId="214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251" fontId="233" fillId="0" borderId="95">
      <alignment horizontal="center"/>
    </xf>
    <xf numFmtId="0" fontId="231" fillId="0" borderId="95">
      <alignment horizontal="right" wrapText="1"/>
    </xf>
    <xf numFmtId="204" fontId="15" fillId="0" borderId="92" applyFill="0" applyProtection="0"/>
    <xf numFmtId="5" fontId="66" fillId="0" borderId="92" applyAlignment="0" applyProtection="0"/>
    <xf numFmtId="211" fontId="238" fillId="39" borderId="93"/>
    <xf numFmtId="0" fontId="243" fillId="0" borderId="93"/>
    <xf numFmtId="0" fontId="129" fillId="15" borderId="94" applyNumberFormat="0" applyAlignment="0" applyProtection="0"/>
    <xf numFmtId="205" fontId="228" fillId="0" borderId="99" applyNumberFormat="0" applyFill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1" fillId="0" borderId="93"/>
    <xf numFmtId="5" fontId="66" fillId="0" borderId="92" applyAlignment="0" applyProtection="0"/>
    <xf numFmtId="5" fontId="66" fillId="0" borderId="92" applyAlignment="0" applyProtection="0"/>
    <xf numFmtId="0" fontId="241" fillId="0" borderId="93"/>
    <xf numFmtId="251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1" fillId="40" borderId="97" applyNumberFormat="0" applyAlignment="0" applyProtection="0"/>
    <xf numFmtId="251" fontId="232" fillId="0" borderId="95">
      <alignment horizontal="left"/>
    </xf>
    <xf numFmtId="211" fontId="244" fillId="0" borderId="93"/>
    <xf numFmtId="4" fontId="109" fillId="53" borderId="97" applyNumberFormat="0" applyProtection="0">
      <alignment horizontal="left" vertical="center"/>
    </xf>
    <xf numFmtId="4" fontId="27" fillId="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204" fontId="15" fillId="0" borderId="92" applyFill="0" applyProtection="0"/>
    <xf numFmtId="5" fontId="66" fillId="0" borderId="92" applyAlignment="0" applyProtection="0"/>
    <xf numFmtId="204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1" fontId="244" fillId="0" borderId="93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241" fillId="0" borderId="93"/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205" fontId="213" fillId="15" borderId="94" applyNumberFormat="0" applyAlignment="0" applyProtection="0">
      <alignment vertical="center"/>
    </xf>
    <xf numFmtId="0" fontId="243" fillId="46" borderId="93"/>
    <xf numFmtId="0" fontId="264" fillId="15" borderId="94" applyNumberFormat="0" applyAlignment="0" applyProtection="0"/>
    <xf numFmtId="205" fontId="228" fillId="0" borderId="99" applyNumberFormat="0" applyFill="0" applyAlignment="0" applyProtection="0">
      <alignment vertical="center"/>
    </xf>
    <xf numFmtId="211" fontId="238" fillId="39" borderId="93"/>
    <xf numFmtId="5" fontId="66" fillId="0" borderId="92" applyAlignment="0" applyProtection="0"/>
    <xf numFmtId="0" fontId="241" fillId="0" borderId="93"/>
    <xf numFmtId="251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0" fontId="121" fillId="40" borderId="97" applyNumberFormat="0" applyAlignment="0" applyProtection="0"/>
    <xf numFmtId="0" fontId="122" fillId="40" borderId="94" applyNumberFormat="0" applyAlignment="0" applyProtection="0"/>
    <xf numFmtId="0" fontId="4" fillId="47" borderId="96" applyNumberFormat="0" applyFont="0" applyAlignment="0" applyProtection="0"/>
    <xf numFmtId="205" fontId="214" fillId="40" borderId="97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11" fontId="238" fillId="39" borderId="93"/>
    <xf numFmtId="5" fontId="66" fillId="0" borderId="92" applyAlignment="0" applyProtection="0"/>
    <xf numFmtId="204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211" fontId="244" fillId="0" borderId="93"/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6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205" fontId="213" fillId="15" borderId="94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243" fillId="0" borderId="93"/>
    <xf numFmtId="0" fontId="241" fillId="0" borderId="93"/>
    <xf numFmtId="211" fontId="244" fillId="0" borderId="93"/>
    <xf numFmtId="0" fontId="243" fillId="46" borderId="93"/>
    <xf numFmtId="0" fontId="27" fillId="62" borderId="97" applyNumberFormat="0" applyProtection="0">
      <alignment horizontal="left" vertical="center" indent="1"/>
    </xf>
    <xf numFmtId="204" fontId="15" fillId="0" borderId="92" applyFill="0" applyProtection="0"/>
    <xf numFmtId="4" fontId="27" fillId="63" borderId="97" applyNumberFormat="0" applyProtection="0">
      <alignment horizontal="left" vertical="center" indent="1"/>
    </xf>
    <xf numFmtId="5" fontId="66" fillId="0" borderId="92" applyAlignment="0" applyProtection="0"/>
    <xf numFmtId="204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1" fontId="244" fillId="0" borderId="93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05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31" fillId="0" borderId="99" applyNumberFormat="0" applyFill="0" applyAlignment="0" applyProtection="0"/>
    <xf numFmtId="205" fontId="214" fillId="40" borderId="97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4" fontId="27" fillId="55" borderId="97" applyNumberFormat="0" applyProtection="0">
      <alignment horizontal="right" vertical="center"/>
    </xf>
    <xf numFmtId="5" fontId="66" fillId="0" borderId="92" applyAlignment="0" applyProtection="0"/>
    <xf numFmtId="204" fontId="15" fillId="0" borderId="92" applyFill="0" applyProtection="0"/>
    <xf numFmtId="166" fontId="230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0" fontId="122" fillId="40" borderId="94" applyNumberFormat="0" applyAlignment="0" applyProtection="0"/>
    <xf numFmtId="0" fontId="4" fillId="47" borderId="96" applyNumberFormat="0" applyFont="0" applyAlignment="0" applyProtection="0"/>
    <xf numFmtId="205" fontId="214" fillId="40" borderId="97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0" fontId="241" fillId="0" borderId="93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211" fontId="244" fillId="0" borderId="93"/>
    <xf numFmtId="166" fontId="230" fillId="0" borderId="95" applyFill="0" applyBorder="0" applyProtection="0">
      <alignment horizontal="right" vertical="top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9" fillId="15" borderId="94" applyNumberFormat="0" applyAlignment="0" applyProtection="0"/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205" fontId="208" fillId="47" borderId="96" applyNumberFormat="0" applyFon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28" fillId="0" borderId="99" applyNumberFormat="0" applyFill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11" fontId="244" fillId="0" borderId="93"/>
    <xf numFmtId="0" fontId="122" fillId="40" borderId="94" applyNumberFormat="0" applyAlignment="0" applyProtection="0"/>
    <xf numFmtId="0" fontId="243" fillId="46" borderId="93"/>
    <xf numFmtId="0" fontId="241" fillId="0" borderId="93"/>
    <xf numFmtId="5" fontId="66" fillId="0" borderId="92" applyAlignment="0" applyProtection="0"/>
    <xf numFmtId="211" fontId="238" fillId="39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3" fillId="15" borderId="94" applyNumberFormat="0" applyAlignment="0" applyProtection="0">
      <alignment vertical="center"/>
    </xf>
    <xf numFmtId="211" fontId="238" fillId="39" borderId="93"/>
    <xf numFmtId="251" fontId="232" fillId="0" borderId="95">
      <alignment horizontal="left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4" fillId="65" borderId="97" applyNumberFormat="0" applyProtection="0">
      <alignment horizontal="left" vertical="center" indent="1"/>
    </xf>
    <xf numFmtId="251" fontId="233" fillId="0" borderId="95">
      <alignment horizontal="center"/>
    </xf>
    <xf numFmtId="251" fontId="232" fillId="0" borderId="95">
      <alignment horizontal="left"/>
    </xf>
    <xf numFmtId="4" fontId="27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0" fontId="243" fillId="46" borderId="93"/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0" fontId="241" fillId="0" borderId="93"/>
    <xf numFmtId="204" fontId="15" fillId="0" borderId="92" applyFill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8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205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205" fontId="228" fillId="0" borderId="99" applyNumberFormat="0" applyFill="0" applyAlignment="0" applyProtection="0">
      <alignment vertical="center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1" fillId="0" borderId="93"/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2" fillId="0" borderId="95">
      <alignment horizontal="left"/>
    </xf>
    <xf numFmtId="0" fontId="241" fillId="0" borderId="93"/>
    <xf numFmtId="204" fontId="15" fillId="0" borderId="92" applyFill="0" applyProtection="0"/>
    <xf numFmtId="0" fontId="4" fillId="47" borderId="96" applyNumberFormat="0" applyFont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243" fillId="0" borderId="93"/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211" fontId="244" fillId="0" borderId="93"/>
    <xf numFmtId="211" fontId="238" fillId="39" borderId="93"/>
    <xf numFmtId="5" fontId="66" fillId="0" borderId="92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05" fontId="214" fillId="40" borderId="97" applyNumberFormat="0" applyAlignment="0" applyProtection="0">
      <alignment vertical="center"/>
    </xf>
    <xf numFmtId="0" fontId="243" fillId="0" borderId="93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4" fontId="27" fillId="60" borderId="97" applyNumberFormat="0" applyProtection="0">
      <alignment horizontal="right" vertical="center"/>
    </xf>
    <xf numFmtId="211" fontId="238" fillId="39" borderId="93"/>
    <xf numFmtId="205" fontId="228" fillId="0" borderId="99" applyNumberFormat="0" applyFill="0" applyAlignment="0" applyProtection="0">
      <alignment vertical="center"/>
    </xf>
    <xf numFmtId="0" fontId="264" fillId="15" borderId="94" applyNumberFormat="0" applyAlignment="0" applyProtection="0"/>
    <xf numFmtId="0" fontId="264" fillId="15" borderId="94" applyNumberForma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9" fillId="66" borderId="97" applyNumberFormat="0" applyProtection="0">
      <alignment horizontal="center" vertical="top"/>
    </xf>
    <xf numFmtId="5" fontId="66" fillId="0" borderId="92" applyAlignment="0" applyProtection="0"/>
    <xf numFmtId="211" fontId="238" fillId="39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8" fillId="0" borderId="99" applyNumberFormat="0" applyFill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5" fontId="224" fillId="40" borderId="94" applyNumberFormat="0" applyAlignment="0" applyProtection="0">
      <alignment vertical="center"/>
    </xf>
    <xf numFmtId="205" fontId="214" fillId="40" borderId="97" applyNumberFormat="0" applyAlignment="0" applyProtection="0">
      <alignment vertical="center"/>
    </xf>
    <xf numFmtId="205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5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1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4" fontId="15" fillId="0" borderId="92" applyFill="0" applyProtection="0"/>
    <xf numFmtId="5" fontId="66" fillId="0" borderId="92" applyAlignment="0" applyProtection="0"/>
    <xf numFmtId="211" fontId="238" fillId="39" borderId="93"/>
    <xf numFmtId="205" fontId="228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1" fillId="0" borderId="0"/>
    <xf numFmtId="0" fontId="301" fillId="0" borderId="0"/>
    <xf numFmtId="37" fontId="249" fillId="0" borderId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0" fontId="301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1" fillId="0" borderId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1" fillId="0" borderId="0"/>
    <xf numFmtId="0" fontId="8" fillId="0" borderId="0"/>
    <xf numFmtId="43" fontId="1" fillId="0" borderId="0" applyFont="0" applyFill="0" applyBorder="0" applyAlignment="0" applyProtection="0"/>
    <xf numFmtId="0" fontId="301" fillId="0" borderId="0"/>
    <xf numFmtId="43" fontId="20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204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204" fontId="15" fillId="0" borderId="102" applyFill="0" applyProtection="0"/>
    <xf numFmtId="5" fontId="66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2" fillId="0" borderId="0" applyFont="0" applyFill="0" applyBorder="0" applyAlignment="0" applyProtection="0"/>
    <xf numFmtId="0" fontId="8" fillId="0" borderId="0"/>
    <xf numFmtId="9" fontId="302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 applyAlignment="1">
      <alignment horizontal="right"/>
    </xf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43" fontId="7" fillId="0" borderId="5" xfId="1" applyFont="1" applyFill="1" applyBorder="1" applyAlignment="1">
      <alignment horizontal="right"/>
    </xf>
    <xf numFmtId="0" fontId="7" fillId="0" borderId="0" xfId="0" applyFont="1" applyFill="1"/>
    <xf numFmtId="43" fontId="7" fillId="0" borderId="0" xfId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9" fontId="8" fillId="0" borderId="0" xfId="1" applyNumberFormat="1" applyFont="1" applyFill="1"/>
    <xf numFmtId="169" fontId="8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Fill="1"/>
    <xf numFmtId="43" fontId="8" fillId="0" borderId="0" xfId="1" applyFont="1" applyFill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169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2" fillId="0" borderId="0" xfId="10" applyFont="1" applyFill="1" applyAlignment="1">
      <alignment horizontal="left"/>
    </xf>
    <xf numFmtId="0" fontId="8" fillId="0" borderId="0" xfId="10" applyFont="1" applyFill="1"/>
    <xf numFmtId="0" fontId="5" fillId="0" borderId="0" xfId="10" applyFont="1" applyFill="1" applyAlignment="1">
      <alignment horizontal="left"/>
    </xf>
    <xf numFmtId="169" fontId="8" fillId="0" borderId="0" xfId="10" applyNumberFormat="1" applyFont="1" applyFill="1"/>
    <xf numFmtId="0" fontId="9" fillId="0" borderId="0" xfId="0" applyFont="1" applyFill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9" fontId="8" fillId="0" borderId="0" xfId="12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169" fontId="7" fillId="0" borderId="0" xfId="12" applyNumberFormat="1" applyFont="1" applyFill="1" applyAlignment="1">
      <alignment horizontal="right"/>
    </xf>
    <xf numFmtId="43" fontId="7" fillId="0" borderId="0" xfId="12" applyFont="1" applyFill="1" applyAlignment="1">
      <alignment horizontal="right"/>
    </xf>
    <xf numFmtId="169" fontId="8" fillId="0" borderId="2" xfId="1" applyNumberFormat="1" applyFont="1" applyFill="1" applyBorder="1" applyAlignment="1">
      <alignment horizontal="right"/>
    </xf>
    <xf numFmtId="169" fontId="7" fillId="0" borderId="2" xfId="1" applyNumberFormat="1" applyFont="1" applyFill="1" applyBorder="1" applyAlignment="1">
      <alignment horizontal="right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3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 applyFill="1"/>
    <xf numFmtId="37" fontId="7" fillId="0" borderId="3" xfId="0" applyNumberFormat="1" applyFont="1" applyFill="1" applyBorder="1"/>
    <xf numFmtId="169" fontId="8" fillId="0" borderId="2" xfId="1" applyNumberFormat="1" applyFont="1" applyFill="1" applyBorder="1"/>
    <xf numFmtId="37" fontId="7" fillId="0" borderId="0" xfId="0" applyNumberFormat="1" applyFont="1" applyFill="1"/>
    <xf numFmtId="37" fontId="8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/>
    <xf numFmtId="0" fontId="17" fillId="0" borderId="0" xfId="0" applyFont="1" applyFill="1" applyAlignment="1">
      <alignment horizontal="left"/>
    </xf>
    <xf numFmtId="43" fontId="8" fillId="0" borderId="2" xfId="1" applyFont="1" applyFill="1" applyBorder="1"/>
    <xf numFmtId="0" fontId="7" fillId="0" borderId="0" xfId="0" applyFont="1" applyFill="1" applyAlignment="1">
      <alignment horizontal="left" indent="1"/>
    </xf>
    <xf numFmtId="169" fontId="7" fillId="0" borderId="2" xfId="1" applyNumberFormat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49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left" indent="1"/>
    </xf>
    <xf numFmtId="169" fontId="8" fillId="0" borderId="2" xfId="1" applyNumberFormat="1" applyFont="1" applyFill="1" applyBorder="1" applyAlignment="1">
      <alignment horizontal="left" indent="1"/>
    </xf>
    <xf numFmtId="169" fontId="8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9" fontId="8" fillId="0" borderId="0" xfId="1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43" fontId="8" fillId="0" borderId="0" xfId="1" applyFont="1" applyAlignment="1">
      <alignment horizontal="right"/>
    </xf>
    <xf numFmtId="0" fontId="8" fillId="0" borderId="0" xfId="0" applyFont="1" applyFill="1"/>
    <xf numFmtId="169" fontId="8" fillId="0" borderId="0" xfId="0" applyNumberFormat="1" applyFont="1" applyFill="1"/>
    <xf numFmtId="0" fontId="8" fillId="0" borderId="0" xfId="0" applyFont="1" applyFill="1"/>
    <xf numFmtId="169" fontId="8" fillId="0" borderId="0" xfId="1" applyNumberFormat="1" applyFont="1" applyFill="1"/>
    <xf numFmtId="169" fontId="8" fillId="0" borderId="0" xfId="6520" applyNumberFormat="1" applyFill="1" applyAlignment="1">
      <alignment horizontal="right"/>
    </xf>
    <xf numFmtId="169" fontId="8" fillId="0" borderId="0" xfId="8767" applyNumberFormat="1" applyFill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wrapText="1"/>
    </xf>
    <xf numFmtId="169" fontId="8" fillId="0" borderId="2" xfId="1" applyNumberFormat="1" applyFont="1" applyFill="1" applyBorder="1" applyAlignment="1">
      <alignment wrapText="1"/>
    </xf>
    <xf numFmtId="169" fontId="8" fillId="0" borderId="0" xfId="9" applyNumberFormat="1" applyFill="1" applyAlignment="1">
      <alignment horizontal="right"/>
    </xf>
    <xf numFmtId="169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Border="1"/>
    <xf numFmtId="169" fontId="6" fillId="0" borderId="0" xfId="0" applyNumberFormat="1" applyFont="1"/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170" fontId="8" fillId="0" borderId="0" xfId="1" applyNumberFormat="1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169" fontId="8" fillId="0" borderId="0" xfId="11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9" fontId="7" fillId="0" borderId="0" xfId="11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9" fontId="7" fillId="0" borderId="3" xfId="1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3" fontId="8" fillId="0" borderId="0" xfId="12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9" fontId="8" fillId="0" borderId="2" xfId="11" applyNumberFormat="1" applyFont="1" applyFill="1" applyBorder="1" applyAlignment="1">
      <alignment horizontal="right" vertical="center"/>
    </xf>
    <xf numFmtId="169" fontId="8" fillId="0" borderId="2" xfId="13" applyNumberFormat="1" applyFont="1" applyFill="1" applyBorder="1" applyAlignment="1">
      <alignment horizontal="right" vertical="center"/>
    </xf>
    <xf numFmtId="169" fontId="8" fillId="0" borderId="0" xfId="13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8" fillId="0" borderId="0" xfId="5" applyNumberFormat="1" applyFill="1" applyAlignment="1">
      <alignment horizontal="right" vertical="center"/>
    </xf>
    <xf numFmtId="169" fontId="8" fillId="0" borderId="0" xfId="8747" applyNumberFormat="1" applyFill="1" applyBorder="1" applyAlignment="1">
      <alignment horizontal="right" vertical="center"/>
    </xf>
    <xf numFmtId="169" fontId="8" fillId="0" borderId="0" xfId="5" applyNumberFormat="1" applyFill="1" applyBorder="1" applyAlignment="1">
      <alignment horizontal="right" vertical="center"/>
    </xf>
    <xf numFmtId="169" fontId="8" fillId="0" borderId="2" xfId="5" applyNumberFormat="1" applyFill="1" applyBorder="1" applyAlignment="1">
      <alignment horizontal="right" vertical="center"/>
    </xf>
    <xf numFmtId="169" fontId="8" fillId="0" borderId="0" xfId="11" applyNumberFormat="1" applyFont="1" applyFill="1" applyBorder="1" applyAlignment="1">
      <alignment horizontal="right" vertical="center"/>
    </xf>
    <xf numFmtId="169" fontId="7" fillId="0" borderId="2" xfId="11" applyNumberFormat="1" applyFont="1" applyFill="1" applyBorder="1" applyAlignment="1">
      <alignment horizontal="right" vertical="center"/>
    </xf>
    <xf numFmtId="0" fontId="7" fillId="0" borderId="0" xfId="15" applyFont="1" applyFill="1" applyAlignment="1">
      <alignment vertical="center"/>
    </xf>
    <xf numFmtId="169" fontId="8" fillId="0" borderId="0" xfId="8753" applyNumberFormat="1" applyFill="1" applyAlignment="1">
      <alignment horizontal="right" vertical="center"/>
    </xf>
    <xf numFmtId="43" fontId="7" fillId="0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169" fontId="7" fillId="0" borderId="5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Border="1"/>
    <xf numFmtId="169" fontId="8" fillId="0" borderId="0" xfId="1" applyNumberFormat="1" applyFont="1" applyFill="1" applyBorder="1"/>
    <xf numFmtId="0" fontId="8" fillId="0" borderId="0" xfId="0" applyFont="1" applyFill="1" applyBorder="1" applyAlignment="1">
      <alignment horizontal="left"/>
    </xf>
    <xf numFmtId="43" fontId="8" fillId="0" borderId="0" xfId="0" applyNumberFormat="1" applyFont="1"/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37" fontId="7" fillId="0" borderId="3" xfId="0" applyNumberFormat="1" applyFont="1" applyBorder="1"/>
    <xf numFmtId="169" fontId="7" fillId="0" borderId="3" xfId="1290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0" fontId="10" fillId="0" borderId="0" xfId="0" applyFont="1"/>
    <xf numFmtId="43" fontId="8" fillId="0" borderId="0" xfId="1290" applyFont="1" applyFill="1" applyBorder="1" applyAlignment="1"/>
    <xf numFmtId="169" fontId="7" fillId="0" borderId="0" xfId="0" applyNumberFormat="1" applyFo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37" fontId="7" fillId="0" borderId="2" xfId="0" applyNumberFormat="1" applyFont="1" applyBorder="1"/>
    <xf numFmtId="169" fontId="7" fillId="0" borderId="2" xfId="1290" applyNumberFormat="1" applyFont="1" applyFill="1" applyBorder="1" applyAlignment="1"/>
    <xf numFmtId="37" fontId="7" fillId="0" borderId="0" xfId="0" applyNumberFormat="1" applyFont="1" applyBorder="1"/>
    <xf numFmtId="169" fontId="7" fillId="0" borderId="0" xfId="1290" applyNumberFormat="1" applyFont="1" applyFill="1" applyBorder="1" applyAlignment="1"/>
    <xf numFmtId="0" fontId="10" fillId="0" borderId="0" xfId="0" applyFont="1" applyAlignment="1">
      <alignment horizontal="left"/>
    </xf>
    <xf numFmtId="37" fontId="8" fillId="0" borderId="5" xfId="0" applyNumberFormat="1" applyFont="1" applyBorder="1"/>
    <xf numFmtId="169" fontId="8" fillId="0" borderId="2" xfId="1290" applyNumberFormat="1" applyFont="1" applyFill="1" applyBorder="1" applyAlignment="1">
      <alignment horizontal="center"/>
    </xf>
    <xf numFmtId="169" fontId="8" fillId="0" borderId="2" xfId="1290" applyNumberFormat="1" applyFont="1" applyFill="1" applyBorder="1" applyAlignment="1"/>
    <xf numFmtId="169" fontId="7" fillId="0" borderId="0" xfId="1290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Border="1"/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9" fontId="7" fillId="0" borderId="0" xfId="1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8" fillId="0" borderId="0" xfId="13" applyNumberFormat="1" applyFont="1" applyFill="1" applyBorder="1" applyAlignment="1">
      <alignment horizontal="right" vertical="center"/>
    </xf>
    <xf numFmtId="169" fontId="8" fillId="0" borderId="0" xfId="8960" applyNumberFormat="1" applyFill="1" applyAlignment="1">
      <alignment horizontal="right"/>
    </xf>
    <xf numFmtId="169" fontId="8" fillId="0" borderId="0" xfId="8962" applyNumberForma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8" fillId="0" borderId="0" xfId="1290" applyNumberFormat="1" applyFont="1" applyFill="1" applyBorder="1" applyAlignment="1">
      <alignment horizontal="center"/>
    </xf>
    <xf numFmtId="0" fontId="9" fillId="0" borderId="0" xfId="0" applyFont="1" applyAlignment="1"/>
    <xf numFmtId="0" fontId="8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view="pageBreakPreview" zoomScale="85" zoomScaleNormal="80" zoomScaleSheetLayoutView="85" workbookViewId="0">
      <selection activeCell="A17" sqref="A17"/>
    </sheetView>
  </sheetViews>
  <sheetFormatPr defaultColWidth="8.28515625" defaultRowHeight="15"/>
  <cols>
    <col min="1" max="1" width="41.85546875" style="44" customWidth="1"/>
    <col min="2" max="2" width="9.28515625" style="41" customWidth="1"/>
    <col min="3" max="3" width="1.28515625" style="41" customWidth="1"/>
    <col min="4" max="4" width="17.7109375" style="41" customWidth="1"/>
    <col min="5" max="5" width="1.28515625" style="41" customWidth="1"/>
    <col min="6" max="6" width="17.7109375" style="41" customWidth="1"/>
    <col min="7" max="7" width="1.28515625" style="41" customWidth="1"/>
    <col min="8" max="8" width="17.7109375" style="41" customWidth="1"/>
    <col min="9" max="9" width="1.28515625" style="41" customWidth="1"/>
    <col min="10" max="10" width="17.7109375" style="41" customWidth="1"/>
    <col min="11" max="16384" width="8.28515625" style="41"/>
  </cols>
  <sheetData>
    <row r="1" spans="1:10" s="77" customFormat="1" ht="21.95" customHeight="1">
      <c r="A1" s="76" t="s">
        <v>0</v>
      </c>
      <c r="B1" s="41"/>
    </row>
    <row r="2" spans="1:10" s="81" customFormat="1" ht="21.95" customHeight="1">
      <c r="A2" s="80" t="s">
        <v>41</v>
      </c>
      <c r="B2" s="41"/>
    </row>
    <row r="3" spans="1:10" ht="21.95" customHeight="1">
      <c r="A3" s="65"/>
      <c r="D3" s="232" t="s">
        <v>2</v>
      </c>
      <c r="E3" s="232"/>
      <c r="F3" s="232"/>
      <c r="H3" s="232" t="s">
        <v>3</v>
      </c>
      <c r="I3" s="232"/>
      <c r="J3" s="232"/>
    </row>
    <row r="4" spans="1:10" ht="21.95" customHeight="1">
      <c r="B4" s="36"/>
      <c r="C4" s="36"/>
      <c r="D4" s="231" t="s">
        <v>4</v>
      </c>
      <c r="E4" s="231"/>
      <c r="F4" s="231"/>
      <c r="G4" s="53"/>
      <c r="H4" s="231" t="s">
        <v>4</v>
      </c>
      <c r="I4" s="231"/>
      <c r="J4" s="231"/>
    </row>
    <row r="5" spans="1:10" ht="21.95" customHeight="1">
      <c r="B5" s="36"/>
      <c r="C5" s="36"/>
      <c r="D5" s="106" t="s">
        <v>6</v>
      </c>
      <c r="E5" s="106"/>
      <c r="F5" s="106" t="s">
        <v>42</v>
      </c>
      <c r="G5" s="53"/>
      <c r="H5" s="106" t="s">
        <v>6</v>
      </c>
      <c r="I5" s="106"/>
      <c r="J5" s="106" t="s">
        <v>42</v>
      </c>
    </row>
    <row r="6" spans="1:10" ht="21.95" customHeight="1">
      <c r="A6" s="80" t="s">
        <v>43</v>
      </c>
      <c r="B6" s="37" t="s">
        <v>44</v>
      </c>
      <c r="C6" s="37"/>
      <c r="D6" s="36">
        <v>2021</v>
      </c>
      <c r="E6" s="36"/>
      <c r="F6" s="36">
        <v>2020</v>
      </c>
      <c r="G6" s="36"/>
      <c r="H6" s="36">
        <v>2021</v>
      </c>
      <c r="I6" s="36"/>
      <c r="J6" s="36">
        <v>2020</v>
      </c>
    </row>
    <row r="7" spans="1:10" ht="21.95" customHeight="1">
      <c r="C7" s="37"/>
      <c r="D7" s="36" t="s">
        <v>45</v>
      </c>
      <c r="F7" s="107"/>
      <c r="G7" s="36"/>
      <c r="H7" s="36" t="s">
        <v>45</v>
      </c>
      <c r="I7" s="36"/>
      <c r="J7" s="107"/>
    </row>
    <row r="8" spans="1:10" ht="21.95" customHeight="1">
      <c r="B8" s="36"/>
      <c r="C8" s="36"/>
      <c r="D8" s="230" t="s">
        <v>7</v>
      </c>
      <c r="E8" s="230"/>
      <c r="F8" s="230"/>
      <c r="G8" s="230"/>
      <c r="H8" s="230"/>
      <c r="I8" s="230"/>
      <c r="J8" s="230"/>
    </row>
    <row r="9" spans="1:10" ht="21.95" customHeight="1">
      <c r="A9" s="12" t="s">
        <v>46</v>
      </c>
      <c r="B9" s="177"/>
      <c r="C9" s="177"/>
      <c r="D9" s="127"/>
      <c r="E9" s="127"/>
      <c r="F9" s="182"/>
      <c r="G9" s="127"/>
      <c r="H9" s="183"/>
      <c r="I9" s="127"/>
      <c r="J9" s="183"/>
    </row>
    <row r="10" spans="1:10" s="117" customFormat="1" ht="21.95" customHeight="1">
      <c r="A10" s="127" t="s">
        <v>47</v>
      </c>
      <c r="B10" s="177"/>
      <c r="C10" s="177"/>
      <c r="D10" s="184">
        <v>13542597734</v>
      </c>
      <c r="E10" s="185"/>
      <c r="F10" s="184">
        <v>15911869787</v>
      </c>
      <c r="G10" s="186"/>
      <c r="H10" s="186">
        <v>6440343638</v>
      </c>
      <c r="I10" s="186"/>
      <c r="J10" s="186">
        <v>7895183177</v>
      </c>
    </row>
    <row r="11" spans="1:10" s="117" customFormat="1" ht="21.95" customHeight="1">
      <c r="A11" s="127" t="s">
        <v>176</v>
      </c>
      <c r="B11" s="177" t="s">
        <v>257</v>
      </c>
      <c r="C11" s="177"/>
      <c r="D11" s="184">
        <v>4057418908</v>
      </c>
      <c r="E11" s="185"/>
      <c r="F11" s="184">
        <v>4569897223</v>
      </c>
      <c r="G11" s="186"/>
      <c r="H11" s="186">
        <v>82621346</v>
      </c>
      <c r="I11" s="186"/>
      <c r="J11" s="186">
        <v>125824331</v>
      </c>
    </row>
    <row r="12" spans="1:10" s="117" customFormat="1" ht="21.95" customHeight="1">
      <c r="A12" s="127" t="s">
        <v>177</v>
      </c>
      <c r="B12" s="177"/>
      <c r="C12" s="177"/>
      <c r="D12" s="184">
        <v>8584564148</v>
      </c>
      <c r="E12" s="185"/>
      <c r="F12" s="184">
        <v>10128916221</v>
      </c>
      <c r="G12" s="186"/>
      <c r="H12" s="186">
        <v>233979393</v>
      </c>
      <c r="I12" s="186"/>
      <c r="J12" s="186">
        <v>180312147</v>
      </c>
    </row>
    <row r="13" spans="1:10" ht="21.95" customHeight="1">
      <c r="A13" s="127" t="s">
        <v>48</v>
      </c>
      <c r="B13" s="177">
        <v>6</v>
      </c>
      <c r="C13" s="177"/>
      <c r="D13" s="184">
        <v>42939721</v>
      </c>
      <c r="E13" s="185"/>
      <c r="F13" s="184">
        <v>44228510</v>
      </c>
      <c r="G13" s="186"/>
      <c r="H13" s="186">
        <v>24502531563</v>
      </c>
      <c r="I13" s="186"/>
      <c r="J13" s="186">
        <v>23422550989</v>
      </c>
    </row>
    <row r="14" spans="1:10" ht="21.95" customHeight="1">
      <c r="A14" s="127" t="s">
        <v>13</v>
      </c>
      <c r="B14" s="177"/>
      <c r="C14" s="177"/>
      <c r="D14" s="184">
        <v>35255024103</v>
      </c>
      <c r="E14" s="185"/>
      <c r="F14" s="184">
        <v>34295622238</v>
      </c>
      <c r="G14" s="186"/>
      <c r="H14" s="186">
        <v>0</v>
      </c>
      <c r="I14" s="186"/>
      <c r="J14" s="186">
        <v>0</v>
      </c>
    </row>
    <row r="15" spans="1:10" s="117" customFormat="1" ht="21.95" customHeight="1">
      <c r="A15" s="127" t="s">
        <v>201</v>
      </c>
      <c r="B15" s="177">
        <v>17</v>
      </c>
      <c r="C15" s="177"/>
      <c r="D15" s="184">
        <v>1866176849</v>
      </c>
      <c r="E15" s="185"/>
      <c r="F15" s="184">
        <v>1829657076</v>
      </c>
      <c r="G15" s="186"/>
      <c r="H15" s="186">
        <v>0</v>
      </c>
      <c r="I15" s="186"/>
      <c r="J15" s="186">
        <v>0</v>
      </c>
    </row>
    <row r="16" spans="1:10" ht="21.95" customHeight="1">
      <c r="A16" s="127" t="s">
        <v>14</v>
      </c>
      <c r="B16" s="177"/>
      <c r="C16" s="177"/>
      <c r="D16" s="184">
        <v>466620247</v>
      </c>
      <c r="E16" s="185"/>
      <c r="F16" s="184">
        <v>396736417</v>
      </c>
      <c r="G16" s="186"/>
      <c r="H16" s="186">
        <v>0</v>
      </c>
      <c r="I16" s="186"/>
      <c r="J16" s="186">
        <v>0</v>
      </c>
    </row>
    <row r="17" spans="1:10" ht="21.95" customHeight="1">
      <c r="A17" s="21" t="s">
        <v>49</v>
      </c>
      <c r="B17" s="177"/>
      <c r="C17" s="177"/>
      <c r="D17" s="187">
        <f>SUM(D10:D16)</f>
        <v>63815341710</v>
      </c>
      <c r="E17" s="25"/>
      <c r="F17" s="187">
        <f>SUM(F10:F16)</f>
        <v>67176927472</v>
      </c>
      <c r="G17" s="25"/>
      <c r="H17" s="188">
        <f>SUM(H10:H16)</f>
        <v>31259475940</v>
      </c>
      <c r="I17" s="25"/>
      <c r="J17" s="188">
        <f>SUM(J10:J16)</f>
        <v>31623870644</v>
      </c>
    </row>
    <row r="18" spans="1:10" ht="21.95" customHeight="1">
      <c r="A18" s="189"/>
      <c r="B18" s="177"/>
      <c r="C18" s="177"/>
      <c r="D18" s="14"/>
      <c r="E18" s="14"/>
      <c r="F18" s="14"/>
      <c r="G18" s="14"/>
      <c r="H18" s="183"/>
      <c r="I18" s="14"/>
      <c r="J18" s="183"/>
    </row>
    <row r="19" spans="1:10" s="115" customFormat="1" ht="21.95" customHeight="1">
      <c r="A19" s="12" t="s">
        <v>50</v>
      </c>
      <c r="B19" s="177"/>
      <c r="C19" s="177"/>
      <c r="D19" s="14"/>
      <c r="E19" s="14"/>
      <c r="F19" s="14"/>
      <c r="G19" s="14"/>
      <c r="H19" s="183"/>
      <c r="I19" s="14"/>
      <c r="J19" s="183"/>
    </row>
    <row r="20" spans="1:10" ht="21.95" customHeight="1">
      <c r="A20" s="127" t="s">
        <v>51</v>
      </c>
      <c r="B20" s="177">
        <v>8</v>
      </c>
      <c r="C20" s="177"/>
      <c r="D20" s="184">
        <v>518104843</v>
      </c>
      <c r="E20" s="185"/>
      <c r="F20" s="184">
        <v>483000124</v>
      </c>
      <c r="G20" s="186"/>
      <c r="H20" s="186">
        <v>52501000</v>
      </c>
      <c r="I20" s="186"/>
      <c r="J20" s="186">
        <v>52501000</v>
      </c>
    </row>
    <row r="21" spans="1:10" ht="21.95" customHeight="1">
      <c r="A21" s="127" t="s">
        <v>52</v>
      </c>
      <c r="B21" s="178">
        <v>8</v>
      </c>
      <c r="C21" s="178"/>
      <c r="D21" s="226">
        <v>593397627</v>
      </c>
      <c r="E21" s="185"/>
      <c r="F21" s="226">
        <v>547802338</v>
      </c>
      <c r="G21" s="186"/>
      <c r="H21" s="186">
        <v>0</v>
      </c>
      <c r="I21" s="186"/>
      <c r="J21" s="183">
        <v>0</v>
      </c>
    </row>
    <row r="22" spans="1:10" ht="21.95" customHeight="1">
      <c r="A22" s="127" t="s">
        <v>53</v>
      </c>
      <c r="B22" s="178">
        <v>9</v>
      </c>
      <c r="C22" s="178"/>
      <c r="D22" s="226">
        <v>0</v>
      </c>
      <c r="E22" s="185"/>
      <c r="F22" s="226">
        <v>0</v>
      </c>
      <c r="G22" s="186"/>
      <c r="H22" s="186">
        <v>105878981800</v>
      </c>
      <c r="I22" s="186"/>
      <c r="J22" s="186">
        <v>94853981800</v>
      </c>
    </row>
    <row r="23" spans="1:10" ht="21.95" customHeight="1">
      <c r="A23" s="127" t="s">
        <v>197</v>
      </c>
      <c r="B23" s="178">
        <v>17</v>
      </c>
      <c r="C23" s="178"/>
      <c r="D23" s="226">
        <v>1656685681</v>
      </c>
      <c r="E23" s="185"/>
      <c r="F23" s="226">
        <v>1602794201</v>
      </c>
      <c r="G23" s="186"/>
      <c r="H23" s="186">
        <v>10782817</v>
      </c>
      <c r="I23" s="186"/>
      <c r="J23" s="186">
        <v>12319105</v>
      </c>
    </row>
    <row r="24" spans="1:10" ht="21.95" customHeight="1">
      <c r="A24" s="127" t="s">
        <v>208</v>
      </c>
      <c r="B24" s="178">
        <v>6</v>
      </c>
      <c r="C24" s="178"/>
      <c r="D24" s="226">
        <v>2159319777</v>
      </c>
      <c r="E24" s="185"/>
      <c r="F24" s="226">
        <v>2177218581</v>
      </c>
      <c r="G24" s="186"/>
      <c r="H24" s="186">
        <v>0</v>
      </c>
      <c r="I24" s="186"/>
      <c r="J24" s="183">
        <v>0</v>
      </c>
    </row>
    <row r="25" spans="1:10" ht="21.95" customHeight="1">
      <c r="A25" s="127" t="s">
        <v>54</v>
      </c>
      <c r="B25" s="178">
        <v>10</v>
      </c>
      <c r="C25" s="178"/>
      <c r="D25" s="226">
        <v>13371579894</v>
      </c>
      <c r="E25" s="185"/>
      <c r="F25" s="226">
        <v>13807187405</v>
      </c>
      <c r="G25" s="186"/>
      <c r="H25" s="186">
        <v>0</v>
      </c>
      <c r="I25" s="186"/>
      <c r="J25" s="183">
        <v>0</v>
      </c>
    </row>
    <row r="26" spans="1:10" ht="21.95" customHeight="1">
      <c r="A26" s="127" t="s">
        <v>55</v>
      </c>
      <c r="B26" s="177">
        <v>11</v>
      </c>
      <c r="C26" s="177"/>
      <c r="D26" s="184">
        <v>43798835159</v>
      </c>
      <c r="E26" s="185"/>
      <c r="F26" s="184">
        <v>41654071837</v>
      </c>
      <c r="G26" s="186"/>
      <c r="H26" s="186">
        <v>27340375</v>
      </c>
      <c r="I26" s="186"/>
      <c r="J26" s="186">
        <v>27528132</v>
      </c>
    </row>
    <row r="27" spans="1:10" ht="21.95" customHeight="1">
      <c r="A27" s="127" t="s">
        <v>56</v>
      </c>
      <c r="B27" s="177">
        <v>12</v>
      </c>
      <c r="C27" s="177"/>
      <c r="D27" s="184">
        <v>66712383396</v>
      </c>
      <c r="E27" s="185"/>
      <c r="F27" s="184">
        <v>67029202222</v>
      </c>
      <c r="G27" s="186"/>
      <c r="H27" s="186">
        <v>38391054</v>
      </c>
      <c r="I27" s="186"/>
      <c r="J27" s="186">
        <v>43791742</v>
      </c>
    </row>
    <row r="28" spans="1:10" ht="21.95" customHeight="1">
      <c r="A28" s="127" t="s">
        <v>57</v>
      </c>
      <c r="B28" s="177">
        <v>5</v>
      </c>
      <c r="C28" s="177"/>
      <c r="D28" s="184">
        <v>36023899005</v>
      </c>
      <c r="E28" s="185"/>
      <c r="F28" s="184">
        <v>27948061596</v>
      </c>
      <c r="G28" s="186"/>
      <c r="H28" s="183">
        <v>0</v>
      </c>
      <c r="I28" s="186"/>
      <c r="J28" s="183">
        <v>0</v>
      </c>
    </row>
    <row r="29" spans="1:10" ht="21.95" customHeight="1">
      <c r="A29" s="127" t="s">
        <v>195</v>
      </c>
      <c r="B29" s="177"/>
      <c r="C29" s="177"/>
      <c r="D29" s="184">
        <v>8794511075</v>
      </c>
      <c r="E29" s="185"/>
      <c r="F29" s="184">
        <v>6841883833</v>
      </c>
      <c r="G29" s="186"/>
      <c r="H29" s="186">
        <v>21082940</v>
      </c>
      <c r="I29" s="186"/>
      <c r="J29" s="186">
        <v>20850600</v>
      </c>
    </row>
    <row r="30" spans="1:10" ht="21.95" customHeight="1">
      <c r="A30" s="127" t="s">
        <v>58</v>
      </c>
      <c r="B30" s="177"/>
      <c r="C30" s="177"/>
      <c r="D30" s="184">
        <v>3773009295</v>
      </c>
      <c r="E30" s="185"/>
      <c r="F30" s="184">
        <v>3381959666</v>
      </c>
      <c r="G30" s="186"/>
      <c r="H30" s="186">
        <v>13746750</v>
      </c>
      <c r="I30" s="186"/>
      <c r="J30" s="186">
        <v>15220978</v>
      </c>
    </row>
    <row r="31" spans="1:10" ht="21.95" customHeight="1">
      <c r="A31" s="127" t="s">
        <v>15</v>
      </c>
      <c r="B31" s="177"/>
      <c r="C31" s="177"/>
      <c r="D31" s="184">
        <v>6752116330</v>
      </c>
      <c r="E31" s="185"/>
      <c r="F31" s="184">
        <v>6529836119</v>
      </c>
      <c r="G31" s="186"/>
      <c r="H31" s="186">
        <v>273512227</v>
      </c>
      <c r="I31" s="186"/>
      <c r="J31" s="186">
        <v>258002926</v>
      </c>
    </row>
    <row r="32" spans="1:10" ht="21.95" customHeight="1">
      <c r="A32" s="21" t="s">
        <v>59</v>
      </c>
      <c r="B32" s="177"/>
      <c r="C32" s="177"/>
      <c r="D32" s="187">
        <f>SUM(D20:D31)</f>
        <v>184153842082</v>
      </c>
      <c r="E32" s="25"/>
      <c r="F32" s="187">
        <f>SUM(F20:F31)</f>
        <v>172003017922</v>
      </c>
      <c r="G32" s="25"/>
      <c r="H32" s="187">
        <f>SUM(H20:H31)</f>
        <v>106316338963</v>
      </c>
      <c r="I32" s="25"/>
      <c r="J32" s="187">
        <f>SUM(J20:J31)</f>
        <v>95284196283</v>
      </c>
    </row>
    <row r="33" spans="1:10" ht="21.95" customHeight="1">
      <c r="A33" s="21"/>
      <c r="B33" s="177"/>
      <c r="C33" s="177"/>
      <c r="D33" s="25"/>
      <c r="E33" s="25"/>
      <c r="F33" s="25"/>
      <c r="G33" s="25"/>
      <c r="H33" s="25"/>
      <c r="I33" s="25"/>
      <c r="J33" s="25"/>
    </row>
    <row r="34" spans="1:10" ht="21.95" customHeight="1" thickBot="1">
      <c r="A34" s="190" t="s">
        <v>60</v>
      </c>
      <c r="B34" s="177"/>
      <c r="C34" s="177"/>
      <c r="D34" s="191">
        <f>D32+D17</f>
        <v>247969183792</v>
      </c>
      <c r="E34" s="25"/>
      <c r="F34" s="191">
        <f>F32+F17</f>
        <v>239179945394</v>
      </c>
      <c r="G34" s="25"/>
      <c r="H34" s="192">
        <f>H32+H17</f>
        <v>137575814903</v>
      </c>
      <c r="I34" s="25"/>
      <c r="J34" s="192">
        <f>J32+J17</f>
        <v>126908066927</v>
      </c>
    </row>
    <row r="35" spans="1:10" ht="21.95" customHeight="1" thickTop="1">
      <c r="A35" s="136"/>
      <c r="B35" s="178"/>
      <c r="C35" s="178"/>
      <c r="D35" s="219"/>
      <c r="E35" s="180"/>
      <c r="F35" s="220"/>
      <c r="G35" s="179"/>
      <c r="H35" s="180"/>
      <c r="I35" s="180"/>
      <c r="J35" s="180"/>
    </row>
    <row r="37" spans="1:10" s="77" customFormat="1" ht="21.95" customHeight="1">
      <c r="A37" s="76" t="s">
        <v>0</v>
      </c>
      <c r="B37" s="41"/>
    </row>
    <row r="38" spans="1:10" s="81" customFormat="1" ht="21.95" customHeight="1">
      <c r="A38" s="80" t="s">
        <v>41</v>
      </c>
      <c r="B38" s="41"/>
    </row>
    <row r="39" spans="1:10" ht="21.95" customHeight="1">
      <c r="A39" s="65"/>
      <c r="D39" s="232" t="s">
        <v>2</v>
      </c>
      <c r="E39" s="232"/>
      <c r="F39" s="232"/>
      <c r="H39" s="232" t="s">
        <v>3</v>
      </c>
      <c r="I39" s="232"/>
      <c r="J39" s="232"/>
    </row>
    <row r="40" spans="1:10" ht="21.95" customHeight="1">
      <c r="B40" s="36"/>
      <c r="C40" s="36"/>
      <c r="D40" s="231" t="s">
        <v>4</v>
      </c>
      <c r="E40" s="231"/>
      <c r="F40" s="231"/>
      <c r="G40" s="53"/>
      <c r="H40" s="231" t="s">
        <v>4</v>
      </c>
      <c r="I40" s="231"/>
      <c r="J40" s="231"/>
    </row>
    <row r="41" spans="1:10" ht="21.95" customHeight="1">
      <c r="B41" s="36"/>
      <c r="C41" s="36"/>
      <c r="D41" s="106" t="s">
        <v>6</v>
      </c>
      <c r="E41" s="106"/>
      <c r="F41" s="106" t="s">
        <v>42</v>
      </c>
      <c r="G41" s="53"/>
      <c r="H41" s="106" t="s">
        <v>6</v>
      </c>
      <c r="I41" s="106"/>
      <c r="J41" s="106" t="s">
        <v>42</v>
      </c>
    </row>
    <row r="42" spans="1:10" ht="21.95" customHeight="1">
      <c r="A42" s="34" t="s">
        <v>61</v>
      </c>
      <c r="B42" s="37" t="s">
        <v>44</v>
      </c>
      <c r="C42" s="36"/>
      <c r="D42" s="36">
        <v>2021</v>
      </c>
      <c r="E42" s="36"/>
      <c r="F42" s="36">
        <v>2020</v>
      </c>
      <c r="G42" s="36"/>
      <c r="H42" s="36">
        <v>2021</v>
      </c>
      <c r="I42" s="36"/>
      <c r="J42" s="36">
        <v>2020</v>
      </c>
    </row>
    <row r="43" spans="1:10" ht="21.95" customHeight="1">
      <c r="C43" s="37"/>
      <c r="D43" s="36" t="s">
        <v>45</v>
      </c>
      <c r="F43" s="107"/>
      <c r="G43" s="36"/>
      <c r="H43" s="36" t="s">
        <v>45</v>
      </c>
      <c r="I43" s="36"/>
      <c r="J43" s="107"/>
    </row>
    <row r="44" spans="1:10" ht="21.95" customHeight="1">
      <c r="C44" s="37"/>
      <c r="D44" s="230" t="s">
        <v>7</v>
      </c>
      <c r="E44" s="230"/>
      <c r="F44" s="230"/>
      <c r="G44" s="230"/>
      <c r="H44" s="230"/>
      <c r="I44" s="230"/>
      <c r="J44" s="230"/>
    </row>
    <row r="45" spans="1:10" ht="21.95" customHeight="1">
      <c r="A45" s="193" t="s">
        <v>62</v>
      </c>
      <c r="B45" s="128"/>
      <c r="C45" s="128"/>
      <c r="D45" s="14"/>
      <c r="E45" s="14"/>
      <c r="F45" s="182"/>
      <c r="G45" s="14"/>
      <c r="H45" s="183"/>
      <c r="I45" s="14"/>
      <c r="J45" s="183"/>
    </row>
    <row r="46" spans="1:10" ht="21.95" customHeight="1">
      <c r="A46" s="127" t="s">
        <v>232</v>
      </c>
      <c r="C46" s="177"/>
      <c r="D46" s="184"/>
      <c r="E46" s="185"/>
      <c r="F46" s="194"/>
      <c r="G46" s="186"/>
      <c r="H46" s="186"/>
      <c r="I46" s="186"/>
      <c r="J46" s="186"/>
    </row>
    <row r="47" spans="1:10" ht="21.95" customHeight="1">
      <c r="A47" s="127" t="s">
        <v>63</v>
      </c>
      <c r="B47" s="177">
        <v>13</v>
      </c>
      <c r="C47" s="177"/>
      <c r="D47" s="184">
        <v>44277649164</v>
      </c>
      <c r="E47" s="185"/>
      <c r="F47" s="184">
        <v>31625436134</v>
      </c>
      <c r="G47" s="186"/>
      <c r="H47" s="186">
        <v>33151666667</v>
      </c>
      <c r="I47" s="186"/>
      <c r="J47" s="186">
        <v>19885416667</v>
      </c>
    </row>
    <row r="48" spans="1:10" ht="21.95" customHeight="1">
      <c r="A48" s="127" t="s">
        <v>220</v>
      </c>
      <c r="B48" s="177"/>
      <c r="C48" s="177"/>
      <c r="D48" s="184">
        <v>28478444569</v>
      </c>
      <c r="E48" s="185"/>
      <c r="F48" s="184">
        <v>31569478830</v>
      </c>
      <c r="G48" s="186"/>
      <c r="H48" s="183">
        <v>0</v>
      </c>
      <c r="I48" s="186"/>
      <c r="J48" s="183">
        <v>0</v>
      </c>
    </row>
    <row r="49" spans="1:10" ht="21.95" customHeight="1">
      <c r="A49" s="127" t="s">
        <v>209</v>
      </c>
      <c r="B49" s="177"/>
      <c r="C49" s="177"/>
      <c r="D49" s="184">
        <v>15309760689</v>
      </c>
      <c r="E49" s="185"/>
      <c r="F49" s="184">
        <v>16483038428</v>
      </c>
      <c r="G49" s="186"/>
      <c r="H49" s="186">
        <v>164586592</v>
      </c>
      <c r="I49" s="186"/>
      <c r="J49" s="186">
        <v>219168960</v>
      </c>
    </row>
    <row r="50" spans="1:10" ht="21.95" customHeight="1">
      <c r="A50" s="127" t="s">
        <v>64</v>
      </c>
      <c r="B50" s="222">
        <v>13</v>
      </c>
      <c r="C50" s="177"/>
      <c r="D50" s="184">
        <v>1096148499</v>
      </c>
      <c r="E50" s="185"/>
      <c r="F50" s="184">
        <v>2763004188</v>
      </c>
      <c r="G50" s="186"/>
      <c r="H50" s="186">
        <v>0</v>
      </c>
      <c r="I50" s="186"/>
      <c r="J50" s="186">
        <v>1500000000</v>
      </c>
    </row>
    <row r="51" spans="1:10" ht="21.95" customHeight="1">
      <c r="A51" s="127" t="s">
        <v>233</v>
      </c>
      <c r="B51" s="177"/>
      <c r="C51" s="177"/>
      <c r="D51" s="27">
        <v>6395135428</v>
      </c>
      <c r="E51" s="185"/>
      <c r="F51" s="184">
        <v>6470841179</v>
      </c>
      <c r="G51" s="186"/>
      <c r="H51" s="186">
        <v>19184555</v>
      </c>
      <c r="I51" s="186"/>
      <c r="J51" s="186">
        <v>21695136</v>
      </c>
    </row>
    <row r="52" spans="1:10" ht="21.95" customHeight="1">
      <c r="A52" s="127" t="s">
        <v>264</v>
      </c>
      <c r="B52" s="177">
        <v>6</v>
      </c>
      <c r="C52" s="177"/>
      <c r="D52" s="184">
        <v>0</v>
      </c>
      <c r="E52" s="185"/>
      <c r="F52" s="184">
        <v>0</v>
      </c>
      <c r="G52" s="186"/>
      <c r="H52" s="186">
        <v>8170009584</v>
      </c>
      <c r="I52" s="186"/>
      <c r="J52" s="186">
        <v>9276626242</v>
      </c>
    </row>
    <row r="53" spans="1:10" ht="21.95" customHeight="1">
      <c r="A53" s="127" t="s">
        <v>194</v>
      </c>
      <c r="B53" s="177"/>
      <c r="C53" s="177"/>
      <c r="D53" s="184">
        <v>322034424</v>
      </c>
      <c r="E53" s="185"/>
      <c r="F53" s="184">
        <v>125469154</v>
      </c>
      <c r="G53" s="186"/>
      <c r="H53" s="186">
        <v>0</v>
      </c>
      <c r="I53" s="186"/>
      <c r="J53" s="186">
        <v>0</v>
      </c>
    </row>
    <row r="54" spans="1:10" ht="21.95" customHeight="1">
      <c r="A54" s="127" t="s">
        <v>227</v>
      </c>
      <c r="B54" s="209">
        <v>17</v>
      </c>
      <c r="C54" s="177"/>
      <c r="D54" s="184">
        <v>28814830</v>
      </c>
      <c r="E54" s="185"/>
      <c r="F54" s="184">
        <v>11713820</v>
      </c>
      <c r="G54" s="186"/>
      <c r="H54" s="183">
        <v>0</v>
      </c>
      <c r="I54" s="186"/>
      <c r="J54" s="183">
        <v>0</v>
      </c>
    </row>
    <row r="55" spans="1:10" ht="21.95" customHeight="1">
      <c r="A55" s="21" t="s">
        <v>65</v>
      </c>
      <c r="B55" s="177"/>
      <c r="C55" s="177"/>
      <c r="D55" s="187">
        <f>SUM(D46:D54)</f>
        <v>95907987603</v>
      </c>
      <c r="E55" s="25"/>
      <c r="F55" s="187">
        <f>SUM(F46:F54)</f>
        <v>89048981733</v>
      </c>
      <c r="G55" s="25"/>
      <c r="H55" s="188">
        <f>SUM(H46:H54)</f>
        <v>41505447398</v>
      </c>
      <c r="I55" s="195"/>
      <c r="J55" s="187">
        <f>SUM(J46:J54)</f>
        <v>30902907005</v>
      </c>
    </row>
    <row r="56" spans="1:10" ht="21.95" customHeight="1">
      <c r="A56" s="189"/>
      <c r="B56" s="177"/>
      <c r="C56" s="177"/>
      <c r="D56" s="14"/>
      <c r="E56" s="14"/>
      <c r="F56" s="14"/>
      <c r="G56" s="14"/>
      <c r="H56" s="183"/>
      <c r="I56" s="28"/>
      <c r="J56" s="183"/>
    </row>
    <row r="57" spans="1:10" ht="21.95" customHeight="1">
      <c r="A57" s="12" t="s">
        <v>66</v>
      </c>
      <c r="B57" s="177"/>
      <c r="C57" s="177"/>
      <c r="D57" s="14"/>
      <c r="E57" s="14"/>
      <c r="F57" s="14"/>
      <c r="G57" s="14"/>
      <c r="H57" s="183"/>
      <c r="I57" s="28"/>
      <c r="J57" s="183"/>
    </row>
    <row r="58" spans="1:10" ht="21.95" customHeight="1">
      <c r="A58" s="127" t="s">
        <v>67</v>
      </c>
      <c r="B58" s="209">
        <v>13</v>
      </c>
      <c r="C58" s="177"/>
      <c r="D58" s="184">
        <v>29315438504</v>
      </c>
      <c r="E58" s="185"/>
      <c r="F58" s="184">
        <v>29491567039</v>
      </c>
      <c r="G58" s="186"/>
      <c r="H58" s="186">
        <v>17377870370</v>
      </c>
      <c r="I58" s="186"/>
      <c r="J58" s="186">
        <v>17375787037</v>
      </c>
    </row>
    <row r="59" spans="1:10" ht="21.95" customHeight="1">
      <c r="A59" s="127" t="s">
        <v>234</v>
      </c>
      <c r="B59" s="177"/>
      <c r="C59" s="177"/>
      <c r="D59" s="184">
        <v>50654456575</v>
      </c>
      <c r="E59" s="185"/>
      <c r="F59" s="184">
        <v>51566365792</v>
      </c>
      <c r="G59" s="186"/>
      <c r="H59" s="186">
        <v>20192626</v>
      </c>
      <c r="I59" s="186"/>
      <c r="J59" s="186">
        <v>23041182</v>
      </c>
    </row>
    <row r="60" spans="1:10" ht="21.95" customHeight="1">
      <c r="A60" s="127" t="s">
        <v>68</v>
      </c>
      <c r="B60" s="177"/>
      <c r="C60" s="177"/>
      <c r="D60" s="184">
        <v>3164896611</v>
      </c>
      <c r="E60" s="185"/>
      <c r="F60" s="184">
        <v>2669461233</v>
      </c>
      <c r="G60" s="186"/>
      <c r="H60" s="183">
        <v>0</v>
      </c>
      <c r="I60" s="186"/>
      <c r="J60" s="183">
        <v>0</v>
      </c>
    </row>
    <row r="61" spans="1:10" ht="21.95" customHeight="1">
      <c r="A61" s="127" t="s">
        <v>10</v>
      </c>
      <c r="B61" s="177"/>
      <c r="C61" s="177"/>
      <c r="D61" s="184">
        <v>2162557367</v>
      </c>
      <c r="E61" s="185"/>
      <c r="F61" s="184">
        <v>2227624315</v>
      </c>
      <c r="G61" s="186"/>
      <c r="H61" s="186">
        <v>104418933</v>
      </c>
      <c r="I61" s="186"/>
      <c r="J61" s="186">
        <v>113367910</v>
      </c>
    </row>
    <row r="62" spans="1:10" ht="21.95" customHeight="1">
      <c r="A62" s="127" t="s">
        <v>16</v>
      </c>
      <c r="B62" s="177"/>
      <c r="C62" s="177"/>
      <c r="D62" s="184">
        <v>5632892345</v>
      </c>
      <c r="E62" s="185"/>
      <c r="F62" s="184">
        <v>5672575201</v>
      </c>
      <c r="G62" s="186"/>
      <c r="H62" s="186">
        <v>0</v>
      </c>
      <c r="I62" s="186"/>
      <c r="J62" s="186">
        <v>0</v>
      </c>
    </row>
    <row r="63" spans="1:10" ht="21.95" customHeight="1">
      <c r="A63" s="127" t="s">
        <v>17</v>
      </c>
      <c r="B63" s="177"/>
      <c r="C63" s="177"/>
      <c r="D63" s="184">
        <v>2747195267</v>
      </c>
      <c r="E63" s="185"/>
      <c r="F63" s="184">
        <v>2788406050</v>
      </c>
      <c r="G63" s="186"/>
      <c r="H63" s="186">
        <v>832618</v>
      </c>
      <c r="I63" s="186"/>
      <c r="J63" s="186">
        <v>812896</v>
      </c>
    </row>
    <row r="64" spans="1:10" ht="21.95" customHeight="1">
      <c r="A64" s="21" t="s">
        <v>69</v>
      </c>
      <c r="B64" s="177"/>
      <c r="C64" s="177"/>
      <c r="D64" s="187">
        <f>SUM(D58:D63)</f>
        <v>93677436669</v>
      </c>
      <c r="E64" s="25"/>
      <c r="F64" s="187">
        <f>SUM(F58:F63)</f>
        <v>94415999630</v>
      </c>
      <c r="G64" s="25"/>
      <c r="H64" s="188">
        <f>SUM(H58:H63)</f>
        <v>17503314547</v>
      </c>
      <c r="I64" s="195"/>
      <c r="J64" s="188">
        <f>SUM(J58:J63)</f>
        <v>17513009025</v>
      </c>
    </row>
    <row r="65" spans="1:10" ht="21.95" customHeight="1">
      <c r="A65" s="21"/>
      <c r="B65" s="177"/>
      <c r="C65" s="177"/>
      <c r="D65" s="196"/>
      <c r="E65" s="25"/>
      <c r="F65" s="196"/>
      <c r="G65" s="25"/>
      <c r="H65" s="197"/>
      <c r="I65" s="195"/>
      <c r="J65" s="197"/>
    </row>
    <row r="66" spans="1:10" ht="21.95" customHeight="1">
      <c r="A66" s="190" t="s">
        <v>70</v>
      </c>
      <c r="B66" s="177"/>
      <c r="C66" s="177"/>
      <c r="D66" s="198">
        <f>D64+D55</f>
        <v>189585424272</v>
      </c>
      <c r="E66" s="25"/>
      <c r="F66" s="198">
        <f>F64+F55</f>
        <v>183464981363</v>
      </c>
      <c r="G66" s="25"/>
      <c r="H66" s="199">
        <f>H64+H55</f>
        <v>59008761945</v>
      </c>
      <c r="I66" s="195"/>
      <c r="J66" s="199">
        <f>J64+J55</f>
        <v>48415916030</v>
      </c>
    </row>
    <row r="67" spans="1:10" s="117" customFormat="1" ht="21.95" customHeight="1">
      <c r="A67" s="190"/>
      <c r="B67" s="177"/>
      <c r="C67" s="177"/>
      <c r="D67" s="200"/>
      <c r="E67" s="25"/>
      <c r="F67" s="200"/>
      <c r="G67" s="25"/>
      <c r="H67" s="201"/>
      <c r="I67" s="195"/>
      <c r="J67" s="201"/>
    </row>
    <row r="68" spans="1:10" s="77" customFormat="1" ht="21.95" customHeight="1">
      <c r="A68" s="76" t="s">
        <v>0</v>
      </c>
      <c r="B68" s="41"/>
    </row>
    <row r="69" spans="1:10" s="81" customFormat="1" ht="21.95" customHeight="1">
      <c r="A69" s="80" t="s">
        <v>41</v>
      </c>
      <c r="B69" s="41"/>
    </row>
    <row r="70" spans="1:10" ht="21.95" customHeight="1">
      <c r="A70" s="65"/>
      <c r="D70" s="232" t="s">
        <v>2</v>
      </c>
      <c r="E70" s="232"/>
      <c r="F70" s="232"/>
      <c r="H70" s="232" t="s">
        <v>3</v>
      </c>
      <c r="I70" s="232"/>
      <c r="J70" s="232"/>
    </row>
    <row r="71" spans="1:10" ht="21.95" customHeight="1">
      <c r="B71" s="36"/>
      <c r="C71" s="36"/>
      <c r="D71" s="231" t="s">
        <v>4</v>
      </c>
      <c r="E71" s="231"/>
      <c r="F71" s="231"/>
      <c r="G71" s="53"/>
      <c r="H71" s="231" t="s">
        <v>4</v>
      </c>
      <c r="I71" s="231"/>
      <c r="J71" s="231"/>
    </row>
    <row r="72" spans="1:10" ht="21.95" customHeight="1">
      <c r="B72" s="36"/>
      <c r="C72" s="36"/>
      <c r="D72" s="106" t="s">
        <v>6</v>
      </c>
      <c r="E72" s="106"/>
      <c r="F72" s="106" t="s">
        <v>42</v>
      </c>
      <c r="G72" s="53"/>
      <c r="H72" s="106" t="s">
        <v>6</v>
      </c>
      <c r="I72" s="106"/>
      <c r="J72" s="106" t="s">
        <v>42</v>
      </c>
    </row>
    <row r="73" spans="1:10" ht="21.95" customHeight="1">
      <c r="A73" s="34" t="s">
        <v>61</v>
      </c>
      <c r="B73" s="37"/>
      <c r="C73" s="37"/>
      <c r="D73" s="36">
        <v>2021</v>
      </c>
      <c r="E73" s="36"/>
      <c r="F73" s="36">
        <v>2020</v>
      </c>
      <c r="G73" s="36"/>
      <c r="H73" s="36">
        <v>2021</v>
      </c>
      <c r="I73" s="36"/>
      <c r="J73" s="36">
        <v>2020</v>
      </c>
    </row>
    <row r="74" spans="1:10" ht="21.95" customHeight="1">
      <c r="B74" s="36"/>
      <c r="C74" s="36"/>
      <c r="D74" s="36" t="s">
        <v>45</v>
      </c>
      <c r="F74" s="107"/>
      <c r="G74" s="36"/>
      <c r="H74" s="36" t="s">
        <v>45</v>
      </c>
      <c r="I74" s="36"/>
      <c r="J74" s="107"/>
    </row>
    <row r="75" spans="1:10" ht="21.95" customHeight="1">
      <c r="B75" s="37"/>
      <c r="C75" s="37"/>
      <c r="D75" s="230" t="s">
        <v>7</v>
      </c>
      <c r="E75" s="230"/>
      <c r="F75" s="230"/>
      <c r="G75" s="230"/>
      <c r="H75" s="230"/>
      <c r="I75" s="230"/>
      <c r="J75" s="230"/>
    </row>
    <row r="76" spans="1:10" ht="21.95" customHeight="1">
      <c r="A76" s="202" t="s">
        <v>178</v>
      </c>
      <c r="B76" s="177"/>
      <c r="C76" s="177"/>
      <c r="D76" s="14"/>
      <c r="E76" s="14"/>
      <c r="F76" s="182"/>
      <c r="G76" s="14"/>
      <c r="H76" s="183"/>
      <c r="I76" s="14"/>
      <c r="J76" s="183"/>
    </row>
    <row r="77" spans="1:10" ht="21.95" customHeight="1">
      <c r="A77" s="127" t="s">
        <v>71</v>
      </c>
      <c r="B77" s="177"/>
      <c r="C77" s="177"/>
      <c r="D77" s="14"/>
      <c r="E77" s="14"/>
      <c r="F77" s="182"/>
      <c r="G77" s="14"/>
      <c r="H77" s="183"/>
      <c r="I77" s="14"/>
      <c r="J77" s="183"/>
    </row>
    <row r="78" spans="1:10" ht="24" customHeight="1">
      <c r="A78" s="15" t="s">
        <v>72</v>
      </c>
      <c r="B78" s="177"/>
      <c r="C78" s="177"/>
      <c r="D78" s="14"/>
      <c r="E78" s="14"/>
      <c r="F78" s="182"/>
      <c r="G78" s="14"/>
      <c r="H78" s="183"/>
      <c r="I78" s="14"/>
      <c r="J78" s="183"/>
    </row>
    <row r="79" spans="1:10" ht="21.95" customHeight="1">
      <c r="A79" s="227" t="s">
        <v>73</v>
      </c>
      <c r="B79" s="177"/>
      <c r="C79" s="177"/>
      <c r="D79" s="194"/>
      <c r="E79" s="14"/>
      <c r="F79" s="194"/>
      <c r="G79" s="14"/>
      <c r="H79" s="186"/>
      <c r="I79" s="186"/>
      <c r="J79" s="186"/>
    </row>
    <row r="80" spans="1:10" ht="21.95" customHeight="1" thickBot="1">
      <c r="A80" s="15" t="s">
        <v>74</v>
      </c>
      <c r="B80" s="177"/>
      <c r="C80" s="177"/>
      <c r="D80" s="203">
        <v>6320000000</v>
      </c>
      <c r="E80" s="14"/>
      <c r="F80" s="203">
        <v>6320000000</v>
      </c>
      <c r="G80" s="14"/>
      <c r="H80" s="203">
        <v>6320000000</v>
      </c>
      <c r="I80" s="183"/>
      <c r="J80" s="203">
        <v>6320000000</v>
      </c>
    </row>
    <row r="81" spans="1:10" ht="21.95" customHeight="1" thickTop="1">
      <c r="A81" s="15" t="s">
        <v>75</v>
      </c>
      <c r="B81" s="177"/>
      <c r="C81" s="177"/>
      <c r="D81" s="14"/>
      <c r="E81" s="14"/>
      <c r="F81" s="14"/>
      <c r="G81" s="14"/>
      <c r="H81" s="14"/>
      <c r="I81" s="183"/>
      <c r="J81" s="14"/>
    </row>
    <row r="82" spans="1:10" ht="21.95" customHeight="1">
      <c r="A82" s="227" t="s">
        <v>190</v>
      </c>
      <c r="B82" s="177"/>
      <c r="C82" s="177"/>
      <c r="D82" s="14"/>
      <c r="E82" s="14"/>
      <c r="F82" s="14"/>
      <c r="G82" s="14"/>
      <c r="H82" s="14"/>
      <c r="I82" s="183"/>
      <c r="J82" s="14"/>
    </row>
    <row r="83" spans="1:10" ht="21.95" customHeight="1">
      <c r="A83" s="18" t="s">
        <v>228</v>
      </c>
      <c r="B83" s="177"/>
      <c r="C83" s="177"/>
      <c r="D83" s="183">
        <v>6031000000</v>
      </c>
      <c r="E83" s="183"/>
      <c r="F83" s="183">
        <v>6031000000</v>
      </c>
      <c r="G83" s="14"/>
      <c r="H83" s="183">
        <v>6031000000</v>
      </c>
      <c r="I83" s="183"/>
      <c r="J83" s="183">
        <v>6031000000</v>
      </c>
    </row>
    <row r="84" spans="1:10" ht="21.95" customHeight="1">
      <c r="A84" s="127" t="s">
        <v>229</v>
      </c>
      <c r="B84" s="177"/>
      <c r="C84" s="177"/>
      <c r="D84" s="184"/>
      <c r="E84" s="185"/>
      <c r="F84" s="184"/>
      <c r="G84" s="186"/>
      <c r="H84" s="186"/>
      <c r="I84" s="186"/>
      <c r="J84" s="186"/>
    </row>
    <row r="85" spans="1:10" ht="21.95" customHeight="1">
      <c r="A85" s="127" t="s">
        <v>76</v>
      </c>
      <c r="B85" s="177"/>
      <c r="C85" s="177"/>
      <c r="D85" s="184">
        <v>66761460014</v>
      </c>
      <c r="E85" s="185"/>
      <c r="F85" s="184">
        <v>66761460014</v>
      </c>
      <c r="G85" s="186"/>
      <c r="H85" s="186">
        <v>66761460014</v>
      </c>
      <c r="I85" s="186"/>
      <c r="J85" s="186">
        <v>66761460014</v>
      </c>
    </row>
    <row r="86" spans="1:10" ht="21.95" customHeight="1">
      <c r="A86" s="127" t="s">
        <v>77</v>
      </c>
      <c r="B86" s="177"/>
      <c r="C86" s="177"/>
      <c r="D86" s="184">
        <v>123358563</v>
      </c>
      <c r="E86" s="185"/>
      <c r="F86" s="184">
        <v>123358563</v>
      </c>
      <c r="G86" s="186"/>
      <c r="H86" s="186">
        <v>0</v>
      </c>
      <c r="I86" s="186"/>
      <c r="J86" s="186">
        <v>0</v>
      </c>
    </row>
    <row r="87" spans="1:10" ht="21.95" customHeight="1">
      <c r="A87" s="127" t="s">
        <v>78</v>
      </c>
      <c r="B87" s="177"/>
      <c r="C87" s="177"/>
      <c r="D87" s="184"/>
      <c r="E87" s="185"/>
      <c r="F87" s="184"/>
      <c r="G87" s="186"/>
      <c r="H87" s="186"/>
      <c r="I87" s="186"/>
      <c r="J87" s="186"/>
    </row>
    <row r="88" spans="1:10" ht="21.95" customHeight="1">
      <c r="A88" s="127" t="s">
        <v>79</v>
      </c>
      <c r="B88" s="177"/>
      <c r="C88" s="177"/>
      <c r="D88" s="184">
        <v>-2393022014</v>
      </c>
      <c r="E88" s="185"/>
      <c r="F88" s="184">
        <v>-2393022014</v>
      </c>
      <c r="G88" s="186"/>
      <c r="H88" s="186">
        <v>0</v>
      </c>
      <c r="I88" s="186"/>
      <c r="J88" s="186">
        <v>0</v>
      </c>
    </row>
    <row r="89" spans="1:10" ht="21.95" customHeight="1">
      <c r="A89" s="127" t="s">
        <v>80</v>
      </c>
      <c r="B89" s="177"/>
      <c r="C89" s="177"/>
      <c r="D89" s="184"/>
      <c r="E89" s="185"/>
      <c r="F89" s="184"/>
      <c r="G89" s="186"/>
      <c r="H89" s="186"/>
      <c r="I89" s="186"/>
      <c r="J89" s="186"/>
    </row>
    <row r="90" spans="1:10" ht="21.95" customHeight="1">
      <c r="A90" s="127" t="s">
        <v>81</v>
      </c>
      <c r="B90" s="177"/>
      <c r="C90" s="177"/>
      <c r="D90" s="184"/>
      <c r="E90" s="185"/>
      <c r="F90" s="184"/>
      <c r="G90" s="186"/>
      <c r="H90" s="186"/>
      <c r="I90" s="186"/>
      <c r="J90" s="186"/>
    </row>
    <row r="91" spans="1:10" ht="21.95" customHeight="1">
      <c r="A91" s="127" t="s">
        <v>82</v>
      </c>
      <c r="B91" s="177"/>
      <c r="C91" s="177"/>
      <c r="D91" s="184">
        <v>632000000</v>
      </c>
      <c r="E91" s="185"/>
      <c r="F91" s="184">
        <v>632000000</v>
      </c>
      <c r="G91" s="186"/>
      <c r="H91" s="186">
        <v>632000000</v>
      </c>
      <c r="I91" s="186"/>
      <c r="J91" s="186">
        <v>632000000</v>
      </c>
    </row>
    <row r="92" spans="1:10" ht="21.95" customHeight="1">
      <c r="A92" s="127" t="s">
        <v>83</v>
      </c>
      <c r="B92" s="177"/>
      <c r="C92" s="177"/>
      <c r="D92" s="184">
        <v>10546243750</v>
      </c>
      <c r="E92" s="185"/>
      <c r="F92" s="184">
        <v>10144829826</v>
      </c>
      <c r="G92" s="186"/>
      <c r="H92" s="186">
        <v>5176506802</v>
      </c>
      <c r="I92" s="186"/>
      <c r="J92" s="186">
        <v>5104139307</v>
      </c>
    </row>
    <row r="93" spans="1:10" ht="21.95" customHeight="1">
      <c r="A93" s="189" t="s">
        <v>222</v>
      </c>
      <c r="B93" s="177"/>
      <c r="C93" s="177"/>
      <c r="D93" s="184"/>
      <c r="E93" s="185"/>
      <c r="F93" s="184"/>
      <c r="G93" s="186"/>
      <c r="H93" s="183"/>
      <c r="I93" s="186"/>
      <c r="J93" s="183"/>
    </row>
    <row r="94" spans="1:10" ht="21.95" customHeight="1">
      <c r="A94" s="127" t="s">
        <v>223</v>
      </c>
      <c r="B94" s="177"/>
      <c r="C94" s="177"/>
      <c r="D94" s="184">
        <v>-23264610853</v>
      </c>
      <c r="E94" s="185"/>
      <c r="F94" s="184">
        <v>-23264610853</v>
      </c>
      <c r="G94" s="186"/>
      <c r="H94" s="186">
        <v>0</v>
      </c>
      <c r="I94" s="186"/>
      <c r="J94" s="186">
        <v>0</v>
      </c>
    </row>
    <row r="95" spans="1:10" ht="21.95" customHeight="1">
      <c r="A95" s="127" t="s">
        <v>125</v>
      </c>
      <c r="B95" s="177"/>
      <c r="C95" s="177"/>
      <c r="D95" s="204">
        <v>-2649637605</v>
      </c>
      <c r="E95" s="185"/>
      <c r="F95" s="204">
        <v>-4641277776</v>
      </c>
      <c r="G95" s="186"/>
      <c r="H95" s="205">
        <v>-33913858</v>
      </c>
      <c r="I95" s="186"/>
      <c r="J95" s="205">
        <v>-36448424</v>
      </c>
    </row>
    <row r="96" spans="1:10" ht="21.95" customHeight="1">
      <c r="A96" s="5" t="s">
        <v>84</v>
      </c>
      <c r="B96" s="177"/>
      <c r="C96" s="177"/>
      <c r="D96" s="14"/>
      <c r="E96" s="14"/>
      <c r="F96" s="14"/>
      <c r="G96" s="14"/>
      <c r="H96" s="186"/>
      <c r="I96" s="183"/>
      <c r="J96" s="186"/>
    </row>
    <row r="97" spans="1:10" ht="21.95" customHeight="1">
      <c r="A97" s="21" t="s">
        <v>85</v>
      </c>
      <c r="B97" s="177"/>
      <c r="C97" s="177"/>
      <c r="D97" s="25">
        <f>SUM(D83:D95)</f>
        <v>55786791855</v>
      </c>
      <c r="E97" s="25"/>
      <c r="F97" s="25">
        <f>SUM(F83:F95)</f>
        <v>53393737760</v>
      </c>
      <c r="G97" s="25"/>
      <c r="H97" s="206">
        <f>SUM(H83:H95)</f>
        <v>78567052958</v>
      </c>
      <c r="I97" s="206"/>
      <c r="J97" s="206">
        <f>SUM(J83:J95)</f>
        <v>78492150897</v>
      </c>
    </row>
    <row r="98" spans="1:10" ht="21.95" customHeight="1">
      <c r="A98" s="15" t="s">
        <v>86</v>
      </c>
      <c r="B98" s="177"/>
      <c r="C98" s="177"/>
      <c r="D98" s="14">
        <v>2596967665</v>
      </c>
      <c r="E98" s="14"/>
      <c r="F98" s="204">
        <v>2321226271</v>
      </c>
      <c r="G98" s="14"/>
      <c r="H98" s="186">
        <v>0</v>
      </c>
      <c r="I98" s="183"/>
      <c r="J98" s="186">
        <v>0</v>
      </c>
    </row>
    <row r="99" spans="1:10" ht="21.95" customHeight="1">
      <c r="A99" s="190" t="s">
        <v>87</v>
      </c>
      <c r="B99" s="177"/>
      <c r="C99" s="177"/>
      <c r="D99" s="187">
        <f>SUM(D97:D98)</f>
        <v>58383759520</v>
      </c>
      <c r="E99" s="25"/>
      <c r="F99" s="187">
        <f>SUM(F97:F98)</f>
        <v>55714964031</v>
      </c>
      <c r="G99" s="25"/>
      <c r="H99" s="188">
        <f>SUM(H97:H98)</f>
        <v>78567052958</v>
      </c>
      <c r="I99" s="206"/>
      <c r="J99" s="188">
        <f>SUM(J97:J98)</f>
        <v>78492150897</v>
      </c>
    </row>
    <row r="100" spans="1:10" ht="21.95" customHeight="1">
      <c r="A100" s="190"/>
      <c r="B100" s="177"/>
      <c r="C100" s="177"/>
      <c r="D100" s="25"/>
      <c r="E100" s="25"/>
      <c r="F100" s="25"/>
      <c r="G100" s="25"/>
      <c r="H100" s="201"/>
      <c r="I100" s="206"/>
      <c r="J100" s="201"/>
    </row>
    <row r="101" spans="1:10" ht="21.95" customHeight="1" thickBot="1">
      <c r="A101" s="190" t="s">
        <v>88</v>
      </c>
      <c r="B101" s="177"/>
      <c r="C101" s="177"/>
      <c r="D101" s="192">
        <f>SUM(D99+D66)</f>
        <v>247969183792</v>
      </c>
      <c r="E101" s="25"/>
      <c r="F101" s="192">
        <f>SUM(F99+F66)</f>
        <v>239179945394</v>
      </c>
      <c r="G101" s="25"/>
      <c r="H101" s="192">
        <f>SUM(H99+H66)</f>
        <v>137575814903</v>
      </c>
      <c r="I101" s="206"/>
      <c r="J101" s="192">
        <f>SUM(J99+J66)</f>
        <v>126908066927</v>
      </c>
    </row>
    <row r="102" spans="1:10" ht="15.75" thickTop="1">
      <c r="A102" s="181"/>
      <c r="B102" s="136"/>
      <c r="C102" s="136"/>
      <c r="D102" s="136"/>
      <c r="E102" s="136"/>
      <c r="F102" s="136"/>
      <c r="G102" s="136"/>
      <c r="H102" s="136"/>
      <c r="I102" s="136"/>
      <c r="J102" s="136"/>
    </row>
    <row r="103" spans="1:10">
      <c r="A103" s="181"/>
      <c r="B103" s="136"/>
      <c r="C103" s="136"/>
      <c r="D103" s="136"/>
      <c r="E103" s="136"/>
      <c r="F103" s="136"/>
      <c r="G103" s="136"/>
      <c r="H103" s="136"/>
      <c r="I103" s="136"/>
      <c r="J103" s="136"/>
    </row>
    <row r="104" spans="1:10">
      <c r="A104" s="181"/>
      <c r="B104" s="136"/>
      <c r="C104" s="136"/>
      <c r="D104" s="136"/>
      <c r="E104" s="136"/>
      <c r="F104" s="136"/>
      <c r="G104" s="136"/>
      <c r="H104" s="136"/>
      <c r="I104" s="136"/>
      <c r="J104" s="136"/>
    </row>
    <row r="105" spans="1:10">
      <c r="A105" s="181"/>
      <c r="B105" s="136"/>
      <c r="C105" s="136"/>
      <c r="D105" s="136"/>
      <c r="E105" s="136"/>
      <c r="F105" s="136"/>
      <c r="G105" s="136"/>
      <c r="H105" s="136"/>
      <c r="I105" s="136"/>
      <c r="J105" s="136"/>
    </row>
    <row r="106" spans="1:10">
      <c r="A106" s="181"/>
      <c r="B106" s="136"/>
      <c r="C106" s="136"/>
      <c r="D106" s="136"/>
      <c r="E106" s="136"/>
      <c r="F106" s="136"/>
      <c r="G106" s="136"/>
      <c r="H106" s="136"/>
      <c r="I106" s="136"/>
      <c r="J106" s="136"/>
    </row>
    <row r="107" spans="1:10">
      <c r="A107" s="181"/>
      <c r="B107" s="136"/>
      <c r="C107" s="136"/>
      <c r="D107" s="136"/>
      <c r="E107" s="136"/>
      <c r="F107" s="136"/>
      <c r="G107" s="136"/>
      <c r="H107" s="136"/>
      <c r="I107" s="136"/>
      <c r="J107" s="136"/>
    </row>
    <row r="108" spans="1:10">
      <c r="A108" s="181"/>
      <c r="B108" s="136"/>
      <c r="C108" s="136"/>
      <c r="D108" s="136"/>
      <c r="E108" s="136"/>
      <c r="F108" s="136"/>
      <c r="G108" s="136"/>
      <c r="H108" s="136"/>
      <c r="I108" s="136"/>
      <c r="J108" s="136"/>
    </row>
    <row r="109" spans="1:10">
      <c r="A109" s="181"/>
      <c r="B109" s="136"/>
      <c r="C109" s="136"/>
      <c r="D109" s="136"/>
      <c r="E109" s="136"/>
      <c r="F109" s="136"/>
      <c r="G109" s="136"/>
      <c r="H109" s="136"/>
      <c r="I109" s="136"/>
      <c r="J109" s="136"/>
    </row>
    <row r="110" spans="1:10">
      <c r="A110" s="181"/>
      <c r="B110" s="136"/>
      <c r="C110" s="136"/>
      <c r="D110" s="136"/>
      <c r="E110" s="136"/>
      <c r="F110" s="136"/>
      <c r="G110" s="136"/>
      <c r="H110" s="136"/>
      <c r="I110" s="136"/>
      <c r="J110" s="136"/>
    </row>
  </sheetData>
  <mergeCells count="15">
    <mergeCell ref="D39:F39"/>
    <mergeCell ref="H39:J39"/>
    <mergeCell ref="D3:F3"/>
    <mergeCell ref="H3:J3"/>
    <mergeCell ref="D4:F4"/>
    <mergeCell ref="H4:J4"/>
    <mergeCell ref="D8:J8"/>
    <mergeCell ref="D75:J75"/>
    <mergeCell ref="D40:F40"/>
    <mergeCell ref="H40:J40"/>
    <mergeCell ref="D44:J44"/>
    <mergeCell ref="D70:F70"/>
    <mergeCell ref="H70:J70"/>
    <mergeCell ref="D71:F71"/>
    <mergeCell ref="H71:J71"/>
  </mergeCells>
  <pageMargins left="0.7" right="0.7" top="0.48" bottom="0.5" header="0.5" footer="0.5"/>
  <pageSetup paperSize="9" scale="69" firstPageNumber="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5"/>
  <sheetViews>
    <sheetView view="pageBreakPreview" topLeftCell="A64" zoomScale="85" zoomScaleNormal="80" zoomScaleSheetLayoutView="85" workbookViewId="0">
      <selection activeCell="G85" sqref="G85"/>
    </sheetView>
  </sheetViews>
  <sheetFormatPr defaultColWidth="8.28515625" defaultRowHeight="15"/>
  <cols>
    <col min="1" max="1" width="16.5703125" style="44" customWidth="1"/>
    <col min="2" max="2" width="29" style="44" customWidth="1"/>
    <col min="3" max="3" width="7.42578125" style="41" customWidth="1"/>
    <col min="4" max="4" width="0.42578125" style="41" customWidth="1"/>
    <col min="5" max="5" width="17" style="117" bestFit="1" customWidth="1"/>
    <col min="6" max="6" width="1.28515625" style="41" customWidth="1"/>
    <col min="7" max="7" width="17" style="41" bestFit="1" customWidth="1"/>
    <col min="8" max="8" width="1.28515625" style="41" customWidth="1"/>
    <col min="9" max="9" width="15.7109375" style="41" bestFit="1" customWidth="1"/>
    <col min="10" max="10" width="1.28515625" style="41" customWidth="1"/>
    <col min="11" max="11" width="15.42578125" style="41" bestFit="1" customWidth="1"/>
    <col min="12" max="16384" width="8.28515625" style="41"/>
  </cols>
  <sheetData>
    <row r="1" spans="1:11" s="77" customFormat="1" ht="20.100000000000001" customHeight="1">
      <c r="A1" s="76" t="s">
        <v>0</v>
      </c>
      <c r="B1" s="76"/>
      <c r="D1" s="78"/>
      <c r="E1" s="79"/>
      <c r="F1" s="79"/>
      <c r="G1" s="79"/>
      <c r="H1" s="79"/>
      <c r="I1" s="79"/>
      <c r="J1" s="79"/>
      <c r="K1" s="79"/>
    </row>
    <row r="2" spans="1:11" s="81" customFormat="1" ht="20.100000000000001" customHeight="1">
      <c r="A2" s="80" t="s">
        <v>89</v>
      </c>
      <c r="B2" s="80"/>
      <c r="D2" s="82"/>
      <c r="E2" s="83"/>
      <c r="F2" s="83"/>
      <c r="G2" s="83"/>
      <c r="H2" s="83"/>
      <c r="I2" s="83"/>
      <c r="J2" s="83"/>
      <c r="K2" s="83"/>
    </row>
    <row r="3" spans="1:11" ht="20.100000000000001" customHeight="1">
      <c r="A3" s="84"/>
      <c r="B3" s="84"/>
      <c r="C3" s="85"/>
      <c r="D3" s="85"/>
      <c r="E3" s="85"/>
      <c r="F3" s="86"/>
      <c r="G3" s="85"/>
      <c r="H3" s="87"/>
      <c r="I3" s="87"/>
      <c r="J3" s="87"/>
      <c r="K3" s="87"/>
    </row>
    <row r="4" spans="1:11" ht="20.100000000000001" customHeight="1">
      <c r="C4" s="44"/>
      <c r="D4" s="44"/>
      <c r="E4" s="232" t="s">
        <v>2</v>
      </c>
      <c r="F4" s="232"/>
      <c r="G4" s="232"/>
      <c r="I4" s="232" t="s">
        <v>3</v>
      </c>
      <c r="J4" s="232"/>
      <c r="K4" s="232"/>
    </row>
    <row r="5" spans="1:11" ht="20.100000000000001" customHeight="1">
      <c r="C5" s="36"/>
      <c r="D5" s="36"/>
      <c r="E5" s="231" t="s">
        <v>4</v>
      </c>
      <c r="F5" s="231"/>
      <c r="G5" s="231"/>
      <c r="H5" s="53"/>
      <c r="I5" s="231" t="s">
        <v>4</v>
      </c>
      <c r="J5" s="231"/>
      <c r="K5" s="231"/>
    </row>
    <row r="6" spans="1:11" ht="20.100000000000001" customHeight="1">
      <c r="C6" s="36"/>
      <c r="D6" s="36"/>
      <c r="E6" s="233" t="s">
        <v>90</v>
      </c>
      <c r="F6" s="233"/>
      <c r="G6" s="233"/>
      <c r="H6" s="53"/>
      <c r="I6" s="233" t="s">
        <v>90</v>
      </c>
      <c r="J6" s="233"/>
      <c r="K6" s="233"/>
    </row>
    <row r="7" spans="1:11" ht="20.100000000000001" customHeight="1">
      <c r="C7" s="37" t="s">
        <v>44</v>
      </c>
      <c r="D7" s="37"/>
      <c r="E7" s="36">
        <v>2021</v>
      </c>
      <c r="F7" s="36"/>
      <c r="G7" s="36">
        <v>2020</v>
      </c>
      <c r="H7" s="36"/>
      <c r="I7" s="36">
        <v>2021</v>
      </c>
      <c r="J7" s="36"/>
      <c r="K7" s="36">
        <v>2020</v>
      </c>
    </row>
    <row r="8" spans="1:11" ht="20.100000000000001" customHeight="1">
      <c r="A8" s="65"/>
      <c r="B8" s="65"/>
      <c r="D8" s="37"/>
      <c r="E8" s="230" t="s">
        <v>7</v>
      </c>
      <c r="F8" s="230"/>
      <c r="G8" s="230"/>
      <c r="H8" s="230"/>
      <c r="I8" s="230"/>
      <c r="J8" s="230"/>
      <c r="K8" s="230"/>
    </row>
    <row r="9" spans="1:11" ht="20.100000000000001" customHeight="1">
      <c r="A9" s="67" t="s">
        <v>91</v>
      </c>
      <c r="B9" s="52"/>
      <c r="C9" s="37"/>
      <c r="D9" s="37"/>
    </row>
    <row r="10" spans="1:11" ht="20.100000000000001" customHeight="1">
      <c r="A10" s="41" t="s">
        <v>92</v>
      </c>
      <c r="B10" s="32"/>
      <c r="C10" s="37">
        <v>14</v>
      </c>
      <c r="D10" s="37"/>
      <c r="E10" s="118">
        <v>43749105358</v>
      </c>
      <c r="G10" s="118">
        <v>48631013330</v>
      </c>
      <c r="I10" s="43">
        <v>0</v>
      </c>
      <c r="J10" s="43"/>
      <c r="K10" s="43">
        <v>0</v>
      </c>
    </row>
    <row r="11" spans="1:11" ht="20.100000000000001" customHeight="1">
      <c r="A11" s="41" t="s">
        <v>93</v>
      </c>
      <c r="B11" s="133" t="s">
        <v>276</v>
      </c>
      <c r="C11" s="37"/>
      <c r="D11" s="37"/>
      <c r="E11" s="42"/>
      <c r="G11" s="42"/>
      <c r="I11" s="43"/>
      <c r="J11" s="43"/>
      <c r="K11" s="43"/>
    </row>
    <row r="12" spans="1:11" ht="20.100000000000001" customHeight="1">
      <c r="A12" s="41" t="s">
        <v>94</v>
      </c>
      <c r="B12" s="32" t="s">
        <v>230</v>
      </c>
      <c r="C12" s="37"/>
      <c r="D12" s="37"/>
      <c r="E12" s="42"/>
      <c r="G12" s="42"/>
      <c r="H12" s="117"/>
      <c r="I12" s="43"/>
      <c r="J12" s="43"/>
      <c r="K12" s="43"/>
    </row>
    <row r="13" spans="1:11" ht="20.100000000000001" customHeight="1">
      <c r="A13" s="41" t="s">
        <v>95</v>
      </c>
      <c r="B13" s="32"/>
      <c r="C13" s="208">
        <v>14</v>
      </c>
      <c r="D13" s="37"/>
      <c r="E13" s="118">
        <v>1388115612</v>
      </c>
      <c r="G13" s="118">
        <v>1604814002</v>
      </c>
      <c r="H13" s="117"/>
      <c r="I13" s="43">
        <v>0</v>
      </c>
      <c r="J13" s="43"/>
      <c r="K13" s="43">
        <v>0</v>
      </c>
    </row>
    <row r="14" spans="1:11" ht="20.100000000000001" customHeight="1">
      <c r="A14" s="41" t="s">
        <v>96</v>
      </c>
      <c r="B14" s="32"/>
      <c r="C14" s="208">
        <v>14</v>
      </c>
      <c r="D14" s="37"/>
      <c r="E14" s="118">
        <v>298468144</v>
      </c>
      <c r="G14" s="118">
        <v>340252346</v>
      </c>
      <c r="H14" s="117"/>
      <c r="I14" s="118">
        <v>341701040</v>
      </c>
      <c r="J14" s="39"/>
      <c r="K14" s="118">
        <v>227407901</v>
      </c>
    </row>
    <row r="15" spans="1:11" ht="20.100000000000001" customHeight="1">
      <c r="A15" s="41" t="s">
        <v>93</v>
      </c>
      <c r="B15" s="32" t="s">
        <v>269</v>
      </c>
      <c r="C15" s="37"/>
      <c r="D15" s="37"/>
      <c r="E15" s="42"/>
      <c r="G15" s="42"/>
      <c r="H15" s="117"/>
      <c r="I15" s="118"/>
      <c r="J15" s="39"/>
      <c r="K15" s="118"/>
    </row>
    <row r="16" spans="1:11" ht="20.100000000000001" customHeight="1">
      <c r="A16" s="41" t="s">
        <v>94</v>
      </c>
      <c r="B16" s="32" t="s">
        <v>231</v>
      </c>
      <c r="C16" s="37"/>
      <c r="D16" s="37"/>
      <c r="E16" s="42"/>
      <c r="G16" s="42"/>
      <c r="H16" s="117"/>
      <c r="I16" s="43"/>
      <c r="J16" s="43"/>
      <c r="K16" s="43"/>
    </row>
    <row r="17" spans="1:11" ht="20.100000000000001" customHeight="1">
      <c r="A17" s="140" t="s">
        <v>97</v>
      </c>
      <c r="C17" s="37">
        <v>9</v>
      </c>
      <c r="D17" s="37"/>
      <c r="E17" s="118">
        <v>0</v>
      </c>
      <c r="G17" s="118">
        <v>0</v>
      </c>
      <c r="H17" s="117"/>
      <c r="I17" s="118">
        <v>0</v>
      </c>
      <c r="J17" s="39"/>
      <c r="K17" s="118">
        <v>3212556924</v>
      </c>
    </row>
    <row r="18" spans="1:11" ht="20.100000000000001" customHeight="1">
      <c r="A18" s="32" t="s">
        <v>11</v>
      </c>
      <c r="B18" s="32"/>
      <c r="C18" s="208">
        <v>14</v>
      </c>
      <c r="D18" s="37"/>
      <c r="E18" s="118">
        <v>42732421</v>
      </c>
      <c r="G18" s="118">
        <v>54887189</v>
      </c>
      <c r="H18" s="117"/>
      <c r="I18" s="118">
        <v>100280064</v>
      </c>
      <c r="J18" s="43"/>
      <c r="K18" s="118">
        <v>117188652</v>
      </c>
    </row>
    <row r="19" spans="1:11" ht="20.100000000000001" customHeight="1">
      <c r="A19" s="44" t="s">
        <v>98</v>
      </c>
      <c r="C19" s="37"/>
      <c r="D19" s="37"/>
      <c r="E19" s="118">
        <v>3552103358</v>
      </c>
      <c r="G19" s="118">
        <v>3654231621</v>
      </c>
      <c r="H19" s="117"/>
      <c r="I19" s="118">
        <v>146283905</v>
      </c>
      <c r="J19" s="39"/>
      <c r="K19" s="118">
        <v>130524529</v>
      </c>
    </row>
    <row r="20" spans="1:11" ht="20.100000000000001" customHeight="1">
      <c r="A20" s="34" t="s">
        <v>99</v>
      </c>
      <c r="B20" s="51"/>
      <c r="C20" s="37"/>
      <c r="D20" s="37"/>
      <c r="E20" s="88">
        <f>SUM(E10:E19)</f>
        <v>49030524893</v>
      </c>
      <c r="F20" s="34"/>
      <c r="G20" s="88">
        <f>SUM(G10:G19)</f>
        <v>54285198488</v>
      </c>
      <c r="H20" s="34"/>
      <c r="I20" s="88">
        <f>SUM(I10:I19)</f>
        <v>588265009</v>
      </c>
      <c r="J20" s="74"/>
      <c r="K20" s="88">
        <f>SUM(K10:K19)</f>
        <v>3687678006</v>
      </c>
    </row>
    <row r="21" spans="1:11" ht="20.100000000000001" customHeight="1">
      <c r="A21" s="41" t="s">
        <v>93</v>
      </c>
      <c r="B21" s="32" t="s">
        <v>281</v>
      </c>
      <c r="C21" s="37"/>
      <c r="D21" s="37"/>
      <c r="E21" s="42"/>
      <c r="G21" s="42"/>
      <c r="I21" s="42"/>
      <c r="K21" s="42"/>
    </row>
    <row r="22" spans="1:11" ht="20.100000000000001" customHeight="1">
      <c r="A22" s="41" t="s">
        <v>94</v>
      </c>
      <c r="B22" s="133" t="s">
        <v>282</v>
      </c>
      <c r="C22" s="37"/>
      <c r="D22" s="37"/>
      <c r="E22" s="42"/>
      <c r="G22" s="42"/>
      <c r="I22" s="42"/>
      <c r="K22" s="42"/>
    </row>
    <row r="23" spans="1:11" ht="20.100000000000001" customHeight="1">
      <c r="A23" s="34"/>
      <c r="B23" s="51"/>
      <c r="C23" s="37"/>
      <c r="D23" s="37"/>
      <c r="E23" s="89"/>
      <c r="F23" s="34"/>
      <c r="G23" s="89"/>
      <c r="H23" s="34"/>
      <c r="I23" s="89"/>
      <c r="J23" s="34"/>
      <c r="K23" s="89"/>
    </row>
    <row r="24" spans="1:11" ht="20.100000000000001" customHeight="1">
      <c r="A24" s="48" t="s">
        <v>100</v>
      </c>
      <c r="B24" s="48"/>
      <c r="C24" s="37"/>
      <c r="D24" s="37"/>
      <c r="G24" s="117"/>
      <c r="K24" s="117"/>
    </row>
    <row r="25" spans="1:11" ht="20.100000000000001" customHeight="1">
      <c r="A25" s="41" t="s">
        <v>101</v>
      </c>
      <c r="B25" s="32"/>
      <c r="C25" s="37"/>
      <c r="D25" s="37"/>
      <c r="E25" s="118">
        <v>33776368763</v>
      </c>
      <c r="F25" s="39"/>
      <c r="G25" s="118">
        <v>37223864075</v>
      </c>
      <c r="I25" s="39">
        <v>0</v>
      </c>
      <c r="J25" s="39"/>
      <c r="K25" s="118">
        <v>0</v>
      </c>
    </row>
    <row r="26" spans="1:11" ht="20.100000000000001" customHeight="1">
      <c r="A26" s="44" t="s">
        <v>102</v>
      </c>
      <c r="C26" s="37"/>
      <c r="D26" s="37"/>
      <c r="E26" s="118">
        <v>435733911</v>
      </c>
      <c r="F26" s="39"/>
      <c r="G26" s="118">
        <v>441507763</v>
      </c>
      <c r="I26" s="39">
        <v>0</v>
      </c>
      <c r="J26" s="39"/>
      <c r="K26" s="118">
        <v>0</v>
      </c>
    </row>
    <row r="27" spans="1:11" ht="20.100000000000001" customHeight="1">
      <c r="A27" s="41" t="s">
        <v>243</v>
      </c>
      <c r="B27" s="32"/>
      <c r="C27" s="37"/>
      <c r="D27" s="37"/>
      <c r="E27" s="119">
        <v>9952260856</v>
      </c>
      <c r="F27" s="39"/>
      <c r="G27" s="119">
        <v>10756843096</v>
      </c>
      <c r="I27" s="39">
        <v>0</v>
      </c>
      <c r="J27" s="39"/>
      <c r="K27" s="118">
        <v>0</v>
      </c>
    </row>
    <row r="28" spans="1:11" ht="20.100000000000001" customHeight="1">
      <c r="A28" s="41" t="s">
        <v>103</v>
      </c>
      <c r="B28" s="32"/>
      <c r="C28" s="37"/>
      <c r="D28" s="37"/>
      <c r="E28" s="119">
        <f>3703211420-1</f>
        <v>3703211419</v>
      </c>
      <c r="F28" s="39"/>
      <c r="G28" s="119">
        <v>4121760762</v>
      </c>
      <c r="I28" s="39">
        <v>313889872</v>
      </c>
      <c r="J28" s="39"/>
      <c r="K28" s="118">
        <v>191201017</v>
      </c>
    </row>
    <row r="29" spans="1:11" ht="20.100000000000001" customHeight="1">
      <c r="A29" s="34" t="s">
        <v>104</v>
      </c>
      <c r="B29" s="51"/>
      <c r="C29" s="37"/>
      <c r="D29" s="37"/>
      <c r="E29" s="90">
        <f>SUM(E25:E28)</f>
        <v>47867574949</v>
      </c>
      <c r="F29" s="34"/>
      <c r="G29" s="90">
        <f>SUM(G25:G28)</f>
        <v>52543975696</v>
      </c>
      <c r="H29" s="34"/>
      <c r="I29" s="90">
        <f>SUM(I25:I28)</f>
        <v>313889872</v>
      </c>
      <c r="J29" s="74"/>
      <c r="K29" s="90">
        <f>SUM(K25:K28)</f>
        <v>191201017</v>
      </c>
    </row>
    <row r="30" spans="1:11" ht="20.100000000000001" customHeight="1">
      <c r="A30" s="41"/>
      <c r="B30" s="32"/>
      <c r="C30" s="37"/>
      <c r="D30" s="37"/>
      <c r="E30" s="118"/>
      <c r="F30" s="39"/>
      <c r="G30" s="118"/>
      <c r="I30" s="39"/>
      <c r="J30" s="39"/>
      <c r="K30" s="118"/>
    </row>
    <row r="31" spans="1:11" ht="20.100000000000001" customHeight="1">
      <c r="A31" s="34" t="s">
        <v>251</v>
      </c>
      <c r="B31" s="32"/>
      <c r="C31" s="37"/>
      <c r="D31" s="37"/>
      <c r="E31" s="74">
        <f>E20-E29</f>
        <v>1162949944</v>
      </c>
      <c r="F31" s="74"/>
      <c r="G31" s="74">
        <f>G20-G29</f>
        <v>1741222792</v>
      </c>
      <c r="H31" s="34"/>
      <c r="I31" s="74">
        <f>I20-I29</f>
        <v>274375137</v>
      </c>
      <c r="J31" s="74"/>
      <c r="K31" s="74">
        <f>K20-K29</f>
        <v>3496476989</v>
      </c>
    </row>
    <row r="32" spans="1:11" ht="20.100000000000001" customHeight="1">
      <c r="A32" s="41" t="s">
        <v>9</v>
      </c>
      <c r="B32" s="32"/>
      <c r="C32" s="37"/>
      <c r="D32" s="37"/>
      <c r="E32" s="120">
        <v>-739012259</v>
      </c>
      <c r="F32" s="39"/>
      <c r="G32" s="120">
        <v>-614543773</v>
      </c>
      <c r="I32" s="39">
        <v>-201167055</v>
      </c>
      <c r="J32" s="39"/>
      <c r="K32" s="118">
        <v>-144553385</v>
      </c>
    </row>
    <row r="33" spans="1:11" ht="20.100000000000001" customHeight="1">
      <c r="A33" s="41" t="s">
        <v>105</v>
      </c>
      <c r="B33" s="45"/>
      <c r="C33" s="46"/>
      <c r="D33" s="46"/>
      <c r="G33" s="117"/>
      <c r="K33" s="117"/>
    </row>
    <row r="34" spans="1:11" ht="20.100000000000001" customHeight="1">
      <c r="A34" s="47" t="s">
        <v>106</v>
      </c>
      <c r="B34" s="45"/>
      <c r="C34" s="46"/>
      <c r="D34" s="46"/>
      <c r="E34" s="91">
        <v>80460601</v>
      </c>
      <c r="F34" s="39"/>
      <c r="G34" s="91">
        <v>65459451</v>
      </c>
      <c r="I34" s="91">
        <v>0</v>
      </c>
      <c r="J34" s="39"/>
      <c r="K34" s="91">
        <v>0</v>
      </c>
    </row>
    <row r="35" spans="1:11" ht="20.100000000000001" customHeight="1">
      <c r="A35" s="34" t="s">
        <v>273</v>
      </c>
      <c r="B35" s="34"/>
      <c r="C35" s="37"/>
      <c r="D35" s="37"/>
      <c r="E35" s="92">
        <f>SUM(E31:E34)</f>
        <v>504398286</v>
      </c>
      <c r="F35" s="34"/>
      <c r="G35" s="92">
        <f>SUM(G31:G34)</f>
        <v>1192138470</v>
      </c>
      <c r="H35" s="34"/>
      <c r="I35" s="92">
        <f>SUM(I31:I34)</f>
        <v>73208082</v>
      </c>
      <c r="J35" s="34"/>
      <c r="K35" s="92">
        <f>SUM(K31:K34)</f>
        <v>3351923604</v>
      </c>
    </row>
    <row r="36" spans="1:11" ht="20.100000000000001" customHeight="1">
      <c r="A36" s="41" t="s">
        <v>274</v>
      </c>
      <c r="B36" s="41"/>
      <c r="C36" s="37">
        <v>15</v>
      </c>
      <c r="D36" s="37"/>
      <c r="E36" s="121">
        <v>45338270</v>
      </c>
      <c r="G36" s="121">
        <v>301797199</v>
      </c>
      <c r="I36" s="93">
        <v>840587</v>
      </c>
      <c r="J36" s="40"/>
      <c r="K36" s="122">
        <v>856031</v>
      </c>
    </row>
    <row r="37" spans="1:11" ht="20.100000000000001" customHeight="1" thickBot="1">
      <c r="A37" s="34" t="s">
        <v>235</v>
      </c>
      <c r="B37" s="34"/>
      <c r="C37" s="37"/>
      <c r="D37" s="37"/>
      <c r="E37" s="94">
        <f>E35-E36</f>
        <v>459060016</v>
      </c>
      <c r="F37" s="34"/>
      <c r="G37" s="94">
        <f>G35-G36</f>
        <v>890341271</v>
      </c>
      <c r="H37" s="34"/>
      <c r="I37" s="94">
        <f>I35-I36</f>
        <v>72367495</v>
      </c>
      <c r="J37" s="34"/>
      <c r="K37" s="94">
        <f>K35-K36</f>
        <v>3351067573</v>
      </c>
    </row>
    <row r="38" spans="1:11" ht="20.100000000000001" customHeight="1" thickTop="1">
      <c r="A38" s="34"/>
      <c r="B38" s="34"/>
      <c r="C38" s="37"/>
      <c r="D38" s="37"/>
      <c r="E38" s="89"/>
      <c r="F38" s="34"/>
      <c r="G38" s="89"/>
      <c r="H38" s="34"/>
      <c r="I38" s="89"/>
      <c r="J38" s="34"/>
      <c r="K38" s="89"/>
    </row>
    <row r="39" spans="1:11" ht="20.100000000000001" customHeight="1">
      <c r="A39" s="76" t="s">
        <v>0</v>
      </c>
      <c r="B39" s="76"/>
      <c r="C39" s="77"/>
      <c r="D39" s="78"/>
      <c r="E39" s="79"/>
      <c r="F39" s="79"/>
      <c r="G39" s="79"/>
      <c r="H39" s="79"/>
      <c r="I39" s="79"/>
      <c r="J39" s="79"/>
      <c r="K39" s="79"/>
    </row>
    <row r="40" spans="1:11" ht="20.100000000000001" customHeight="1">
      <c r="A40" s="80" t="s">
        <v>89</v>
      </c>
      <c r="B40" s="80"/>
      <c r="C40" s="81"/>
      <c r="D40" s="82"/>
      <c r="E40" s="83"/>
      <c r="F40" s="83"/>
      <c r="G40" s="83"/>
      <c r="H40" s="95"/>
      <c r="I40" s="95"/>
      <c r="J40" s="95"/>
      <c r="K40" s="95"/>
    </row>
    <row r="41" spans="1:11" ht="20.100000000000001" customHeight="1">
      <c r="A41" s="84"/>
      <c r="B41" s="84"/>
      <c r="C41" s="85"/>
      <c r="D41" s="85"/>
      <c r="E41" s="49"/>
      <c r="F41" s="38"/>
      <c r="G41" s="49"/>
      <c r="H41" s="38"/>
      <c r="I41" s="38"/>
      <c r="J41" s="38"/>
      <c r="K41" s="38"/>
    </row>
    <row r="42" spans="1:11" ht="20.100000000000001" customHeight="1">
      <c r="C42" s="44"/>
      <c r="D42" s="44"/>
      <c r="E42" s="232" t="s">
        <v>2</v>
      </c>
      <c r="F42" s="232"/>
      <c r="G42" s="232"/>
      <c r="I42" s="232" t="s">
        <v>3</v>
      </c>
      <c r="J42" s="232"/>
      <c r="K42" s="232"/>
    </row>
    <row r="43" spans="1:11" ht="20.100000000000001" customHeight="1">
      <c r="C43" s="36"/>
      <c r="D43" s="36"/>
      <c r="E43" s="231" t="s">
        <v>4</v>
      </c>
      <c r="F43" s="231"/>
      <c r="G43" s="231"/>
      <c r="H43" s="53"/>
      <c r="I43" s="231" t="s">
        <v>4</v>
      </c>
      <c r="J43" s="231"/>
      <c r="K43" s="231"/>
    </row>
    <row r="44" spans="1:11" ht="20.100000000000001" customHeight="1">
      <c r="C44" s="36"/>
      <c r="D44" s="36"/>
      <c r="E44" s="233" t="s">
        <v>90</v>
      </c>
      <c r="F44" s="233"/>
      <c r="G44" s="233"/>
      <c r="H44" s="53"/>
      <c r="I44" s="233" t="s">
        <v>90</v>
      </c>
      <c r="J44" s="233"/>
      <c r="K44" s="233"/>
    </row>
    <row r="45" spans="1:11" ht="20.100000000000001" customHeight="1">
      <c r="C45" s="37" t="s">
        <v>44</v>
      </c>
      <c r="D45" s="37"/>
      <c r="E45" s="36">
        <v>2021</v>
      </c>
      <c r="F45" s="36"/>
      <c r="G45" s="36">
        <v>2020</v>
      </c>
      <c r="H45" s="36"/>
      <c r="I45" s="36">
        <v>2021</v>
      </c>
      <c r="J45" s="36"/>
      <c r="K45" s="36">
        <v>2020</v>
      </c>
    </row>
    <row r="46" spans="1:11" ht="20.100000000000001" customHeight="1">
      <c r="D46" s="37"/>
      <c r="E46" s="230" t="s">
        <v>7</v>
      </c>
      <c r="F46" s="230"/>
      <c r="G46" s="230"/>
      <c r="H46" s="230"/>
      <c r="I46" s="230"/>
      <c r="J46" s="230"/>
      <c r="K46" s="230"/>
    </row>
    <row r="47" spans="1:11" ht="20.100000000000001" customHeight="1">
      <c r="A47" s="65" t="s">
        <v>107</v>
      </c>
      <c r="B47" s="65"/>
      <c r="C47" s="37"/>
      <c r="D47" s="37"/>
      <c r="E47" s="89"/>
      <c r="F47" s="34"/>
      <c r="G47" s="89"/>
      <c r="H47" s="34"/>
      <c r="I47" s="89"/>
      <c r="J47" s="34"/>
      <c r="K47" s="89"/>
    </row>
    <row r="48" spans="1:11" ht="20.100000000000001" customHeight="1">
      <c r="A48" s="48" t="s">
        <v>108</v>
      </c>
      <c r="B48" s="48"/>
      <c r="C48" s="37"/>
      <c r="D48" s="37"/>
      <c r="E48" s="42"/>
      <c r="G48" s="42"/>
      <c r="I48" s="42"/>
      <c r="K48" s="42"/>
    </row>
    <row r="49" spans="1:11" ht="20.100000000000001" customHeight="1">
      <c r="A49" s="41" t="s">
        <v>191</v>
      </c>
      <c r="B49" s="41"/>
      <c r="C49" s="37"/>
      <c r="D49" s="37"/>
      <c r="E49" s="210">
        <v>2024157131</v>
      </c>
      <c r="F49" s="210"/>
      <c r="G49" s="210">
        <v>1559647128</v>
      </c>
      <c r="H49" s="136"/>
      <c r="I49" s="211">
        <v>0</v>
      </c>
      <c r="J49" s="136"/>
      <c r="K49" s="211">
        <v>0</v>
      </c>
    </row>
    <row r="50" spans="1:11" s="117" customFormat="1" ht="20.100000000000001" customHeight="1">
      <c r="A50" s="117" t="s">
        <v>277</v>
      </c>
      <c r="C50" s="207"/>
      <c r="D50" s="207"/>
      <c r="E50" s="210">
        <v>2077286</v>
      </c>
      <c r="F50" s="210"/>
      <c r="G50" s="212">
        <v>0</v>
      </c>
      <c r="H50" s="136"/>
      <c r="I50" s="211">
        <v>0</v>
      </c>
      <c r="J50" s="136"/>
      <c r="K50" s="211">
        <v>0</v>
      </c>
    </row>
    <row r="51" spans="1:11" s="117" customFormat="1" ht="20.100000000000001" customHeight="1">
      <c r="A51" s="117" t="s">
        <v>236</v>
      </c>
      <c r="C51" s="207"/>
      <c r="D51" s="207"/>
      <c r="E51" s="122">
        <v>-498549</v>
      </c>
      <c r="F51" s="49"/>
      <c r="G51" s="213">
        <v>0</v>
      </c>
      <c r="I51" s="96">
        <v>0</v>
      </c>
      <c r="K51" s="96">
        <v>0</v>
      </c>
    </row>
    <row r="52" spans="1:11" ht="20.100000000000001" customHeight="1">
      <c r="A52" s="65" t="s">
        <v>109</v>
      </c>
      <c r="B52" s="41"/>
      <c r="C52" s="37"/>
      <c r="D52" s="37"/>
      <c r="E52" s="49"/>
      <c r="F52" s="49"/>
      <c r="G52" s="49"/>
      <c r="I52" s="43"/>
      <c r="K52" s="43"/>
    </row>
    <row r="53" spans="1:11" ht="20.100000000000001" customHeight="1">
      <c r="A53" s="97" t="s">
        <v>110</v>
      </c>
      <c r="B53" s="65"/>
      <c r="C53" s="37"/>
      <c r="D53" s="37"/>
      <c r="E53" s="98">
        <f>SUM(E49:E51)</f>
        <v>2025735868</v>
      </c>
      <c r="F53" s="74"/>
      <c r="G53" s="98">
        <f>SUM(G49:G49)</f>
        <v>1559647128</v>
      </c>
      <c r="H53" s="34"/>
      <c r="I53" s="98">
        <f>SUM(I49:I49)</f>
        <v>0</v>
      </c>
      <c r="J53" s="35"/>
      <c r="K53" s="98">
        <f>SUM(K49:K49)</f>
        <v>0</v>
      </c>
    </row>
    <row r="54" spans="1:11" ht="20.100000000000001" customHeight="1">
      <c r="A54" s="41"/>
      <c r="B54" s="41"/>
      <c r="C54" s="37"/>
      <c r="D54" s="37"/>
      <c r="G54" s="117"/>
      <c r="K54" s="117"/>
    </row>
    <row r="55" spans="1:11" ht="20.100000000000001" customHeight="1">
      <c r="A55" s="48" t="s">
        <v>111</v>
      </c>
      <c r="B55" s="48"/>
      <c r="C55" s="37"/>
      <c r="D55" s="37"/>
      <c r="E55" s="49"/>
      <c r="F55" s="38"/>
      <c r="G55" s="49"/>
      <c r="H55" s="38"/>
      <c r="I55" s="49"/>
      <c r="J55" s="38"/>
      <c r="K55" s="49"/>
    </row>
    <row r="56" spans="1:11" s="117" customFormat="1" ht="20.100000000000001" customHeight="1">
      <c r="A56" s="41" t="s">
        <v>252</v>
      </c>
      <c r="B56" s="48"/>
      <c r="C56" s="221"/>
      <c r="D56" s="221"/>
      <c r="E56" s="49"/>
      <c r="F56" s="134"/>
      <c r="G56" s="49"/>
      <c r="H56" s="134"/>
      <c r="I56" s="49"/>
      <c r="J56" s="134"/>
      <c r="K56" s="49"/>
    </row>
    <row r="57" spans="1:11" ht="20.100000000000001" customHeight="1">
      <c r="A57" s="223" t="s">
        <v>253</v>
      </c>
      <c r="B57" s="48"/>
      <c r="C57" s="37"/>
      <c r="D57" s="37"/>
      <c r="E57" s="49">
        <f>53891479</f>
        <v>53891479</v>
      </c>
      <c r="F57" s="38"/>
      <c r="G57" s="49">
        <v>1021436</v>
      </c>
      <c r="H57" s="38"/>
      <c r="I57" s="54">
        <v>-1536288</v>
      </c>
      <c r="J57" s="38"/>
      <c r="K57" s="50">
        <v>0</v>
      </c>
    </row>
    <row r="58" spans="1:11" ht="20.100000000000001" customHeight="1">
      <c r="A58" s="41" t="s">
        <v>280</v>
      </c>
      <c r="B58" s="41"/>
      <c r="C58" s="37"/>
      <c r="D58" s="37"/>
      <c r="E58" s="118">
        <v>135893013</v>
      </c>
      <c r="F58" s="39"/>
      <c r="G58" s="118">
        <v>-365617</v>
      </c>
      <c r="I58" s="108">
        <v>4704495</v>
      </c>
      <c r="K58" s="108">
        <v>0</v>
      </c>
    </row>
    <row r="59" spans="1:11" ht="20.100000000000001" customHeight="1">
      <c r="A59" s="140" t="s">
        <v>112</v>
      </c>
      <c r="B59" s="41"/>
      <c r="C59" s="37"/>
      <c r="D59" s="37"/>
      <c r="E59" s="110">
        <v>-37910317</v>
      </c>
      <c r="F59" s="39"/>
      <c r="G59" s="110">
        <v>-182973</v>
      </c>
      <c r="I59" s="110">
        <v>-633641</v>
      </c>
      <c r="K59" s="109">
        <v>0</v>
      </c>
    </row>
    <row r="60" spans="1:11" ht="20.100000000000001" customHeight="1">
      <c r="A60" s="65" t="s">
        <v>113</v>
      </c>
      <c r="B60" s="41"/>
      <c r="C60" s="37"/>
      <c r="D60" s="37"/>
      <c r="E60" s="98">
        <f>SUM(E57:E59)</f>
        <v>151874175</v>
      </c>
      <c r="F60" s="34"/>
      <c r="G60" s="98">
        <f>SUM(G57:G59)</f>
        <v>472846</v>
      </c>
      <c r="H60" s="34"/>
      <c r="I60" s="98">
        <f>SUM(I57:I59)</f>
        <v>2534566</v>
      </c>
      <c r="J60" s="74"/>
      <c r="K60" s="98">
        <f>SUM(K57:K59)</f>
        <v>0</v>
      </c>
    </row>
    <row r="61" spans="1:11" ht="20.100000000000001" customHeight="1">
      <c r="A61" s="34" t="s">
        <v>114</v>
      </c>
      <c r="B61" s="34"/>
      <c r="C61" s="37"/>
      <c r="D61" s="37"/>
      <c r="E61" s="74">
        <f>E53+E60</f>
        <v>2177610043</v>
      </c>
      <c r="F61" s="74"/>
      <c r="G61" s="74">
        <f>G53+G60</f>
        <v>1560119974</v>
      </c>
      <c r="H61" s="34"/>
      <c r="I61" s="74">
        <f>I53+I60</f>
        <v>2534566</v>
      </c>
      <c r="J61" s="74"/>
      <c r="K61" s="74">
        <f>K53+K60</f>
        <v>0</v>
      </c>
    </row>
    <row r="62" spans="1:11" ht="20.100000000000001" customHeight="1" thickBot="1">
      <c r="A62" s="34" t="s">
        <v>115</v>
      </c>
      <c r="B62" s="51"/>
      <c r="C62" s="37"/>
      <c r="D62" s="37"/>
      <c r="E62" s="99">
        <f>E37+E61</f>
        <v>2636670059</v>
      </c>
      <c r="F62" s="74"/>
      <c r="G62" s="99">
        <f>G37+G61</f>
        <v>2450461245</v>
      </c>
      <c r="H62" s="34"/>
      <c r="I62" s="99">
        <f>I37+I61</f>
        <v>74902061</v>
      </c>
      <c r="J62" s="74"/>
      <c r="K62" s="99">
        <f>K37+K61</f>
        <v>3351067573</v>
      </c>
    </row>
    <row r="63" spans="1:11" ht="20.100000000000001" customHeight="1" thickTop="1">
      <c r="A63" s="65"/>
      <c r="B63" s="65"/>
      <c r="C63" s="37"/>
      <c r="D63" s="37"/>
      <c r="E63" s="100"/>
      <c r="F63" s="51"/>
      <c r="G63" s="100"/>
      <c r="H63" s="51"/>
      <c r="I63" s="51"/>
      <c r="J63" s="51"/>
      <c r="K63" s="135"/>
    </row>
    <row r="64" spans="1:11" ht="20.100000000000001" customHeight="1">
      <c r="A64" s="34" t="s">
        <v>237</v>
      </c>
      <c r="B64" s="51"/>
      <c r="C64" s="37"/>
      <c r="D64" s="37"/>
      <c r="G64" s="117"/>
      <c r="I64" s="43"/>
      <c r="J64" s="43"/>
      <c r="K64" s="43"/>
    </row>
    <row r="65" spans="1:11" ht="20.100000000000001" customHeight="1">
      <c r="A65" s="44" t="s">
        <v>116</v>
      </c>
      <c r="B65" s="101"/>
      <c r="C65" s="37"/>
      <c r="D65" s="37"/>
      <c r="E65" s="123">
        <v>401413924</v>
      </c>
      <c r="F65" s="102"/>
      <c r="G65" s="123">
        <v>742764931</v>
      </c>
      <c r="H65" s="32"/>
      <c r="I65" s="39">
        <f>I37</f>
        <v>72367495</v>
      </c>
      <c r="J65" s="39"/>
      <c r="K65" s="118">
        <v>3351067573</v>
      </c>
    </row>
    <row r="66" spans="1:11" ht="20.100000000000001" customHeight="1">
      <c r="A66" s="41" t="s">
        <v>117</v>
      </c>
      <c r="B66" s="32"/>
      <c r="C66" s="37"/>
      <c r="D66" s="37"/>
      <c r="E66" s="124">
        <v>57646092</v>
      </c>
      <c r="F66" s="102"/>
      <c r="G66" s="124">
        <v>147576340</v>
      </c>
      <c r="H66" s="32"/>
      <c r="I66" s="91">
        <v>0</v>
      </c>
      <c r="J66" s="39"/>
      <c r="K66" s="91">
        <v>0</v>
      </c>
    </row>
    <row r="67" spans="1:11" ht="20.100000000000001" customHeight="1" thickBot="1">
      <c r="A67" s="34" t="s">
        <v>235</v>
      </c>
      <c r="B67" s="51"/>
      <c r="C67" s="37"/>
      <c r="D67" s="37"/>
      <c r="E67" s="103">
        <f>SUM(E65:E66)</f>
        <v>459060016</v>
      </c>
      <c r="F67" s="104"/>
      <c r="G67" s="103">
        <f>SUM(G65:G66)</f>
        <v>890341271</v>
      </c>
      <c r="H67" s="51"/>
      <c r="I67" s="99">
        <f>SUM(I65:I66)</f>
        <v>72367495</v>
      </c>
      <c r="J67" s="104"/>
      <c r="K67" s="99">
        <f>SUM(K65:K66)</f>
        <v>3351067573</v>
      </c>
    </row>
    <row r="68" spans="1:11" ht="20.100000000000001" customHeight="1" thickTop="1">
      <c r="A68" s="65"/>
      <c r="B68" s="65"/>
      <c r="C68" s="37"/>
      <c r="D68" s="37"/>
      <c r="E68" s="104"/>
      <c r="F68" s="104"/>
      <c r="G68" s="104"/>
      <c r="H68" s="51"/>
      <c r="I68" s="51"/>
      <c r="J68" s="51"/>
      <c r="K68" s="135"/>
    </row>
    <row r="69" spans="1:11" ht="20.100000000000001" customHeight="1">
      <c r="A69" s="34" t="s">
        <v>118</v>
      </c>
      <c r="B69" s="51"/>
      <c r="C69" s="37"/>
      <c r="D69" s="37"/>
      <c r="E69" s="104"/>
      <c r="F69" s="104"/>
      <c r="G69" s="104"/>
      <c r="H69" s="51"/>
      <c r="I69" s="51"/>
      <c r="J69" s="51"/>
      <c r="K69" s="135"/>
    </row>
    <row r="70" spans="1:11" ht="20.100000000000001" customHeight="1">
      <c r="A70" s="44" t="s">
        <v>119</v>
      </c>
      <c r="B70" s="101"/>
      <c r="C70" s="37"/>
      <c r="D70" s="37"/>
      <c r="E70" s="125">
        <v>2393054095</v>
      </c>
      <c r="F70" s="102"/>
      <c r="G70" s="125">
        <v>2275001548</v>
      </c>
      <c r="H70" s="32"/>
      <c r="I70" s="39">
        <f>I62</f>
        <v>74902061</v>
      </c>
      <c r="J70" s="39"/>
      <c r="K70" s="118">
        <v>3351067573</v>
      </c>
    </row>
    <row r="71" spans="1:11" ht="20.100000000000001" customHeight="1">
      <c r="A71" s="41" t="s">
        <v>120</v>
      </c>
      <c r="B71" s="32"/>
      <c r="C71" s="37"/>
      <c r="D71" s="37"/>
      <c r="E71" s="124">
        <v>243615964</v>
      </c>
      <c r="F71" s="102"/>
      <c r="G71" s="124">
        <v>175459697</v>
      </c>
      <c r="H71" s="32"/>
      <c r="I71" s="96">
        <v>0</v>
      </c>
      <c r="J71" s="43"/>
      <c r="K71" s="96">
        <v>0</v>
      </c>
    </row>
    <row r="72" spans="1:11" ht="20.100000000000001" customHeight="1" thickBot="1">
      <c r="A72" s="34" t="s">
        <v>121</v>
      </c>
      <c r="B72" s="51"/>
      <c r="C72" s="37"/>
      <c r="D72" s="37"/>
      <c r="E72" s="103">
        <f>SUM(E70:E71)</f>
        <v>2636670059</v>
      </c>
      <c r="F72" s="104"/>
      <c r="G72" s="103">
        <f>SUM(G70:G71)</f>
        <v>2450461245</v>
      </c>
      <c r="H72" s="51"/>
      <c r="I72" s="99">
        <f>+I70</f>
        <v>74902061</v>
      </c>
      <c r="J72" s="105"/>
      <c r="K72" s="99">
        <f>+K70</f>
        <v>3351067573</v>
      </c>
    </row>
    <row r="73" spans="1:11" ht="20.100000000000001" customHeight="1" thickTop="1">
      <c r="C73" s="37"/>
      <c r="D73" s="37"/>
      <c r="E73" s="104"/>
      <c r="F73" s="104"/>
      <c r="G73" s="104"/>
      <c r="H73" s="51"/>
      <c r="I73" s="51"/>
      <c r="J73" s="51"/>
      <c r="K73" s="135"/>
    </row>
    <row r="74" spans="1:11" s="34" customFormat="1" ht="20.100000000000001" customHeight="1" thickBot="1">
      <c r="A74" s="65" t="s">
        <v>238</v>
      </c>
      <c r="B74" s="65"/>
      <c r="C74" s="37">
        <v>16</v>
      </c>
      <c r="D74" s="66"/>
      <c r="E74" s="33">
        <f>E65/6031000000</f>
        <v>6.6558435417012105E-2</v>
      </c>
      <c r="F74" s="35"/>
      <c r="G74" s="33">
        <v>0.14000000000000001</v>
      </c>
      <c r="I74" s="33">
        <f>I65/6031000000</f>
        <v>1.1999253026032167E-2</v>
      </c>
      <c r="J74" s="35"/>
      <c r="K74" s="33">
        <v>0.63</v>
      </c>
    </row>
    <row r="75" spans="1:11" ht="9.75" customHeight="1" thickTop="1">
      <c r="C75" s="37"/>
      <c r="D75" s="37"/>
    </row>
  </sheetData>
  <mergeCells count="14">
    <mergeCell ref="E4:G4"/>
    <mergeCell ref="I4:K4"/>
    <mergeCell ref="E5:G5"/>
    <mergeCell ref="I5:K5"/>
    <mergeCell ref="E6:G6"/>
    <mergeCell ref="I6:K6"/>
    <mergeCell ref="E46:K46"/>
    <mergeCell ref="E8:K8"/>
    <mergeCell ref="E42:G42"/>
    <mergeCell ref="I42:K42"/>
    <mergeCell ref="E43:G43"/>
    <mergeCell ref="I43:K43"/>
    <mergeCell ref="E44:G44"/>
    <mergeCell ref="I44:K44"/>
  </mergeCells>
  <conditionalFormatting sqref="H1:K2">
    <cfRule type="duplicateValues" dxfId="0" priority="2"/>
  </conditionalFormatting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56"/>
  <sheetViews>
    <sheetView view="pageBreakPreview" topLeftCell="B3" zoomScale="115" zoomScaleNormal="80" zoomScaleSheetLayoutView="115" workbookViewId="0">
      <selection activeCell="AW149" sqref="AW149"/>
    </sheetView>
  </sheetViews>
  <sheetFormatPr defaultColWidth="8.28515625" defaultRowHeight="20.100000000000001" customHeight="1"/>
  <cols>
    <col min="1" max="1" width="46.5703125" style="61" customWidth="1"/>
    <col min="2" max="2" width="7.28515625" style="61" customWidth="1"/>
    <col min="3" max="3" width="17.7109375" style="61" customWidth="1"/>
    <col min="4" max="4" width="1.140625" style="61" customWidth="1"/>
    <col min="5" max="5" width="17.5703125" style="61" customWidth="1"/>
    <col min="6" max="6" width="1.140625" style="61" customWidth="1"/>
    <col min="7" max="7" width="16.85546875" style="61" bestFit="1" customWidth="1"/>
    <col min="8" max="8" width="1.140625" style="61" customWidth="1"/>
    <col min="9" max="9" width="17.85546875" style="61" customWidth="1"/>
    <col min="10" max="10" width="1.140625" style="61" customWidth="1"/>
    <col min="11" max="11" width="16.85546875" style="61" bestFit="1" customWidth="1"/>
    <col min="12" max="12" width="1.140625" style="61" customWidth="1"/>
    <col min="13" max="13" width="17.5703125" style="61" customWidth="1"/>
    <col min="14" max="14" width="1" style="61" customWidth="1"/>
    <col min="15" max="15" width="18.42578125" style="61" customWidth="1"/>
    <col min="16" max="16" width="1" style="61" customWidth="1"/>
    <col min="17" max="17" width="17.140625" style="61" customWidth="1"/>
    <col min="18" max="18" width="1.140625" style="61" customWidth="1"/>
    <col min="19" max="19" width="13.85546875" style="61" customWidth="1"/>
    <col min="20" max="20" width="1.140625" style="61" customWidth="1"/>
    <col min="21" max="21" width="15.7109375" style="61" customWidth="1"/>
    <col min="22" max="22" width="1.140625" style="61" customWidth="1"/>
    <col min="23" max="23" width="15.5703125" style="61" customWidth="1"/>
    <col min="24" max="24" width="1" style="61" customWidth="1"/>
    <col min="25" max="25" width="17.42578125" style="61" customWidth="1"/>
    <col min="26" max="26" width="1" style="61" customWidth="1"/>
    <col min="27" max="27" width="18.140625" style="61" customWidth="1"/>
    <col min="28" max="28" width="1" style="61" customWidth="1"/>
    <col min="29" max="29" width="16.28515625" style="61" customWidth="1"/>
    <col min="30" max="30" width="1" style="61" customWidth="1"/>
    <col min="31" max="31" width="18.28515625" style="61" customWidth="1"/>
    <col min="32" max="16384" width="8.28515625" style="61"/>
  </cols>
  <sheetData>
    <row r="1" spans="1:31" ht="20.100000000000001" customHeight="1">
      <c r="A1" s="60" t="s">
        <v>0</v>
      </c>
    </row>
    <row r="2" spans="1:31" ht="20.100000000000001" customHeight="1">
      <c r="A2" s="62" t="s">
        <v>122</v>
      </c>
      <c r="M2" s="63"/>
    </row>
    <row r="4" spans="1:31" s="41" customFormat="1" ht="20.100000000000001" customHeight="1">
      <c r="A4" s="44"/>
      <c r="B4" s="64"/>
      <c r="C4" s="232" t="s">
        <v>123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</row>
    <row r="5" spans="1:31" s="41" customFormat="1" ht="20.100000000000001" customHeight="1">
      <c r="A5" s="44"/>
      <c r="B5" s="44"/>
      <c r="D5" s="53"/>
      <c r="I5" s="36"/>
      <c r="J5" s="53"/>
      <c r="K5" s="234" t="s">
        <v>124</v>
      </c>
      <c r="L5" s="234"/>
      <c r="M5" s="234"/>
      <c r="N5" s="111"/>
      <c r="O5" s="111"/>
      <c r="P5" s="111"/>
      <c r="Q5" s="234" t="s">
        <v>125</v>
      </c>
      <c r="R5" s="234"/>
      <c r="S5" s="234"/>
      <c r="T5" s="234"/>
      <c r="U5" s="234"/>
      <c r="V5" s="234"/>
      <c r="W5" s="234"/>
      <c r="X5" s="234"/>
      <c r="Y5" s="234"/>
    </row>
    <row r="6" spans="1:31" s="41" customFormat="1" ht="20.100000000000001" customHeight="1">
      <c r="A6" s="44"/>
      <c r="B6" s="44"/>
      <c r="D6" s="53"/>
      <c r="E6" s="36"/>
      <c r="F6" s="36"/>
      <c r="G6" s="36"/>
      <c r="I6" s="36" t="s">
        <v>126</v>
      </c>
      <c r="J6" s="53"/>
      <c r="K6" s="36"/>
      <c r="L6" s="36"/>
      <c r="M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31" s="41" customFormat="1" ht="20.100000000000001" customHeight="1">
      <c r="A7" s="44"/>
      <c r="B7" s="44"/>
      <c r="E7" s="36" t="s">
        <v>127</v>
      </c>
      <c r="G7" s="36" t="s">
        <v>127</v>
      </c>
      <c r="I7" s="36" t="s">
        <v>128</v>
      </c>
      <c r="Q7" s="58"/>
      <c r="R7" s="138"/>
      <c r="S7" s="138"/>
      <c r="T7" s="58"/>
      <c r="U7" s="36"/>
      <c r="W7" s="36"/>
      <c r="X7" s="36"/>
      <c r="Y7" s="36" t="s">
        <v>129</v>
      </c>
    </row>
    <row r="8" spans="1:31" s="41" customFormat="1" ht="20.100000000000001" customHeight="1">
      <c r="A8" s="44"/>
      <c r="B8" s="36"/>
      <c r="D8" s="53"/>
      <c r="E8" s="36" t="s">
        <v>130</v>
      </c>
      <c r="F8" s="53"/>
      <c r="G8" s="36" t="s">
        <v>130</v>
      </c>
      <c r="H8" s="53"/>
      <c r="I8" s="36" t="s">
        <v>131</v>
      </c>
      <c r="J8" s="53"/>
      <c r="K8" s="36"/>
      <c r="L8" s="36"/>
      <c r="M8" s="36"/>
      <c r="N8" s="53"/>
      <c r="O8" s="36" t="s">
        <v>278</v>
      </c>
      <c r="P8" s="36"/>
      <c r="Q8" s="58"/>
      <c r="R8" s="138"/>
      <c r="S8" s="138"/>
      <c r="T8" s="58"/>
      <c r="U8" s="36"/>
      <c r="V8" s="36"/>
      <c r="W8" s="36" t="s">
        <v>279</v>
      </c>
      <c r="X8" s="36"/>
      <c r="Y8" s="36" t="s">
        <v>133</v>
      </c>
      <c r="Z8" s="37"/>
      <c r="AA8" s="36" t="s">
        <v>134</v>
      </c>
      <c r="AB8" s="53"/>
      <c r="AC8" s="53"/>
      <c r="AE8" s="53"/>
    </row>
    <row r="9" spans="1:31" s="41" customFormat="1" ht="20.100000000000001" customHeight="1">
      <c r="A9" s="44"/>
      <c r="B9" s="36"/>
      <c r="C9" s="36" t="s">
        <v>135</v>
      </c>
      <c r="E9" s="36" t="s">
        <v>132</v>
      </c>
      <c r="G9" s="36" t="s">
        <v>132</v>
      </c>
      <c r="I9" s="36" t="s">
        <v>136</v>
      </c>
      <c r="K9" s="36"/>
      <c r="M9" s="36"/>
      <c r="O9" s="36" t="s">
        <v>192</v>
      </c>
      <c r="P9" s="36"/>
      <c r="Q9" s="58"/>
      <c r="R9" s="138"/>
      <c r="S9" s="36" t="s">
        <v>254</v>
      </c>
      <c r="T9" s="58"/>
      <c r="U9" s="36"/>
      <c r="V9" s="36"/>
      <c r="W9" s="36" t="s">
        <v>137</v>
      </c>
      <c r="X9" s="36"/>
      <c r="Y9" s="36" t="s">
        <v>138</v>
      </c>
      <c r="AA9" s="36" t="s">
        <v>139</v>
      </c>
      <c r="AB9" s="36"/>
      <c r="AC9" s="36" t="s">
        <v>140</v>
      </c>
      <c r="AD9" s="36"/>
      <c r="AE9" s="36"/>
    </row>
    <row r="10" spans="1:31" s="41" customFormat="1" ht="20.100000000000001" customHeight="1">
      <c r="A10" s="44"/>
      <c r="B10" s="36"/>
      <c r="C10" s="36" t="s">
        <v>141</v>
      </c>
      <c r="E10" s="36" t="s">
        <v>179</v>
      </c>
      <c r="G10" s="36" t="s">
        <v>142</v>
      </c>
      <c r="I10" s="36" t="s">
        <v>143</v>
      </c>
      <c r="K10" s="36" t="s">
        <v>144</v>
      </c>
      <c r="L10" s="36"/>
      <c r="M10" s="36"/>
      <c r="O10" s="36" t="s">
        <v>193</v>
      </c>
      <c r="P10" s="36"/>
      <c r="Q10" s="36" t="s">
        <v>239</v>
      </c>
      <c r="R10" s="36"/>
      <c r="S10" s="36" t="s">
        <v>256</v>
      </c>
      <c r="T10" s="36"/>
      <c r="U10" s="36" t="s">
        <v>240</v>
      </c>
      <c r="V10" s="36"/>
      <c r="W10" s="36" t="s">
        <v>145</v>
      </c>
      <c r="X10" s="36"/>
      <c r="Y10" s="36" t="s">
        <v>146</v>
      </c>
      <c r="AA10" s="36" t="s">
        <v>147</v>
      </c>
      <c r="AB10" s="36"/>
      <c r="AC10" s="36" t="s">
        <v>148</v>
      </c>
      <c r="AD10" s="36"/>
      <c r="AE10" s="36" t="s">
        <v>129</v>
      </c>
    </row>
    <row r="11" spans="1:31" s="41" customFormat="1" ht="20.100000000000001" customHeight="1">
      <c r="A11" s="44"/>
      <c r="B11" s="221" t="s">
        <v>44</v>
      </c>
      <c r="C11" s="36" t="s">
        <v>149</v>
      </c>
      <c r="E11" s="36" t="s">
        <v>150</v>
      </c>
      <c r="G11" s="36" t="s">
        <v>150</v>
      </c>
      <c r="I11" s="36" t="s">
        <v>151</v>
      </c>
      <c r="K11" s="36" t="s">
        <v>152</v>
      </c>
      <c r="L11" s="36"/>
      <c r="M11" s="36" t="s">
        <v>153</v>
      </c>
      <c r="O11" s="36" t="s">
        <v>157</v>
      </c>
      <c r="P11" s="36"/>
      <c r="Q11" s="36" t="s">
        <v>152</v>
      </c>
      <c r="R11" s="36"/>
      <c r="S11" s="36" t="s">
        <v>255</v>
      </c>
      <c r="T11" s="36"/>
      <c r="U11" s="36" t="s">
        <v>152</v>
      </c>
      <c r="V11" s="36"/>
      <c r="W11" s="36" t="s">
        <v>154</v>
      </c>
      <c r="X11" s="36"/>
      <c r="Y11" s="59" t="s">
        <v>155</v>
      </c>
      <c r="AA11" s="36" t="s">
        <v>156</v>
      </c>
      <c r="AB11" s="36"/>
      <c r="AC11" s="36" t="s">
        <v>157</v>
      </c>
      <c r="AD11" s="36"/>
      <c r="AE11" s="36" t="s">
        <v>155</v>
      </c>
    </row>
    <row r="12" spans="1:31" s="41" customFormat="1" ht="20.100000000000001" customHeight="1">
      <c r="B12" s="37"/>
      <c r="C12" s="230" t="s">
        <v>7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</row>
    <row r="13" spans="1:31" s="146" customFormat="1" ht="20.100000000000001" customHeight="1">
      <c r="A13" s="147" t="s">
        <v>161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</row>
    <row r="14" spans="1:31" s="146" customFormat="1" ht="20.100000000000001" customHeight="1">
      <c r="A14" s="148" t="s">
        <v>265</v>
      </c>
      <c r="B14" s="143"/>
      <c r="C14" s="149">
        <v>4700000000</v>
      </c>
      <c r="D14" s="143"/>
      <c r="E14" s="149">
        <v>12971114336</v>
      </c>
      <c r="F14" s="149"/>
      <c r="G14" s="149">
        <v>67483332</v>
      </c>
      <c r="H14" s="149"/>
      <c r="I14" s="149">
        <v>-2393022014</v>
      </c>
      <c r="J14" s="149"/>
      <c r="K14" s="149">
        <v>632000000</v>
      </c>
      <c r="L14" s="149"/>
      <c r="M14" s="149">
        <v>10098563694</v>
      </c>
      <c r="N14" s="149"/>
      <c r="O14" s="144">
        <v>0</v>
      </c>
      <c r="P14" s="149"/>
      <c r="Q14" s="149">
        <v>-5022323326</v>
      </c>
      <c r="R14" s="149"/>
      <c r="S14" s="149">
        <v>0</v>
      </c>
      <c r="T14" s="149"/>
      <c r="U14" s="149">
        <v>643890731</v>
      </c>
      <c r="V14" s="149"/>
      <c r="W14" s="149">
        <v>-373207902</v>
      </c>
      <c r="X14" s="149"/>
      <c r="Y14" s="149">
        <v>-4751640497</v>
      </c>
      <c r="Z14" s="149"/>
      <c r="AA14" s="149">
        <v>21324498851</v>
      </c>
      <c r="AB14" s="149"/>
      <c r="AC14" s="149">
        <v>13234138821</v>
      </c>
      <c r="AD14" s="149"/>
      <c r="AE14" s="149">
        <v>34558637672</v>
      </c>
    </row>
    <row r="15" spans="1:31" s="146" customFormat="1" ht="20.100000000000001" customHeight="1">
      <c r="A15" s="150"/>
      <c r="B15" s="143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</row>
    <row r="16" spans="1:31" s="146" customFormat="1" ht="20.100000000000001" customHeight="1">
      <c r="A16" s="150" t="s">
        <v>162</v>
      </c>
      <c r="B16" s="143"/>
      <c r="C16" s="153"/>
      <c r="D16" s="153"/>
      <c r="E16" s="153"/>
      <c r="F16" s="153"/>
      <c r="G16" s="153"/>
      <c r="H16" s="153"/>
      <c r="I16" s="153"/>
      <c r="J16" s="153"/>
      <c r="K16" s="154"/>
      <c r="L16" s="153"/>
      <c r="M16" s="154"/>
      <c r="N16" s="153"/>
      <c r="O16" s="153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3"/>
      <c r="AA16" s="153"/>
      <c r="AB16" s="153"/>
      <c r="AC16" s="154"/>
      <c r="AD16" s="153"/>
      <c r="AE16" s="153"/>
    </row>
    <row r="17" spans="1:31" s="146" customFormat="1" ht="20.100000000000001" customHeight="1">
      <c r="A17" s="160" t="s">
        <v>180</v>
      </c>
      <c r="B17" s="143"/>
      <c r="C17" s="153"/>
      <c r="D17" s="153"/>
      <c r="E17" s="153"/>
      <c r="F17" s="153"/>
      <c r="G17" s="153"/>
      <c r="H17" s="153"/>
      <c r="I17" s="153"/>
      <c r="J17" s="153"/>
      <c r="K17" s="154"/>
      <c r="L17" s="153"/>
      <c r="M17" s="154"/>
      <c r="N17" s="153"/>
      <c r="O17" s="153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3"/>
      <c r="AA17" s="153"/>
      <c r="AB17" s="153"/>
      <c r="AC17" s="154"/>
      <c r="AD17" s="153"/>
      <c r="AE17" s="153"/>
    </row>
    <row r="18" spans="1:31" s="146" customFormat="1" ht="20.100000000000001" customHeight="1">
      <c r="A18" s="155" t="s">
        <v>198</v>
      </c>
      <c r="B18" s="143"/>
      <c r="C18" s="161">
        <v>1331000000</v>
      </c>
      <c r="D18" s="162"/>
      <c r="E18" s="161">
        <v>53790345678</v>
      </c>
      <c r="F18" s="162"/>
      <c r="G18" s="161">
        <v>55875231</v>
      </c>
      <c r="H18" s="163"/>
      <c r="I18" s="161">
        <v>0</v>
      </c>
      <c r="J18" s="163"/>
      <c r="K18" s="161">
        <v>0</v>
      </c>
      <c r="L18" s="163"/>
      <c r="M18" s="161">
        <v>0</v>
      </c>
      <c r="N18" s="163"/>
      <c r="O18" s="161">
        <v>-22455959553</v>
      </c>
      <c r="P18" s="163"/>
      <c r="Q18" s="161">
        <v>0</v>
      </c>
      <c r="R18" s="161"/>
      <c r="S18" s="161">
        <v>0</v>
      </c>
      <c r="T18" s="163"/>
      <c r="U18" s="161">
        <v>520177688</v>
      </c>
      <c r="V18" s="163"/>
      <c r="W18" s="161">
        <v>0</v>
      </c>
      <c r="X18" s="163"/>
      <c r="Y18" s="161">
        <v>520177688</v>
      </c>
      <c r="Z18" s="163"/>
      <c r="AA18" s="144">
        <f>SUM(C18:O18,Y18)</f>
        <v>33241439044</v>
      </c>
      <c r="AB18" s="163"/>
      <c r="AC18" s="161">
        <v>-11035982624</v>
      </c>
      <c r="AD18" s="163"/>
      <c r="AE18" s="161">
        <f>AA18+AC18</f>
        <v>22205456420</v>
      </c>
    </row>
    <row r="19" spans="1:31" s="146" customFormat="1" ht="20.100000000000001" customHeight="1">
      <c r="A19" s="155" t="s">
        <v>186</v>
      </c>
      <c r="B19" s="143"/>
      <c r="C19" s="164">
        <v>0</v>
      </c>
      <c r="D19" s="163"/>
      <c r="E19" s="164">
        <v>0</v>
      </c>
      <c r="F19" s="163"/>
      <c r="G19" s="164">
        <v>0</v>
      </c>
      <c r="H19" s="163"/>
      <c r="I19" s="164">
        <v>0</v>
      </c>
      <c r="J19" s="163"/>
      <c r="K19" s="164">
        <v>0</v>
      </c>
      <c r="L19" s="163"/>
      <c r="M19" s="164">
        <v>0</v>
      </c>
      <c r="N19" s="163"/>
      <c r="O19" s="164">
        <v>0</v>
      </c>
      <c r="P19" s="163"/>
      <c r="Q19" s="164">
        <v>0</v>
      </c>
      <c r="R19" s="163"/>
      <c r="S19" s="164">
        <v>0</v>
      </c>
      <c r="T19" s="163"/>
      <c r="U19" s="164">
        <v>0</v>
      </c>
      <c r="V19" s="163"/>
      <c r="W19" s="164">
        <v>0</v>
      </c>
      <c r="X19" s="163"/>
      <c r="Y19" s="164">
        <v>0</v>
      </c>
      <c r="Z19" s="163"/>
      <c r="AA19" s="156">
        <f>SUM(C19:O19,Y19)</f>
        <v>0</v>
      </c>
      <c r="AB19" s="163"/>
      <c r="AC19" s="164">
        <v>-71487448</v>
      </c>
      <c r="AD19" s="163"/>
      <c r="AE19" s="164">
        <f>AA19+AC19</f>
        <v>-71487448</v>
      </c>
    </row>
    <row r="20" spans="1:31" s="146" customFormat="1" ht="20.100000000000001" customHeight="1">
      <c r="A20" s="160" t="s">
        <v>181</v>
      </c>
      <c r="B20" s="143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</row>
    <row r="21" spans="1:31" s="150" customFormat="1" ht="20.100000000000001" customHeight="1">
      <c r="A21" s="160" t="s">
        <v>182</v>
      </c>
      <c r="B21" s="151"/>
      <c r="C21" s="166">
        <f>SUM(C18:C19)</f>
        <v>1331000000</v>
      </c>
      <c r="D21" s="149"/>
      <c r="E21" s="166">
        <f>SUM(E18:E19)</f>
        <v>53790345678</v>
      </c>
      <c r="F21" s="149"/>
      <c r="G21" s="166">
        <f>SUM(G18:G19)</f>
        <v>55875231</v>
      </c>
      <c r="H21" s="149"/>
      <c r="I21" s="166">
        <f>SUM(I18:I19)</f>
        <v>0</v>
      </c>
      <c r="J21" s="149"/>
      <c r="K21" s="166">
        <f>SUM(K18:K19)</f>
        <v>0</v>
      </c>
      <c r="L21" s="149"/>
      <c r="M21" s="166">
        <f>SUM(M18:M19)</f>
        <v>0</v>
      </c>
      <c r="N21" s="149"/>
      <c r="O21" s="166">
        <f>SUM(O18:O19)</f>
        <v>-22455959553</v>
      </c>
      <c r="P21" s="149"/>
      <c r="Q21" s="166">
        <f>SUM(Q18:Q19)</f>
        <v>0</v>
      </c>
      <c r="R21" s="216"/>
      <c r="S21" s="166">
        <f>SUM(S18:S19)</f>
        <v>0</v>
      </c>
      <c r="T21" s="149"/>
      <c r="U21" s="166">
        <f>SUM(U18:U19)</f>
        <v>520177688</v>
      </c>
      <c r="V21" s="149"/>
      <c r="W21" s="166">
        <f>SUM(W18:W19)</f>
        <v>0</v>
      </c>
      <c r="X21" s="149"/>
      <c r="Y21" s="166">
        <f>SUM(Y18:Y19)</f>
        <v>520177688</v>
      </c>
      <c r="Z21" s="149"/>
      <c r="AA21" s="166">
        <f>SUM(AA18:AA19)</f>
        <v>33241439044</v>
      </c>
      <c r="AB21" s="149"/>
      <c r="AC21" s="166">
        <f>SUM(AC18:AC19)</f>
        <v>-11107470072</v>
      </c>
      <c r="AD21" s="149"/>
      <c r="AE21" s="166">
        <f>SUM(AE18:AE19)</f>
        <v>22133968972</v>
      </c>
    </row>
    <row r="22" spans="1:31" s="150" customFormat="1" ht="20.100000000000001" customHeight="1">
      <c r="A22" s="160"/>
      <c r="B22" s="151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</row>
    <row r="23" spans="1:31" s="150" customFormat="1" ht="20.100000000000001" customHeight="1">
      <c r="A23" s="160" t="s">
        <v>183</v>
      </c>
      <c r="B23" s="143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</row>
    <row r="24" spans="1:31" s="150" customFormat="1" ht="20.100000000000001" customHeight="1">
      <c r="A24" s="146" t="s">
        <v>184</v>
      </c>
      <c r="B24" s="143"/>
      <c r="C24" s="161"/>
      <c r="D24" s="163"/>
      <c r="E24" s="161"/>
      <c r="F24" s="162"/>
      <c r="G24" s="161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</row>
    <row r="25" spans="1:31" s="146" customFormat="1" ht="20.100000000000001" customHeight="1">
      <c r="A25" s="228" t="s">
        <v>275</v>
      </c>
      <c r="B25" s="143"/>
      <c r="C25" s="156">
        <v>0</v>
      </c>
      <c r="D25" s="163"/>
      <c r="E25" s="156">
        <v>0</v>
      </c>
      <c r="F25" s="162"/>
      <c r="G25" s="156">
        <v>0</v>
      </c>
      <c r="H25" s="144"/>
      <c r="I25" s="156">
        <v>0</v>
      </c>
      <c r="J25" s="144"/>
      <c r="K25" s="156">
        <v>0</v>
      </c>
      <c r="L25" s="144"/>
      <c r="M25" s="156">
        <v>0</v>
      </c>
      <c r="N25" s="144"/>
      <c r="O25" s="156">
        <v>-353035301</v>
      </c>
      <c r="P25" s="144"/>
      <c r="Q25" s="156">
        <v>56621186</v>
      </c>
      <c r="R25" s="165"/>
      <c r="S25" s="156">
        <v>0</v>
      </c>
      <c r="T25" s="144"/>
      <c r="U25" s="156">
        <v>144981</v>
      </c>
      <c r="V25" s="144"/>
      <c r="W25" s="156">
        <v>0</v>
      </c>
      <c r="X25" s="144"/>
      <c r="Y25" s="164">
        <v>56766167</v>
      </c>
      <c r="Z25" s="144"/>
      <c r="AA25" s="156">
        <f>SUM(C25:O25,Y25)</f>
        <v>-296269134</v>
      </c>
      <c r="AB25" s="163"/>
      <c r="AC25" s="164">
        <v>-45668461</v>
      </c>
      <c r="AD25" s="163"/>
      <c r="AE25" s="164">
        <f>AA25+AC25</f>
        <v>-341937595</v>
      </c>
    </row>
    <row r="26" spans="1:31" s="150" customFormat="1" ht="20.100000000000001" customHeight="1">
      <c r="A26" s="160" t="s">
        <v>185</v>
      </c>
      <c r="B26" s="151"/>
      <c r="C26" s="166">
        <f>SUM(C25)</f>
        <v>0</v>
      </c>
      <c r="D26" s="149"/>
      <c r="E26" s="166">
        <f>SUM(E25)</f>
        <v>0</v>
      </c>
      <c r="F26" s="149"/>
      <c r="G26" s="166">
        <f>SUM(G25)</f>
        <v>0</v>
      </c>
      <c r="H26" s="149"/>
      <c r="I26" s="166">
        <f>SUM(I25)</f>
        <v>0</v>
      </c>
      <c r="J26" s="149"/>
      <c r="K26" s="166">
        <f>SUM(K25)</f>
        <v>0</v>
      </c>
      <c r="L26" s="149"/>
      <c r="M26" s="166">
        <f>SUM(M25)</f>
        <v>0</v>
      </c>
      <c r="N26" s="149"/>
      <c r="O26" s="166">
        <f>SUM(O25)</f>
        <v>-353035301</v>
      </c>
      <c r="P26" s="149"/>
      <c r="Q26" s="166">
        <f>SUM(Q25)</f>
        <v>56621186</v>
      </c>
      <c r="R26" s="216"/>
      <c r="S26" s="166">
        <f>SUM(S25)</f>
        <v>0</v>
      </c>
      <c r="T26" s="149"/>
      <c r="U26" s="166">
        <f>SUM(U25)</f>
        <v>144981</v>
      </c>
      <c r="V26" s="149"/>
      <c r="W26" s="166">
        <f>SUM(W25)</f>
        <v>0</v>
      </c>
      <c r="X26" s="149"/>
      <c r="Y26" s="166">
        <f>SUM(Y25)</f>
        <v>56766167</v>
      </c>
      <c r="Z26" s="149"/>
      <c r="AA26" s="166">
        <f>SUM(AA25)</f>
        <v>-296269134</v>
      </c>
      <c r="AB26" s="149"/>
      <c r="AC26" s="166">
        <f>SUM(AC25)</f>
        <v>-45668461</v>
      </c>
      <c r="AD26" s="149"/>
      <c r="AE26" s="166">
        <f>SUM(AE25)</f>
        <v>-341937595</v>
      </c>
    </row>
    <row r="27" spans="1:31" s="150" customFormat="1" ht="20.100000000000001" customHeight="1">
      <c r="A27" s="160"/>
      <c r="B27" s="151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pans="1:31" s="150" customFormat="1" ht="20.100000000000001" customHeight="1">
      <c r="A28" s="167" t="s">
        <v>163</v>
      </c>
      <c r="B28" s="151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</row>
    <row r="29" spans="1:31" s="146" customFormat="1" ht="20.100000000000001" customHeight="1">
      <c r="A29" s="150" t="s">
        <v>164</v>
      </c>
      <c r="B29" s="143"/>
      <c r="C29" s="166">
        <f>C21+C26</f>
        <v>1331000000</v>
      </c>
      <c r="D29" s="149"/>
      <c r="E29" s="166">
        <f>E21+E26</f>
        <v>53790345678</v>
      </c>
      <c r="F29" s="149"/>
      <c r="G29" s="166">
        <f>G21+G26</f>
        <v>55875231</v>
      </c>
      <c r="H29" s="149"/>
      <c r="I29" s="166">
        <f>I21+I26</f>
        <v>0</v>
      </c>
      <c r="J29" s="149"/>
      <c r="K29" s="166">
        <f>K21+K26</f>
        <v>0</v>
      </c>
      <c r="L29" s="149"/>
      <c r="M29" s="166">
        <f>M21+M26</f>
        <v>0</v>
      </c>
      <c r="N29" s="149"/>
      <c r="O29" s="166">
        <f>O21+O26</f>
        <v>-22808994854</v>
      </c>
      <c r="P29" s="149"/>
      <c r="Q29" s="166">
        <f>Q21+Q26</f>
        <v>56621186</v>
      </c>
      <c r="R29" s="216"/>
      <c r="S29" s="166">
        <f>S21+S26</f>
        <v>0</v>
      </c>
      <c r="T29" s="149"/>
      <c r="U29" s="166">
        <f>U21+U26</f>
        <v>520322669</v>
      </c>
      <c r="V29" s="149"/>
      <c r="W29" s="166">
        <f>W21+W26</f>
        <v>0</v>
      </c>
      <c r="X29" s="149"/>
      <c r="Y29" s="166">
        <f>Y21+Y26</f>
        <v>576943855</v>
      </c>
      <c r="Z29" s="149"/>
      <c r="AA29" s="166">
        <f>AA21+AA26</f>
        <v>32945169910</v>
      </c>
      <c r="AB29" s="149"/>
      <c r="AC29" s="166">
        <f>AC21+AC26</f>
        <v>-11153138533</v>
      </c>
      <c r="AD29" s="149"/>
      <c r="AE29" s="166">
        <f>AE21+AE26</f>
        <v>21792031377</v>
      </c>
    </row>
    <row r="30" spans="1:31" s="146" customFormat="1" ht="20.100000000000001" customHeight="1">
      <c r="A30" s="150"/>
      <c r="B30" s="143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s="146" customFormat="1" ht="20.100000000000001" customHeight="1">
      <c r="A31" s="147" t="s">
        <v>158</v>
      </c>
      <c r="B31" s="143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</row>
    <row r="32" spans="1:31" s="146" customFormat="1" ht="20.100000000000001" customHeight="1">
      <c r="A32" s="155" t="s">
        <v>159</v>
      </c>
      <c r="B32" s="143"/>
      <c r="C32" s="144">
        <v>0</v>
      </c>
      <c r="D32" s="144"/>
      <c r="E32" s="144">
        <v>0</v>
      </c>
      <c r="F32" s="144"/>
      <c r="G32" s="144">
        <v>0</v>
      </c>
      <c r="H32" s="144"/>
      <c r="I32" s="144">
        <v>0</v>
      </c>
      <c r="J32" s="144"/>
      <c r="K32" s="144">
        <v>0</v>
      </c>
      <c r="L32" s="144"/>
      <c r="M32" s="161">
        <v>742764931</v>
      </c>
      <c r="N32" s="144"/>
      <c r="O32" s="144">
        <v>0</v>
      </c>
      <c r="P32" s="144"/>
      <c r="Q32" s="144">
        <v>0</v>
      </c>
      <c r="R32" s="144"/>
      <c r="S32" s="144">
        <v>0</v>
      </c>
      <c r="T32" s="144"/>
      <c r="U32" s="144">
        <v>0</v>
      </c>
      <c r="V32" s="144"/>
      <c r="W32" s="144">
        <v>0</v>
      </c>
      <c r="X32" s="144"/>
      <c r="Y32" s="161">
        <v>0</v>
      </c>
      <c r="Z32" s="163"/>
      <c r="AA32" s="144">
        <f>SUM(C32:O32,Y32)</f>
        <v>742764931</v>
      </c>
      <c r="AB32" s="163"/>
      <c r="AC32" s="144">
        <v>147576340</v>
      </c>
      <c r="AD32" s="163"/>
      <c r="AE32" s="161">
        <f>AA32+AC32</f>
        <v>890341271</v>
      </c>
    </row>
    <row r="33" spans="1:31" s="146" customFormat="1" ht="20.100000000000001" customHeight="1">
      <c r="A33" s="155" t="s">
        <v>160</v>
      </c>
      <c r="B33" s="143"/>
      <c r="C33" s="144">
        <v>0</v>
      </c>
      <c r="D33" s="144"/>
      <c r="E33" s="144">
        <v>0</v>
      </c>
      <c r="F33" s="144"/>
      <c r="G33" s="144">
        <v>0</v>
      </c>
      <c r="H33" s="144"/>
      <c r="I33" s="144">
        <v>0</v>
      </c>
      <c r="J33" s="144"/>
      <c r="K33" s="144">
        <v>0</v>
      </c>
      <c r="L33" s="144"/>
      <c r="M33" s="156">
        <v>0</v>
      </c>
      <c r="N33" s="144"/>
      <c r="O33" s="144">
        <v>0</v>
      </c>
      <c r="P33" s="144"/>
      <c r="Q33" s="157">
        <v>1531968298</v>
      </c>
      <c r="R33" s="218"/>
      <c r="S33" s="157">
        <v>0</v>
      </c>
      <c r="T33" s="158"/>
      <c r="U33" s="157">
        <v>736455</v>
      </c>
      <c r="V33" s="144"/>
      <c r="W33" s="156">
        <v>-468136</v>
      </c>
      <c r="X33" s="144"/>
      <c r="Y33" s="168">
        <v>1532236617</v>
      </c>
      <c r="Z33" s="144"/>
      <c r="AA33" s="144">
        <f>SUM(C33:O33,Y33)</f>
        <v>1532236617</v>
      </c>
      <c r="AB33" s="163"/>
      <c r="AC33" s="156">
        <v>27883357</v>
      </c>
      <c r="AD33" s="163"/>
      <c r="AE33" s="164">
        <f>AA33+AC33</f>
        <v>1560119974</v>
      </c>
    </row>
    <row r="34" spans="1:31" s="150" customFormat="1" ht="20.100000000000001" customHeight="1">
      <c r="A34" s="147" t="s">
        <v>115</v>
      </c>
      <c r="B34" s="151"/>
      <c r="C34" s="152">
        <f>SUM(C32:C33)</f>
        <v>0</v>
      </c>
      <c r="D34" s="149"/>
      <c r="E34" s="152">
        <f>SUM(E32:E33)</f>
        <v>0</v>
      </c>
      <c r="F34" s="149"/>
      <c r="G34" s="152">
        <f>SUM(G32:G33)</f>
        <v>0</v>
      </c>
      <c r="H34" s="149"/>
      <c r="I34" s="152">
        <f>SUM(I32:I33)</f>
        <v>0</v>
      </c>
      <c r="J34" s="149"/>
      <c r="K34" s="152">
        <f>SUM(K32:K33)</f>
        <v>0</v>
      </c>
      <c r="L34" s="149"/>
      <c r="M34" s="152">
        <f>SUM(M32:M33)</f>
        <v>742764931</v>
      </c>
      <c r="N34" s="149"/>
      <c r="O34" s="152">
        <f>SUM(O32:O33)</f>
        <v>0</v>
      </c>
      <c r="P34" s="149"/>
      <c r="Q34" s="152">
        <f>SUM(Q32:Q33)</f>
        <v>1531968298</v>
      </c>
      <c r="R34" s="216"/>
      <c r="S34" s="152">
        <f>SUM(S32:S33)</f>
        <v>0</v>
      </c>
      <c r="T34" s="149"/>
      <c r="U34" s="152">
        <f>SUM(U32:U33)</f>
        <v>736455</v>
      </c>
      <c r="V34" s="149"/>
      <c r="W34" s="152">
        <f>SUM(W32:W33)</f>
        <v>-468136</v>
      </c>
      <c r="X34" s="149"/>
      <c r="Y34" s="152">
        <f>SUM(Y32:Y33)</f>
        <v>1532236617</v>
      </c>
      <c r="Z34" s="149"/>
      <c r="AA34" s="152">
        <f>SUM(AA32:AA33)</f>
        <v>2275001548</v>
      </c>
      <c r="AB34" s="149"/>
      <c r="AC34" s="152">
        <f>SUM(AC32:AC33)</f>
        <v>175459697</v>
      </c>
      <c r="AD34" s="149"/>
      <c r="AE34" s="152">
        <f>SUM(AE32:AE33)</f>
        <v>2450461245</v>
      </c>
    </row>
    <row r="35" spans="1:31" s="146" customFormat="1" ht="20.100000000000001" customHeight="1">
      <c r="A35" s="147"/>
      <c r="B35" s="143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</row>
    <row r="36" spans="1:31" s="169" customFormat="1" ht="20.100000000000001" customHeight="1" thickBot="1">
      <c r="A36" s="167" t="s">
        <v>165</v>
      </c>
      <c r="B36" s="170"/>
      <c r="C36" s="171">
        <f>C14+C29+C34</f>
        <v>6031000000</v>
      </c>
      <c r="D36" s="172"/>
      <c r="E36" s="171">
        <f>E14+E29+E34</f>
        <v>66761460014</v>
      </c>
      <c r="F36" s="172"/>
      <c r="G36" s="171">
        <f>G14+G29+G34</f>
        <v>123358563</v>
      </c>
      <c r="H36" s="172"/>
      <c r="I36" s="171">
        <f>I14+I29+I34</f>
        <v>-2393022014</v>
      </c>
      <c r="J36" s="172"/>
      <c r="K36" s="171">
        <f>K14+K29+K34</f>
        <v>632000000</v>
      </c>
      <c r="L36" s="172"/>
      <c r="M36" s="171">
        <f>M14+M29+M34</f>
        <v>10841328625</v>
      </c>
      <c r="N36" s="172"/>
      <c r="O36" s="171">
        <f>O14+O29+O34</f>
        <v>-22808994854</v>
      </c>
      <c r="P36" s="172"/>
      <c r="Q36" s="171">
        <f>Q14+Q29+Q34</f>
        <v>-3433733842</v>
      </c>
      <c r="R36" s="217"/>
      <c r="S36" s="171">
        <f>S14+S29+S34</f>
        <v>0</v>
      </c>
      <c r="T36" s="172"/>
      <c r="U36" s="171">
        <f>U14+U29+U34</f>
        <v>1164949855</v>
      </c>
      <c r="V36" s="172"/>
      <c r="W36" s="171">
        <f>W14+W29+W34</f>
        <v>-373676038</v>
      </c>
      <c r="X36" s="172"/>
      <c r="Y36" s="171">
        <f>Y14+Y29+Y34</f>
        <v>-2642460025</v>
      </c>
      <c r="Z36" s="172"/>
      <c r="AA36" s="171">
        <f>AA14+AA29+AA34</f>
        <v>56544670309</v>
      </c>
      <c r="AB36" s="172"/>
      <c r="AC36" s="171">
        <f>AC14+AC29+AC34</f>
        <v>2256459985</v>
      </c>
      <c r="AD36" s="172"/>
      <c r="AE36" s="171">
        <f>AE14+AE29+AE34</f>
        <v>58801130294</v>
      </c>
    </row>
    <row r="37" spans="1:31" ht="20.100000000000001" customHeight="1" thickTop="1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</row>
    <row r="38" spans="1:31" s="146" customFormat="1" ht="20.100000000000001" customHeight="1">
      <c r="A38" s="147" t="s">
        <v>225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</row>
    <row r="39" spans="1:31" s="146" customFormat="1" ht="20.100000000000001" customHeight="1">
      <c r="A39" s="148" t="s">
        <v>283</v>
      </c>
      <c r="B39" s="143"/>
      <c r="C39" s="149">
        <v>6031000000</v>
      </c>
      <c r="D39" s="143"/>
      <c r="E39" s="149">
        <v>66761460014</v>
      </c>
      <c r="F39" s="149"/>
      <c r="G39" s="149">
        <v>123358563</v>
      </c>
      <c r="H39" s="149"/>
      <c r="I39" s="149">
        <v>-2393022014</v>
      </c>
      <c r="J39" s="149"/>
      <c r="K39" s="149">
        <v>632000000</v>
      </c>
      <c r="L39" s="149"/>
      <c r="M39" s="149">
        <v>10144829826</v>
      </c>
      <c r="N39" s="149"/>
      <c r="O39" s="149">
        <v>-23264610853</v>
      </c>
      <c r="P39" s="149"/>
      <c r="Q39" s="149">
        <v>-5316776412</v>
      </c>
      <c r="R39" s="149"/>
      <c r="S39" s="149">
        <v>-8902503</v>
      </c>
      <c r="T39" s="149"/>
      <c r="U39" s="149">
        <v>1096164796</v>
      </c>
      <c r="V39" s="149"/>
      <c r="W39" s="149">
        <v>-411763657</v>
      </c>
      <c r="X39" s="149"/>
      <c r="Y39" s="149">
        <f>SUM(Q39:W39)</f>
        <v>-4641277776</v>
      </c>
      <c r="Z39" s="149"/>
      <c r="AA39" s="149">
        <f>SUM(C39:O39,Y39)</f>
        <v>53393737760</v>
      </c>
      <c r="AB39" s="149"/>
      <c r="AC39" s="149">
        <v>2321226271</v>
      </c>
      <c r="AD39" s="149"/>
      <c r="AE39" s="149">
        <f>AA39+AC39</f>
        <v>55714964031</v>
      </c>
    </row>
    <row r="40" spans="1:31" s="146" customFormat="1" ht="20.100000000000001" customHeight="1">
      <c r="A40" s="150"/>
      <c r="B40" s="143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</row>
    <row r="41" spans="1:31" s="146" customFormat="1" ht="20.100000000000001" customHeight="1">
      <c r="A41" s="150" t="s">
        <v>162</v>
      </c>
      <c r="B41" s="143"/>
      <c r="C41" s="153"/>
      <c r="D41" s="153"/>
      <c r="E41" s="153"/>
      <c r="F41" s="153"/>
      <c r="G41" s="153"/>
      <c r="H41" s="153"/>
      <c r="I41" s="153"/>
      <c r="J41" s="153"/>
      <c r="K41" s="154"/>
      <c r="L41" s="153"/>
      <c r="M41" s="154"/>
      <c r="N41" s="153"/>
      <c r="O41" s="153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3"/>
      <c r="AA41" s="153"/>
      <c r="AB41" s="153"/>
      <c r="AC41" s="154"/>
      <c r="AD41" s="153"/>
      <c r="AE41" s="153"/>
    </row>
    <row r="42" spans="1:31" s="150" customFormat="1" ht="20.100000000000001" customHeight="1">
      <c r="A42" s="160" t="s">
        <v>183</v>
      </c>
      <c r="B42" s="143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</row>
    <row r="43" spans="1:31" s="150" customFormat="1" ht="20.100000000000001" customHeight="1">
      <c r="A43" s="146" t="s">
        <v>184</v>
      </c>
      <c r="B43" s="143"/>
      <c r="C43" s="161"/>
      <c r="D43" s="163"/>
      <c r="E43" s="161"/>
      <c r="F43" s="162"/>
      <c r="G43" s="161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</row>
    <row r="44" spans="1:31" s="146" customFormat="1" ht="20.100000000000001" customHeight="1">
      <c r="A44" s="146" t="s">
        <v>270</v>
      </c>
      <c r="B44" s="143">
        <v>5</v>
      </c>
      <c r="C44" s="156">
        <v>0</v>
      </c>
      <c r="D44" s="163"/>
      <c r="E44" s="156">
        <v>0</v>
      </c>
      <c r="F44" s="162"/>
      <c r="G44" s="156">
        <v>0</v>
      </c>
      <c r="H44" s="144"/>
      <c r="I44" s="156">
        <v>0</v>
      </c>
      <c r="J44" s="144"/>
      <c r="K44" s="156">
        <v>0</v>
      </c>
      <c r="L44" s="144"/>
      <c r="M44" s="156">
        <v>0</v>
      </c>
      <c r="N44" s="144"/>
      <c r="O44" s="156">
        <v>0</v>
      </c>
      <c r="P44" s="144"/>
      <c r="Q44" s="156">
        <v>0</v>
      </c>
      <c r="R44" s="165"/>
      <c r="S44" s="156">
        <v>0</v>
      </c>
      <c r="T44" s="144"/>
      <c r="U44" s="156">
        <v>0</v>
      </c>
      <c r="V44" s="144"/>
      <c r="W44" s="156">
        <v>0</v>
      </c>
      <c r="X44" s="144"/>
      <c r="Y44" s="164">
        <v>0</v>
      </c>
      <c r="Z44" s="144"/>
      <c r="AA44" s="164">
        <v>0</v>
      </c>
      <c r="AB44" s="163"/>
      <c r="AC44" s="164">
        <v>32125430</v>
      </c>
      <c r="AD44" s="163"/>
      <c r="AE44" s="164">
        <f>AA44+AC44</f>
        <v>32125430</v>
      </c>
    </row>
    <row r="45" spans="1:31" s="150" customFormat="1" ht="20.100000000000001" customHeight="1">
      <c r="A45" s="160" t="s">
        <v>185</v>
      </c>
      <c r="B45" s="151"/>
      <c r="C45" s="166">
        <f>SUM(C44)</f>
        <v>0</v>
      </c>
      <c r="D45" s="149"/>
      <c r="E45" s="166">
        <f>SUM(E44)</f>
        <v>0</v>
      </c>
      <c r="F45" s="149"/>
      <c r="G45" s="166">
        <f>SUM(G44)</f>
        <v>0</v>
      </c>
      <c r="H45" s="149"/>
      <c r="I45" s="166">
        <f>SUM(I44)</f>
        <v>0</v>
      </c>
      <c r="J45" s="149"/>
      <c r="K45" s="166">
        <f>SUM(K44)</f>
        <v>0</v>
      </c>
      <c r="L45" s="149"/>
      <c r="M45" s="166">
        <f>SUM(M44)</f>
        <v>0</v>
      </c>
      <c r="N45" s="149"/>
      <c r="O45" s="166">
        <f>SUM(O44)</f>
        <v>0</v>
      </c>
      <c r="P45" s="149"/>
      <c r="Q45" s="166">
        <f>SUM(Q44)</f>
        <v>0</v>
      </c>
      <c r="R45" s="216"/>
      <c r="S45" s="166">
        <f>SUM(S44)</f>
        <v>0</v>
      </c>
      <c r="T45" s="149"/>
      <c r="U45" s="166">
        <f>SUM(U44)</f>
        <v>0</v>
      </c>
      <c r="V45" s="149"/>
      <c r="W45" s="166">
        <f>SUM(W44)</f>
        <v>0</v>
      </c>
      <c r="X45" s="149"/>
      <c r="Y45" s="166">
        <f>SUM(Y44)</f>
        <v>0</v>
      </c>
      <c r="Z45" s="149"/>
      <c r="AA45" s="166">
        <f>SUM(AA44)</f>
        <v>0</v>
      </c>
      <c r="AB45" s="149"/>
      <c r="AC45" s="166">
        <f>SUM(AC44)</f>
        <v>32125430</v>
      </c>
      <c r="AD45" s="149"/>
      <c r="AE45" s="166">
        <f>SUM(AE44)</f>
        <v>32125430</v>
      </c>
    </row>
    <row r="46" spans="1:31" s="150" customFormat="1" ht="20.100000000000001" customHeight="1">
      <c r="A46" s="160"/>
      <c r="B46" s="151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</row>
    <row r="47" spans="1:31" s="150" customFormat="1" ht="20.100000000000001" customHeight="1">
      <c r="A47" s="167" t="s">
        <v>163</v>
      </c>
      <c r="B47" s="151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</row>
    <row r="48" spans="1:31" s="146" customFormat="1" ht="20.100000000000001" customHeight="1">
      <c r="A48" s="150" t="s">
        <v>164</v>
      </c>
      <c r="B48" s="143"/>
      <c r="C48" s="166">
        <f>C45</f>
        <v>0</v>
      </c>
      <c r="D48" s="149"/>
      <c r="E48" s="166">
        <f>E45</f>
        <v>0</v>
      </c>
      <c r="F48" s="149"/>
      <c r="G48" s="166">
        <f>G45</f>
        <v>0</v>
      </c>
      <c r="H48" s="149"/>
      <c r="I48" s="166">
        <f>I45</f>
        <v>0</v>
      </c>
      <c r="J48" s="149"/>
      <c r="K48" s="166">
        <f>K45</f>
        <v>0</v>
      </c>
      <c r="L48" s="149"/>
      <c r="M48" s="166">
        <f>M45</f>
        <v>0</v>
      </c>
      <c r="N48" s="149"/>
      <c r="O48" s="166">
        <f>O45</f>
        <v>0</v>
      </c>
      <c r="P48" s="149"/>
      <c r="Q48" s="166">
        <f>Q45</f>
        <v>0</v>
      </c>
      <c r="R48" s="216"/>
      <c r="S48" s="166">
        <f>S45</f>
        <v>0</v>
      </c>
      <c r="T48" s="149"/>
      <c r="U48" s="166">
        <f>U45</f>
        <v>0</v>
      </c>
      <c r="V48" s="149"/>
      <c r="W48" s="166">
        <f>W45</f>
        <v>0</v>
      </c>
      <c r="X48" s="149"/>
      <c r="Y48" s="166">
        <f>Y45</f>
        <v>0</v>
      </c>
      <c r="Z48" s="149"/>
      <c r="AA48" s="166">
        <f>AA45</f>
        <v>0</v>
      </c>
      <c r="AB48" s="149"/>
      <c r="AC48" s="166">
        <f>AC45</f>
        <v>32125430</v>
      </c>
      <c r="AD48" s="149"/>
      <c r="AE48" s="166">
        <f>AE45</f>
        <v>32125430</v>
      </c>
    </row>
    <row r="49" spans="1:31" s="146" customFormat="1" ht="20.100000000000001" customHeight="1">
      <c r="A49" s="150"/>
      <c r="B49" s="143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s="146" customFormat="1" ht="20.100000000000001" customHeight="1">
      <c r="A50" s="147" t="s">
        <v>158</v>
      </c>
      <c r="B50" s="143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s="146" customFormat="1" ht="20.100000000000001" customHeight="1">
      <c r="A51" s="155" t="s">
        <v>159</v>
      </c>
      <c r="B51" s="143"/>
      <c r="C51" s="144">
        <v>0</v>
      </c>
      <c r="D51" s="144"/>
      <c r="E51" s="144">
        <v>0</v>
      </c>
      <c r="F51" s="144"/>
      <c r="G51" s="144">
        <v>0</v>
      </c>
      <c r="H51" s="144"/>
      <c r="I51" s="144">
        <v>0</v>
      </c>
      <c r="J51" s="144"/>
      <c r="K51" s="144">
        <v>0</v>
      </c>
      <c r="L51" s="144"/>
      <c r="M51" s="161">
        <f>'SOCI (6-7)'!E65</f>
        <v>401413924</v>
      </c>
      <c r="N51" s="144"/>
      <c r="O51" s="144">
        <v>0</v>
      </c>
      <c r="P51" s="144"/>
      <c r="Q51" s="144">
        <v>0</v>
      </c>
      <c r="R51" s="144"/>
      <c r="S51" s="144">
        <v>0</v>
      </c>
      <c r="T51" s="144"/>
      <c r="U51" s="144">
        <v>0</v>
      </c>
      <c r="V51" s="144"/>
      <c r="W51" s="144">
        <v>0</v>
      </c>
      <c r="X51" s="144"/>
      <c r="Y51" s="149">
        <f>SUM(Q51:W51)</f>
        <v>0</v>
      </c>
      <c r="Z51" s="163"/>
      <c r="AA51" s="144">
        <f>SUM(C51:O51,Y51)</f>
        <v>401413924</v>
      </c>
      <c r="AB51" s="163"/>
      <c r="AC51" s="144">
        <f>'SOCI (6-7)'!E66</f>
        <v>57646092</v>
      </c>
      <c r="AD51" s="163"/>
      <c r="AE51" s="161">
        <f>AA51+AC51</f>
        <v>459060016</v>
      </c>
    </row>
    <row r="52" spans="1:31" s="146" customFormat="1" ht="20.100000000000001" customHeight="1">
      <c r="A52" s="155" t="s">
        <v>160</v>
      </c>
      <c r="B52" s="143"/>
      <c r="C52" s="144">
        <v>0</v>
      </c>
      <c r="D52" s="144"/>
      <c r="E52" s="144">
        <v>0</v>
      </c>
      <c r="F52" s="144"/>
      <c r="G52" s="144">
        <v>0</v>
      </c>
      <c r="H52" s="144"/>
      <c r="I52" s="144">
        <v>0</v>
      </c>
      <c r="J52" s="144"/>
      <c r="K52" s="144">
        <v>0</v>
      </c>
      <c r="L52" s="144"/>
      <c r="M52" s="156">
        <v>0</v>
      </c>
      <c r="N52" s="144"/>
      <c r="O52" s="144">
        <v>0</v>
      </c>
      <c r="P52" s="144"/>
      <c r="Q52" s="157">
        <v>1838830660</v>
      </c>
      <c r="R52" s="218"/>
      <c r="S52" s="157">
        <v>1578737</v>
      </c>
      <c r="T52" s="158"/>
      <c r="U52" s="157">
        <v>42516364</v>
      </c>
      <c r="V52" s="144"/>
      <c r="W52" s="156">
        <v>108714410</v>
      </c>
      <c r="X52" s="144"/>
      <c r="Y52" s="145">
        <f>SUM(Q52:W52)</f>
        <v>1991640171</v>
      </c>
      <c r="Z52" s="144"/>
      <c r="AA52" s="144">
        <f>SUM(C52:O52,Y52)</f>
        <v>1991640171</v>
      </c>
      <c r="AB52" s="163"/>
      <c r="AC52" s="156">
        <v>185969872</v>
      </c>
      <c r="AD52" s="163"/>
      <c r="AE52" s="164">
        <f>AA52+AC52</f>
        <v>2177610043</v>
      </c>
    </row>
    <row r="53" spans="1:31" s="150" customFormat="1" ht="20.100000000000001" customHeight="1">
      <c r="A53" s="147" t="s">
        <v>115</v>
      </c>
      <c r="B53" s="151"/>
      <c r="C53" s="152">
        <f>SUM(C51:C52)</f>
        <v>0</v>
      </c>
      <c r="D53" s="149"/>
      <c r="E53" s="152">
        <f>SUM(E51:E52)</f>
        <v>0</v>
      </c>
      <c r="F53" s="149"/>
      <c r="G53" s="152">
        <f>SUM(G51:G52)</f>
        <v>0</v>
      </c>
      <c r="H53" s="149"/>
      <c r="I53" s="152">
        <f>SUM(I51:I52)</f>
        <v>0</v>
      </c>
      <c r="J53" s="149"/>
      <c r="K53" s="152">
        <f>SUM(K51:K52)</f>
        <v>0</v>
      </c>
      <c r="L53" s="149"/>
      <c r="M53" s="152">
        <f>SUM(M51:M52)</f>
        <v>401413924</v>
      </c>
      <c r="N53" s="149"/>
      <c r="O53" s="152">
        <f>SUM(O51:O52)</f>
        <v>0</v>
      </c>
      <c r="P53" s="149"/>
      <c r="Q53" s="152">
        <f>SUM(Q51:Q52)</f>
        <v>1838830660</v>
      </c>
      <c r="R53" s="216"/>
      <c r="S53" s="152">
        <f>SUM(S51:S52)</f>
        <v>1578737</v>
      </c>
      <c r="T53" s="149"/>
      <c r="U53" s="152">
        <f>SUM(U51:U52)</f>
        <v>42516364</v>
      </c>
      <c r="V53" s="149"/>
      <c r="W53" s="152">
        <f>SUM(W51:W52)</f>
        <v>108714410</v>
      </c>
      <c r="X53" s="149"/>
      <c r="Y53" s="152">
        <f>SUM(Y51:Y52)</f>
        <v>1991640171</v>
      </c>
      <c r="Z53" s="149"/>
      <c r="AA53" s="152">
        <f>SUM(AA51:AA52)</f>
        <v>2393054095</v>
      </c>
      <c r="AB53" s="149"/>
      <c r="AC53" s="152">
        <f>SUM(AC51:AC52)</f>
        <v>243615964</v>
      </c>
      <c r="AD53" s="149"/>
      <c r="AE53" s="152">
        <f>SUM(AE51:AE52)</f>
        <v>2636670059</v>
      </c>
    </row>
    <row r="54" spans="1:31" s="146" customFormat="1" ht="20.100000000000001" customHeight="1">
      <c r="A54" s="147"/>
      <c r="B54" s="143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</row>
    <row r="55" spans="1:31" s="169" customFormat="1" ht="20.100000000000001" customHeight="1" thickBot="1">
      <c r="A55" s="167" t="s">
        <v>226</v>
      </c>
      <c r="B55" s="170"/>
      <c r="C55" s="171">
        <f>C39+C48+C53</f>
        <v>6031000000</v>
      </c>
      <c r="D55" s="172"/>
      <c r="E55" s="171">
        <f>E39+E48+E53</f>
        <v>66761460014</v>
      </c>
      <c r="F55" s="172"/>
      <c r="G55" s="171">
        <f>G39+G48+G53</f>
        <v>123358563</v>
      </c>
      <c r="H55" s="172"/>
      <c r="I55" s="171">
        <f>I39+I48+I53</f>
        <v>-2393022014</v>
      </c>
      <c r="J55" s="172"/>
      <c r="K55" s="171">
        <f>K39+K48+K53</f>
        <v>632000000</v>
      </c>
      <c r="L55" s="172"/>
      <c r="M55" s="171">
        <f>M39+M48+M53</f>
        <v>10546243750</v>
      </c>
      <c r="N55" s="172"/>
      <c r="O55" s="171">
        <f>O39+O48+O53</f>
        <v>-23264610853</v>
      </c>
      <c r="P55" s="172"/>
      <c r="Q55" s="171">
        <f>Q39+Q48+Q53</f>
        <v>-3477945752</v>
      </c>
      <c r="R55" s="217"/>
      <c r="S55" s="171">
        <f>S39+S48+S53</f>
        <v>-7323766</v>
      </c>
      <c r="T55" s="172"/>
      <c r="U55" s="171">
        <f>U39+U48+U53</f>
        <v>1138681160</v>
      </c>
      <c r="V55" s="172"/>
      <c r="W55" s="171">
        <f>W39+W48+W53</f>
        <v>-303049247</v>
      </c>
      <c r="X55" s="172"/>
      <c r="Y55" s="171">
        <f>Y39+Y48+Y53</f>
        <v>-2649637605</v>
      </c>
      <c r="Z55" s="172"/>
      <c r="AA55" s="171">
        <f>AA39+AA48+AA53</f>
        <v>55786791855</v>
      </c>
      <c r="AB55" s="172"/>
      <c r="AC55" s="171">
        <f>AC39+AC48+AC53</f>
        <v>2596967665</v>
      </c>
      <c r="AD55" s="172"/>
      <c r="AE55" s="171">
        <f>AE39+AE48+AE53</f>
        <v>58383759520</v>
      </c>
    </row>
    <row r="56" spans="1:31" ht="20.100000000000001" customHeight="1" thickTop="1"/>
  </sheetData>
  <mergeCells count="4">
    <mergeCell ref="C4:AE4"/>
    <mergeCell ref="C12:AE12"/>
    <mergeCell ref="Q5:Y5"/>
    <mergeCell ref="K5:M5"/>
  </mergeCells>
  <pageMargins left="0.45" right="0.45" top="0.75" bottom="0.75" header="0.3" footer="0.3"/>
  <pageSetup paperSize="9" scale="41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view="pageBreakPreview" zoomScale="85" zoomScaleNormal="80" zoomScaleSheetLayoutView="85" workbookViewId="0">
      <pane ySplit="1" topLeftCell="A2" activePane="bottomLeft" state="frozen"/>
      <selection activeCell="O61" sqref="O61"/>
      <selection pane="bottomLeft" activeCell="J38" sqref="J38"/>
    </sheetView>
  </sheetViews>
  <sheetFormatPr defaultColWidth="8.28515625" defaultRowHeight="20.100000000000001" customHeight="1"/>
  <cols>
    <col min="1" max="1" width="53.7109375" style="44" customWidth="1"/>
    <col min="2" max="2" width="6.42578125" style="64" customWidth="1"/>
    <col min="3" max="3" width="0.85546875" style="41" customWidth="1"/>
    <col min="4" max="4" width="17.7109375" style="41" customWidth="1"/>
    <col min="5" max="5" width="1.28515625" style="41" customWidth="1"/>
    <col min="6" max="6" width="17.7109375" style="41" customWidth="1"/>
    <col min="7" max="7" width="0.85546875" style="41" customWidth="1"/>
    <col min="8" max="8" width="17.7109375" style="41" customWidth="1"/>
    <col min="9" max="9" width="0.85546875" style="41" customWidth="1"/>
    <col min="10" max="10" width="17.7109375" style="41" customWidth="1"/>
    <col min="11" max="11" width="1.140625" style="41" customWidth="1"/>
    <col min="12" max="12" width="17.7109375" style="117" customWidth="1"/>
    <col min="13" max="13" width="1.42578125" style="117" customWidth="1"/>
    <col min="14" max="14" width="17.7109375" style="41" customWidth="1"/>
    <col min="15" max="15" width="1.42578125" style="41" customWidth="1"/>
    <col min="16" max="16" width="17.7109375" style="41" customWidth="1"/>
    <col min="17" max="17" width="0.85546875" style="41" customWidth="1"/>
    <col min="18" max="18" width="17.7109375" style="41" customWidth="1"/>
    <col min="19" max="16384" width="8.28515625" style="41"/>
  </cols>
  <sheetData>
    <row r="1" spans="1:18" ht="20.100000000000001" customHeight="1">
      <c r="A1" s="60" t="s">
        <v>0</v>
      </c>
    </row>
    <row r="2" spans="1:18" ht="20.100000000000001" customHeight="1">
      <c r="A2" s="62" t="s">
        <v>122</v>
      </c>
    </row>
    <row r="3" spans="1:18" ht="20.100000000000001" customHeight="1">
      <c r="A3" s="34"/>
      <c r="B3" s="34"/>
      <c r="C3" s="34"/>
      <c r="D3" s="34"/>
      <c r="E3" s="34"/>
    </row>
    <row r="4" spans="1:18" ht="20.100000000000001" customHeight="1">
      <c r="D4" s="232" t="s">
        <v>166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8" ht="19.5" customHeight="1">
      <c r="B5" s="44"/>
      <c r="C5" s="64"/>
      <c r="E5" s="53"/>
      <c r="F5" s="36"/>
      <c r="G5" s="36"/>
      <c r="H5" s="234" t="s">
        <v>124</v>
      </c>
      <c r="I5" s="234"/>
      <c r="J5" s="234"/>
      <c r="K5" s="36"/>
      <c r="L5" s="234" t="s">
        <v>125</v>
      </c>
      <c r="M5" s="234"/>
      <c r="N5" s="234"/>
      <c r="O5" s="234"/>
      <c r="P5" s="234"/>
      <c r="Q5" s="36"/>
      <c r="R5" s="36"/>
    </row>
    <row r="6" spans="1:18" ht="20.100000000000001" customHeight="1">
      <c r="B6" s="36"/>
      <c r="C6" s="37"/>
      <c r="D6" s="36" t="s">
        <v>167</v>
      </c>
      <c r="G6" s="36"/>
      <c r="H6" s="36"/>
      <c r="J6" s="36"/>
      <c r="K6" s="36"/>
      <c r="L6" s="68"/>
      <c r="M6" s="68"/>
      <c r="N6" s="68" t="s">
        <v>279</v>
      </c>
      <c r="O6" s="68"/>
      <c r="P6" s="68" t="s">
        <v>129</v>
      </c>
      <c r="Q6" s="36"/>
    </row>
    <row r="7" spans="1:18" ht="20.100000000000001" customHeight="1">
      <c r="B7" s="36"/>
      <c r="C7" s="37"/>
      <c r="D7" s="36" t="s">
        <v>141</v>
      </c>
      <c r="F7" s="36" t="s">
        <v>170</v>
      </c>
      <c r="G7" s="36"/>
      <c r="H7" s="36"/>
      <c r="I7" s="36"/>
      <c r="L7" s="68" t="s">
        <v>240</v>
      </c>
      <c r="M7" s="68"/>
      <c r="N7" s="68" t="s">
        <v>168</v>
      </c>
      <c r="O7" s="68"/>
      <c r="P7" s="68" t="s">
        <v>169</v>
      </c>
      <c r="Q7" s="36"/>
      <c r="R7" s="68"/>
    </row>
    <row r="8" spans="1:18" ht="20.100000000000001" customHeight="1">
      <c r="B8" s="37"/>
      <c r="C8" s="37"/>
      <c r="D8" s="36" t="s">
        <v>149</v>
      </c>
      <c r="F8" s="36" t="s">
        <v>187</v>
      </c>
      <c r="G8" s="36"/>
      <c r="H8" s="36" t="s">
        <v>171</v>
      </c>
      <c r="I8" s="36"/>
      <c r="J8" s="36" t="s">
        <v>153</v>
      </c>
      <c r="K8" s="36"/>
      <c r="L8" s="68" t="s">
        <v>152</v>
      </c>
      <c r="M8" s="68"/>
      <c r="N8" s="68" t="s">
        <v>172</v>
      </c>
      <c r="O8" s="68"/>
      <c r="P8" s="68" t="s">
        <v>173</v>
      </c>
      <c r="Q8" s="36"/>
      <c r="R8" s="68" t="s">
        <v>174</v>
      </c>
    </row>
    <row r="9" spans="1:18" ht="20.100000000000001" customHeight="1">
      <c r="A9" s="65"/>
      <c r="B9" s="37"/>
      <c r="D9" s="230" t="s">
        <v>7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</row>
    <row r="10" spans="1:18" ht="20.100000000000001" customHeight="1">
      <c r="A10" s="65" t="s">
        <v>161</v>
      </c>
      <c r="B10" s="37"/>
      <c r="D10" s="37"/>
      <c r="E10" s="37"/>
      <c r="F10" s="37"/>
      <c r="G10" s="37"/>
      <c r="H10" s="37"/>
      <c r="I10" s="37"/>
      <c r="J10" s="37"/>
      <c r="K10" s="37"/>
      <c r="L10" s="207"/>
      <c r="M10" s="207"/>
      <c r="N10" s="37"/>
      <c r="O10" s="37"/>
      <c r="P10" s="37"/>
      <c r="Q10" s="37"/>
      <c r="R10" s="37"/>
    </row>
    <row r="11" spans="1:18" s="34" customFormat="1" ht="20.100000000000001" customHeight="1">
      <c r="A11" s="34" t="s">
        <v>265</v>
      </c>
      <c r="B11" s="224"/>
      <c r="C11" s="225"/>
      <c r="D11" s="69">
        <v>4700000000</v>
      </c>
      <c r="E11" s="69"/>
      <c r="F11" s="69">
        <v>12971114336</v>
      </c>
      <c r="G11" s="69"/>
      <c r="H11" s="70">
        <v>632000000</v>
      </c>
      <c r="I11" s="70"/>
      <c r="J11" s="70">
        <v>1329839900</v>
      </c>
      <c r="K11" s="70"/>
      <c r="L11" s="70">
        <v>4748622</v>
      </c>
      <c r="M11" s="70"/>
      <c r="N11" s="70">
        <v>-47055864</v>
      </c>
      <c r="O11" s="70"/>
      <c r="P11" s="70">
        <v>-42307242</v>
      </c>
      <c r="Q11" s="71"/>
      <c r="R11" s="70">
        <v>19590646994</v>
      </c>
    </row>
    <row r="12" spans="1:18" s="34" customFormat="1" ht="20.100000000000001" customHeight="1">
      <c r="B12" s="37"/>
      <c r="C12" s="5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34" customFormat="1" ht="20.100000000000001" customHeight="1">
      <c r="A13" s="34" t="s">
        <v>162</v>
      </c>
      <c r="B13" s="37"/>
      <c r="C13" s="5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34" customFormat="1" ht="20.100000000000001" customHeight="1">
      <c r="A14" s="67" t="s">
        <v>199</v>
      </c>
      <c r="B14" s="37"/>
      <c r="C14" s="5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34" customFormat="1" ht="20.100000000000001" customHeight="1">
      <c r="A15" s="44" t="s">
        <v>198</v>
      </c>
      <c r="B15" s="37"/>
      <c r="C15" s="53"/>
      <c r="D15" s="72">
        <v>1331000000</v>
      </c>
      <c r="E15" s="54"/>
      <c r="F15" s="110">
        <v>53790345678</v>
      </c>
      <c r="G15" s="54"/>
      <c r="H15" s="72">
        <v>0</v>
      </c>
      <c r="I15" s="54"/>
      <c r="J15" s="72">
        <v>0</v>
      </c>
      <c r="K15" s="54"/>
      <c r="L15" s="72">
        <v>0</v>
      </c>
      <c r="M15" s="54"/>
      <c r="N15" s="72">
        <v>0</v>
      </c>
      <c r="O15" s="54"/>
      <c r="P15" s="72">
        <v>0</v>
      </c>
      <c r="Q15" s="54"/>
      <c r="R15" s="72">
        <f>SUM(D15:J15,P15)</f>
        <v>55121345678</v>
      </c>
    </row>
    <row r="16" spans="1:18" s="67" customFormat="1" ht="20.100000000000001" customHeight="1">
      <c r="A16" s="67" t="s">
        <v>200</v>
      </c>
      <c r="B16" s="66"/>
      <c r="C16" s="66"/>
      <c r="D16" s="73">
        <f>SUM(D14:D15)</f>
        <v>1331000000</v>
      </c>
      <c r="E16" s="57"/>
      <c r="F16" s="73">
        <f>SUM(F14:F15)</f>
        <v>53790345678</v>
      </c>
      <c r="G16" s="57"/>
      <c r="H16" s="73">
        <f>SUM(H14:H15)</f>
        <v>0</v>
      </c>
      <c r="I16" s="57"/>
      <c r="J16" s="73">
        <f>SUM(J14:J15)</f>
        <v>0</v>
      </c>
      <c r="K16" s="57"/>
      <c r="L16" s="73">
        <f>SUM(L14:L15)</f>
        <v>0</v>
      </c>
      <c r="M16" s="57"/>
      <c r="N16" s="73">
        <f>SUM(N14:N15)</f>
        <v>0</v>
      </c>
      <c r="O16" s="57"/>
      <c r="P16" s="73">
        <f>SUM(P14:P15)</f>
        <v>0</v>
      </c>
      <c r="Q16" s="57"/>
      <c r="R16" s="73">
        <f>SUM(R14:R15)</f>
        <v>55121345678</v>
      </c>
    </row>
    <row r="17" spans="1:18" s="34" customFormat="1" ht="20.100000000000001" customHeight="1">
      <c r="A17" s="67"/>
      <c r="B17" s="37"/>
      <c r="C17" s="5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34" customFormat="1" ht="20.100000000000001" customHeight="1">
      <c r="A18" s="65" t="s">
        <v>158</v>
      </c>
      <c r="B18" s="37"/>
      <c r="C18" s="53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34" customFormat="1" ht="20.100000000000001" customHeight="1">
      <c r="A19" s="44" t="s">
        <v>175</v>
      </c>
      <c r="B19" s="37"/>
      <c r="C19" s="53"/>
      <c r="D19" s="54">
        <v>0</v>
      </c>
      <c r="E19" s="54"/>
      <c r="F19" s="54">
        <v>0</v>
      </c>
      <c r="G19" s="54"/>
      <c r="H19" s="54">
        <v>0</v>
      </c>
      <c r="I19" s="54"/>
      <c r="J19" s="54">
        <v>3351067573</v>
      </c>
      <c r="K19" s="54"/>
      <c r="L19" s="54">
        <v>0</v>
      </c>
      <c r="M19" s="54"/>
      <c r="N19" s="54">
        <v>0</v>
      </c>
      <c r="O19" s="54"/>
      <c r="P19" s="54">
        <v>0</v>
      </c>
      <c r="Q19" s="54"/>
      <c r="R19" s="54">
        <f>SUM(D19:J19,P19)</f>
        <v>3351067573</v>
      </c>
    </row>
    <row r="20" spans="1:18" s="34" customFormat="1" ht="20.100000000000001" customHeight="1">
      <c r="A20" s="65" t="s">
        <v>115</v>
      </c>
      <c r="B20" s="37"/>
      <c r="C20" s="53"/>
      <c r="D20" s="56">
        <f>SUM(D19:D19)</f>
        <v>0</v>
      </c>
      <c r="E20" s="57"/>
      <c r="F20" s="56">
        <f>SUM(F19:F19)</f>
        <v>0</v>
      </c>
      <c r="G20" s="57"/>
      <c r="H20" s="56">
        <f>SUM(H19:H19)</f>
        <v>0</v>
      </c>
      <c r="I20" s="57"/>
      <c r="J20" s="56">
        <f>SUM(J19:J19)</f>
        <v>3351067573</v>
      </c>
      <c r="K20" s="57"/>
      <c r="L20" s="56">
        <f>SUM(L19:L19)</f>
        <v>0</v>
      </c>
      <c r="M20" s="57"/>
      <c r="N20" s="56">
        <f>SUM(N19:N19)</f>
        <v>0</v>
      </c>
      <c r="O20" s="57"/>
      <c r="P20" s="56">
        <f>SUM(P19:P19)</f>
        <v>0</v>
      </c>
      <c r="Q20" s="57"/>
      <c r="R20" s="56">
        <f>SUM(R19:R19)</f>
        <v>3351067573</v>
      </c>
    </row>
    <row r="21" spans="1:18" s="34" customFormat="1" ht="20.100000000000001" customHeight="1">
      <c r="A21" s="65"/>
      <c r="B21" s="37"/>
      <c r="C21" s="5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ht="20.100000000000001" customHeight="1" thickBot="1">
      <c r="A22" s="34" t="s">
        <v>165</v>
      </c>
      <c r="B22" s="37"/>
      <c r="C22" s="36"/>
      <c r="D22" s="75">
        <f>D11+D16+D20</f>
        <v>6031000000</v>
      </c>
      <c r="E22" s="57"/>
      <c r="F22" s="75">
        <f>F11+F16+F20</f>
        <v>66761460014</v>
      </c>
      <c r="G22" s="57"/>
      <c r="H22" s="75">
        <f>H11+H16+H20</f>
        <v>632000000</v>
      </c>
      <c r="I22" s="57"/>
      <c r="J22" s="75">
        <f>J11+J16+J20</f>
        <v>4680907473</v>
      </c>
      <c r="K22" s="57"/>
      <c r="L22" s="75">
        <f>L11+L16+L20</f>
        <v>4748622</v>
      </c>
      <c r="M22" s="57"/>
      <c r="N22" s="75">
        <f>N11+N16+N20</f>
        <v>-47055864</v>
      </c>
      <c r="O22" s="57"/>
      <c r="P22" s="75">
        <f>P11+P16+P20</f>
        <v>-42307242</v>
      </c>
      <c r="Q22" s="57"/>
      <c r="R22" s="75">
        <f>R11+R16+R20</f>
        <v>78063060245</v>
      </c>
    </row>
    <row r="23" spans="1:18" ht="20.100000000000001" customHeight="1" thickTop="1"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</row>
    <row r="24" spans="1:18" s="117" customFormat="1" ht="20.100000000000001" customHeight="1">
      <c r="A24" s="65" t="s">
        <v>225</v>
      </c>
      <c r="B24" s="175"/>
      <c r="D24" s="175"/>
      <c r="E24" s="175"/>
      <c r="F24" s="175"/>
      <c r="G24" s="175"/>
      <c r="H24" s="175"/>
      <c r="I24" s="175"/>
      <c r="J24" s="175"/>
      <c r="K24" s="175"/>
      <c r="L24" s="175"/>
      <c r="M24" s="207"/>
      <c r="N24" s="175"/>
      <c r="O24" s="175"/>
      <c r="P24" s="175"/>
      <c r="Q24" s="175"/>
      <c r="R24" s="175"/>
    </row>
    <row r="25" spans="1:18" s="34" customFormat="1" ht="20.100000000000001" customHeight="1">
      <c r="A25" s="34" t="s">
        <v>283</v>
      </c>
      <c r="B25" s="175"/>
      <c r="C25" s="176"/>
      <c r="D25" s="69">
        <v>6031000000</v>
      </c>
      <c r="E25" s="69"/>
      <c r="F25" s="69">
        <v>66761460014</v>
      </c>
      <c r="G25" s="69"/>
      <c r="H25" s="70">
        <v>632000000</v>
      </c>
      <c r="I25" s="70"/>
      <c r="J25" s="70">
        <v>5104139307</v>
      </c>
      <c r="K25" s="70"/>
      <c r="L25" s="70">
        <v>9455319</v>
      </c>
      <c r="M25" s="70"/>
      <c r="N25" s="70">
        <v>-45903743</v>
      </c>
      <c r="O25" s="70"/>
      <c r="P25" s="70">
        <f>SUM(L25:O25)</f>
        <v>-36448424</v>
      </c>
      <c r="Q25" s="71"/>
      <c r="R25" s="70">
        <f>SUM(D25:J25,P25)</f>
        <v>78492150897</v>
      </c>
    </row>
    <row r="26" spans="1:18" s="34" customFormat="1" ht="20.100000000000001" customHeight="1">
      <c r="B26" s="175"/>
      <c r="C26" s="17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34" customFormat="1" ht="20.100000000000001" customHeight="1">
      <c r="A27" s="65" t="s">
        <v>158</v>
      </c>
      <c r="B27" s="175"/>
      <c r="C27" s="17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34" customFormat="1" ht="20.100000000000001" customHeight="1">
      <c r="A28" s="44" t="s">
        <v>175</v>
      </c>
      <c r="B28" s="175"/>
      <c r="C28" s="176"/>
      <c r="D28" s="54">
        <v>0</v>
      </c>
      <c r="E28" s="54"/>
      <c r="F28" s="54">
        <v>0</v>
      </c>
      <c r="G28" s="54"/>
      <c r="H28" s="54">
        <v>0</v>
      </c>
      <c r="I28" s="54"/>
      <c r="J28" s="54">
        <f>'SOCI (6-7)'!I37</f>
        <v>72367495</v>
      </c>
      <c r="K28" s="54"/>
      <c r="L28" s="54">
        <v>0</v>
      </c>
      <c r="M28" s="54"/>
      <c r="N28" s="54">
        <v>0</v>
      </c>
      <c r="O28" s="54"/>
      <c r="P28" s="54">
        <v>0</v>
      </c>
      <c r="Q28" s="54"/>
      <c r="R28" s="54">
        <f>SUM(D28:J28,P28)</f>
        <v>72367495</v>
      </c>
    </row>
    <row r="29" spans="1:18" s="34" customFormat="1" ht="20.100000000000001" customHeight="1">
      <c r="A29" s="44" t="s">
        <v>247</v>
      </c>
      <c r="B29" s="215"/>
      <c r="C29" s="214"/>
      <c r="D29" s="54">
        <v>0</v>
      </c>
      <c r="E29" s="54"/>
      <c r="F29" s="54">
        <v>0</v>
      </c>
      <c r="G29" s="54"/>
      <c r="H29" s="54">
        <v>0</v>
      </c>
      <c r="I29" s="54"/>
      <c r="J29" s="54">
        <v>0</v>
      </c>
      <c r="K29" s="54"/>
      <c r="L29" s="54">
        <v>-1229030</v>
      </c>
      <c r="M29" s="54"/>
      <c r="N29" s="54">
        <v>3763596</v>
      </c>
      <c r="O29" s="54"/>
      <c r="P29" s="54">
        <f>SUM(L29:N29)</f>
        <v>2534566</v>
      </c>
      <c r="Q29" s="54"/>
      <c r="R29" s="54">
        <f>SUM(D29:K29,P29)</f>
        <v>2534566</v>
      </c>
    </row>
    <row r="30" spans="1:18" s="34" customFormat="1" ht="20.100000000000001" customHeight="1">
      <c r="A30" s="65" t="s">
        <v>115</v>
      </c>
      <c r="B30" s="175"/>
      <c r="C30" s="176"/>
      <c r="D30" s="56">
        <f>SUM(D28:D29)</f>
        <v>0</v>
      </c>
      <c r="E30" s="57"/>
      <c r="F30" s="56">
        <f>SUM(F28:F29)</f>
        <v>0</v>
      </c>
      <c r="G30" s="57"/>
      <c r="H30" s="56">
        <f>SUM(H28:H29)</f>
        <v>0</v>
      </c>
      <c r="I30" s="57"/>
      <c r="J30" s="56">
        <f>SUM(J28:J29)</f>
        <v>72367495</v>
      </c>
      <c r="K30" s="57"/>
      <c r="L30" s="56">
        <f>SUM(L28:L29)</f>
        <v>-1229030</v>
      </c>
      <c r="M30" s="57"/>
      <c r="N30" s="56">
        <f>SUM(N28:N29)</f>
        <v>3763596</v>
      </c>
      <c r="O30" s="57"/>
      <c r="P30" s="56">
        <f>SUM(P28:P29)</f>
        <v>2534566</v>
      </c>
      <c r="Q30" s="57"/>
      <c r="R30" s="56">
        <f>SUM(R28:R29)</f>
        <v>74902061</v>
      </c>
    </row>
    <row r="31" spans="1:18" s="34" customFormat="1" ht="20.100000000000001" customHeight="1">
      <c r="A31" s="65"/>
      <c r="B31" s="175"/>
      <c r="C31" s="176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s="117" customFormat="1" ht="20.100000000000001" customHeight="1" thickBot="1">
      <c r="A32" s="34" t="s">
        <v>226</v>
      </c>
      <c r="B32" s="175"/>
      <c r="C32" s="36"/>
      <c r="D32" s="75">
        <f>D25+D30</f>
        <v>6031000000</v>
      </c>
      <c r="E32" s="57"/>
      <c r="F32" s="75">
        <f>F25+F30</f>
        <v>66761460014</v>
      </c>
      <c r="G32" s="57"/>
      <c r="H32" s="75">
        <f>H25+H30</f>
        <v>632000000</v>
      </c>
      <c r="I32" s="57"/>
      <c r="J32" s="75">
        <f>J25+J30</f>
        <v>5176506802</v>
      </c>
      <c r="K32" s="57"/>
      <c r="L32" s="75">
        <f>L25+L30</f>
        <v>8226289</v>
      </c>
      <c r="M32" s="57"/>
      <c r="N32" s="75">
        <f>N25+N30</f>
        <v>-42140147</v>
      </c>
      <c r="O32" s="57"/>
      <c r="P32" s="75">
        <f>P25+P30</f>
        <v>-33913858</v>
      </c>
      <c r="Q32" s="57"/>
      <c r="R32" s="75">
        <f>R25+R30</f>
        <v>78567052958</v>
      </c>
    </row>
    <row r="33" ht="20.100000000000001" customHeight="1" thickTop="1"/>
  </sheetData>
  <mergeCells count="4">
    <mergeCell ref="D4:R4"/>
    <mergeCell ref="H5:J5"/>
    <mergeCell ref="D9:R9"/>
    <mergeCell ref="L5:P5"/>
  </mergeCells>
  <pageMargins left="0.7" right="0.7" top="0.75" bottom="0.75" header="0.3" footer="0.3"/>
  <pageSetup paperSize="9" scale="62" firstPageNumber="9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4"/>
  <sheetViews>
    <sheetView view="pageBreakPreview" topLeftCell="A105" zoomScale="145" zoomScaleNormal="80" zoomScaleSheetLayoutView="145" workbookViewId="0">
      <selection activeCell="A123" sqref="A123"/>
    </sheetView>
  </sheetViews>
  <sheetFormatPr defaultColWidth="31.85546875" defaultRowHeight="15"/>
  <cols>
    <col min="1" max="1" width="57.28515625" style="15" customWidth="1"/>
    <col min="2" max="2" width="1.28515625" style="6" customWidth="1"/>
    <col min="3" max="3" width="16.85546875" style="31" customWidth="1"/>
    <col min="4" max="4" width="1.28515625" style="6" customWidth="1"/>
    <col min="5" max="5" width="16.85546875" style="31" customWidth="1"/>
    <col min="6" max="6" width="1.28515625" style="6" customWidth="1"/>
    <col min="7" max="7" width="17.5703125" style="6" bestFit="1" customWidth="1"/>
    <col min="8" max="8" width="1.28515625" style="6" customWidth="1"/>
    <col min="9" max="9" width="16.85546875" style="6" customWidth="1"/>
    <col min="10" max="16384" width="31.85546875" style="6"/>
  </cols>
  <sheetData>
    <row r="1" spans="1:9" s="2" customFormat="1" ht="21" customHeight="1">
      <c r="A1" s="1" t="s">
        <v>0</v>
      </c>
    </row>
    <row r="2" spans="1:9" s="4" customFormat="1" ht="21" customHeight="1">
      <c r="A2" s="229" t="s">
        <v>1</v>
      </c>
    </row>
    <row r="3" spans="1:9" ht="21" customHeight="1">
      <c r="A3" s="5"/>
      <c r="C3" s="6"/>
      <c r="E3" s="6"/>
    </row>
    <row r="4" spans="1:9" ht="21" customHeight="1">
      <c r="A4" s="5"/>
      <c r="C4" s="237" t="s">
        <v>2</v>
      </c>
      <c r="D4" s="237"/>
      <c r="E4" s="237"/>
      <c r="G4" s="237" t="s">
        <v>3</v>
      </c>
      <c r="H4" s="237"/>
      <c r="I4" s="237"/>
    </row>
    <row r="5" spans="1:9" ht="21" customHeight="1">
      <c r="A5" s="8"/>
      <c r="B5" s="9"/>
      <c r="C5" s="238" t="s">
        <v>4</v>
      </c>
      <c r="D5" s="238"/>
      <c r="E5" s="238"/>
      <c r="F5" s="10"/>
      <c r="G5" s="238" t="s">
        <v>4</v>
      </c>
      <c r="H5" s="238"/>
      <c r="I5" s="238"/>
    </row>
    <row r="6" spans="1:9" ht="21" customHeight="1">
      <c r="A6" s="8"/>
      <c r="B6" s="9"/>
      <c r="C6" s="235" t="s">
        <v>5</v>
      </c>
      <c r="D6" s="235"/>
      <c r="E6" s="235"/>
      <c r="F6" s="10"/>
      <c r="G6" s="235" t="s">
        <v>5</v>
      </c>
      <c r="H6" s="235"/>
      <c r="I6" s="235"/>
    </row>
    <row r="7" spans="1:9" ht="21" customHeight="1">
      <c r="A7" s="8"/>
      <c r="B7" s="9"/>
      <c r="C7" s="235" t="s">
        <v>6</v>
      </c>
      <c r="D7" s="235"/>
      <c r="E7" s="235"/>
      <c r="F7" s="10"/>
      <c r="G7" s="235" t="s">
        <v>6</v>
      </c>
      <c r="H7" s="235"/>
      <c r="I7" s="235"/>
    </row>
    <row r="8" spans="1:9" ht="21" customHeight="1">
      <c r="A8" s="5"/>
      <c r="B8" s="11"/>
      <c r="C8" s="9">
        <v>2021</v>
      </c>
      <c r="D8" s="9"/>
      <c r="E8" s="9">
        <v>2020</v>
      </c>
      <c r="F8" s="9"/>
      <c r="G8" s="9">
        <v>2021</v>
      </c>
      <c r="H8" s="9"/>
      <c r="I8" s="9">
        <v>2020</v>
      </c>
    </row>
    <row r="9" spans="1:9" ht="21" customHeight="1">
      <c r="A9" s="8"/>
      <c r="B9" s="9"/>
      <c r="C9" s="236" t="s">
        <v>7</v>
      </c>
      <c r="D9" s="236"/>
      <c r="E9" s="236"/>
      <c r="F9" s="236"/>
      <c r="G9" s="236"/>
      <c r="H9" s="236"/>
      <c r="I9" s="236"/>
    </row>
    <row r="10" spans="1:9" ht="21" customHeight="1">
      <c r="A10" s="12" t="s">
        <v>8</v>
      </c>
      <c r="B10" s="9"/>
      <c r="C10" s="13"/>
      <c r="D10" s="14"/>
      <c r="E10" s="13"/>
      <c r="F10" s="14"/>
      <c r="G10" s="14"/>
      <c r="H10" s="14"/>
      <c r="I10" s="14"/>
    </row>
    <row r="11" spans="1:9" ht="21" customHeight="1">
      <c r="A11" s="15" t="s">
        <v>235</v>
      </c>
      <c r="B11" s="9"/>
      <c r="C11" s="126">
        <f>'SOCI (6-7)'!E37</f>
        <v>459060016</v>
      </c>
      <c r="D11" s="17"/>
      <c r="E11" s="131">
        <v>890341271</v>
      </c>
      <c r="F11" s="17"/>
      <c r="G11" s="16">
        <f>'SOCI (6-7)'!I67</f>
        <v>72367495</v>
      </c>
      <c r="H11" s="17"/>
      <c r="I11" s="131">
        <v>3351067573</v>
      </c>
    </row>
    <row r="12" spans="1:9" ht="21" customHeight="1">
      <c r="A12" s="18" t="s">
        <v>241</v>
      </c>
      <c r="B12" s="9"/>
      <c r="C12" s="126"/>
      <c r="D12" s="17"/>
      <c r="E12" s="131"/>
      <c r="F12" s="17"/>
      <c r="G12" s="16"/>
      <c r="H12" s="17"/>
      <c r="I12" s="131"/>
    </row>
    <row r="13" spans="1:9" ht="21" customHeight="1">
      <c r="A13" s="15" t="s">
        <v>274</v>
      </c>
      <c r="B13" s="9"/>
      <c r="C13" s="126">
        <f>'SOCI (6-7)'!E36</f>
        <v>45338270</v>
      </c>
      <c r="D13" s="17"/>
      <c r="E13" s="131">
        <v>301797199</v>
      </c>
      <c r="F13" s="17"/>
      <c r="G13" s="112">
        <f>'SOCI (6-7)'!I36</f>
        <v>840587</v>
      </c>
      <c r="H13" s="17"/>
      <c r="I13" s="131">
        <v>856031</v>
      </c>
    </row>
    <row r="14" spans="1:9" ht="21" customHeight="1">
      <c r="A14" s="15" t="s">
        <v>9</v>
      </c>
      <c r="B14" s="9"/>
      <c r="C14" s="126">
        <f>-'SOCI (6-7)'!E32</f>
        <v>739012259</v>
      </c>
      <c r="D14" s="17"/>
      <c r="E14" s="131">
        <v>614543773</v>
      </c>
      <c r="F14" s="17"/>
      <c r="G14" s="16">
        <f>-'SOCI (6-7)'!I32</f>
        <v>201167055</v>
      </c>
      <c r="H14" s="17"/>
      <c r="I14" s="131">
        <v>144553385</v>
      </c>
    </row>
    <row r="15" spans="1:9" ht="21" customHeight="1">
      <c r="A15" s="15" t="s">
        <v>245</v>
      </c>
      <c r="B15" s="9"/>
      <c r="C15" s="131">
        <v>4154973507</v>
      </c>
      <c r="D15" s="17"/>
      <c r="E15" s="131">
        <v>4117384445</v>
      </c>
      <c r="F15" s="17"/>
      <c r="G15" s="16">
        <v>9185125</v>
      </c>
      <c r="H15" s="17"/>
      <c r="I15" s="131">
        <v>6457098</v>
      </c>
    </row>
    <row r="16" spans="1:9" ht="21" customHeight="1">
      <c r="A16" s="15" t="s">
        <v>205</v>
      </c>
      <c r="B16" s="9"/>
      <c r="C16" s="131">
        <v>-62514004</v>
      </c>
      <c r="D16" s="17"/>
      <c r="E16" s="131">
        <v>-47769626</v>
      </c>
      <c r="F16" s="17"/>
      <c r="G16" s="16">
        <v>0</v>
      </c>
      <c r="H16" s="17"/>
      <c r="I16" s="131">
        <v>0</v>
      </c>
    </row>
    <row r="17" spans="1:9" ht="21" customHeight="1">
      <c r="A17" s="15" t="s">
        <v>248</v>
      </c>
      <c r="B17" s="9"/>
      <c r="C17" s="131">
        <v>-101717962</v>
      </c>
      <c r="D17" s="16"/>
      <c r="E17" s="131">
        <v>-110522746</v>
      </c>
      <c r="F17" s="19"/>
      <c r="G17" s="131">
        <v>-2135362</v>
      </c>
      <c r="H17" s="16"/>
      <c r="I17" s="131">
        <v>-19850373</v>
      </c>
    </row>
    <row r="18" spans="1:9" ht="21" customHeight="1">
      <c r="A18" s="44" t="s">
        <v>258</v>
      </c>
      <c r="B18" s="9"/>
      <c r="C18" s="131"/>
      <c r="D18" s="19"/>
      <c r="E18" s="131"/>
      <c r="F18" s="19"/>
      <c r="G18" s="16"/>
      <c r="H18" s="16"/>
      <c r="I18" s="131"/>
    </row>
    <row r="19" spans="1:9" ht="21" customHeight="1">
      <c r="A19" s="41" t="s">
        <v>196</v>
      </c>
      <c r="B19" s="9"/>
      <c r="C19" s="131">
        <v>-80460601</v>
      </c>
      <c r="D19" s="19"/>
      <c r="E19" s="131">
        <v>-65459451</v>
      </c>
      <c r="F19" s="19"/>
      <c r="G19" s="16">
        <v>0</v>
      </c>
      <c r="H19" s="16"/>
      <c r="I19" s="131">
        <v>0</v>
      </c>
    </row>
    <row r="20" spans="1:9" ht="21" customHeight="1">
      <c r="A20" s="8" t="s">
        <v>246</v>
      </c>
      <c r="B20" s="9"/>
      <c r="C20" s="131">
        <v>21510558</v>
      </c>
      <c r="D20" s="16"/>
      <c r="E20" s="131">
        <v>14017416</v>
      </c>
      <c r="F20" s="19"/>
      <c r="G20" s="16">
        <v>0</v>
      </c>
      <c r="H20" s="16"/>
      <c r="I20" s="131">
        <v>-1326048</v>
      </c>
    </row>
    <row r="21" spans="1:9" ht="21" customHeight="1">
      <c r="A21" s="8" t="s">
        <v>188</v>
      </c>
      <c r="B21" s="9"/>
      <c r="C21" s="131">
        <v>208243917</v>
      </c>
      <c r="D21" s="16"/>
      <c r="E21" s="131">
        <v>129169592</v>
      </c>
      <c r="F21" s="19"/>
      <c r="G21" s="16">
        <v>0</v>
      </c>
      <c r="H21" s="16"/>
      <c r="I21" s="131">
        <v>0</v>
      </c>
    </row>
    <row r="22" spans="1:9" ht="21" customHeight="1">
      <c r="A22" s="6" t="s">
        <v>271</v>
      </c>
      <c r="B22" s="9"/>
      <c r="C22" s="131"/>
      <c r="D22" s="17"/>
      <c r="E22" s="131"/>
      <c r="I22" s="127"/>
    </row>
    <row r="23" spans="1:9" ht="21" customHeight="1">
      <c r="A23" s="6" t="s">
        <v>272</v>
      </c>
      <c r="B23" s="9"/>
      <c r="C23" s="131">
        <v>-29715673</v>
      </c>
      <c r="D23" s="17"/>
      <c r="E23" s="131">
        <v>3094118</v>
      </c>
      <c r="F23" s="17"/>
      <c r="G23" s="16">
        <v>0</v>
      </c>
      <c r="H23" s="17"/>
      <c r="I23" s="131">
        <v>-1903</v>
      </c>
    </row>
    <row r="24" spans="1:9" ht="21" customHeight="1">
      <c r="A24" s="6" t="s">
        <v>266</v>
      </c>
      <c r="B24" s="9"/>
      <c r="C24" s="131">
        <v>0</v>
      </c>
      <c r="D24" s="17"/>
      <c r="E24" s="131">
        <v>-73927</v>
      </c>
      <c r="F24" s="17"/>
      <c r="G24" s="16">
        <v>0</v>
      </c>
      <c r="H24" s="17"/>
      <c r="I24" s="131">
        <v>0</v>
      </c>
    </row>
    <row r="25" spans="1:9" ht="21" customHeight="1">
      <c r="A25" s="15" t="s">
        <v>244</v>
      </c>
      <c r="B25" s="9"/>
      <c r="C25" s="131">
        <v>-49561234</v>
      </c>
      <c r="D25" s="16"/>
      <c r="E25" s="131">
        <v>-67422315</v>
      </c>
      <c r="F25" s="17"/>
      <c r="G25" s="16">
        <v>0</v>
      </c>
      <c r="H25" s="16"/>
      <c r="I25" s="131">
        <v>0</v>
      </c>
    </row>
    <row r="26" spans="1:9" ht="21" customHeight="1">
      <c r="A26" s="15" t="s">
        <v>10</v>
      </c>
      <c r="B26" s="9"/>
      <c r="C26" s="131">
        <v>51652951</v>
      </c>
      <c r="D26" s="16"/>
      <c r="E26" s="131">
        <v>86091948</v>
      </c>
      <c r="F26" s="17"/>
      <c r="G26" s="16">
        <v>2895784</v>
      </c>
      <c r="H26" s="16"/>
      <c r="I26" s="131">
        <v>3334586</v>
      </c>
    </row>
    <row r="27" spans="1:9" ht="21" customHeight="1">
      <c r="A27" s="15" t="s">
        <v>97</v>
      </c>
      <c r="B27" s="9"/>
      <c r="C27" s="131">
        <v>0</v>
      </c>
      <c r="D27" s="16"/>
      <c r="E27" s="131">
        <v>0</v>
      </c>
      <c r="F27" s="17"/>
      <c r="G27" s="16">
        <v>0</v>
      </c>
      <c r="H27" s="16"/>
      <c r="I27" s="131">
        <v>-3212556924</v>
      </c>
    </row>
    <row r="28" spans="1:9" ht="21" customHeight="1">
      <c r="A28" s="15" t="s">
        <v>11</v>
      </c>
      <c r="B28" s="9"/>
      <c r="C28" s="131">
        <f>-'SOCI (6-7)'!E18</f>
        <v>-42732421</v>
      </c>
      <c r="D28" s="16"/>
      <c r="E28" s="131">
        <v>-54887189</v>
      </c>
      <c r="F28" s="19"/>
      <c r="G28" s="16">
        <f>-'SOCI (6-7)'!I18</f>
        <v>-100280064</v>
      </c>
      <c r="H28" s="16"/>
      <c r="I28" s="131">
        <v>-117188652</v>
      </c>
    </row>
    <row r="29" spans="1:9" ht="21" customHeight="1">
      <c r="B29" s="9"/>
      <c r="C29" s="20">
        <f>SUM(C11:C28)</f>
        <v>5313089583</v>
      </c>
      <c r="D29" s="17"/>
      <c r="E29" s="20">
        <f>SUM(E11:E28)</f>
        <v>5810304508</v>
      </c>
      <c r="F29" s="17"/>
      <c r="G29" s="20">
        <f>SUM(G11:G28)</f>
        <v>184040620</v>
      </c>
      <c r="H29" s="17"/>
      <c r="I29" s="20">
        <f>SUM(I11:I28)</f>
        <v>155344773</v>
      </c>
    </row>
    <row r="30" spans="1:9" ht="21" customHeight="1">
      <c r="A30" s="18" t="s">
        <v>12</v>
      </c>
      <c r="B30" s="9"/>
      <c r="C30" s="16"/>
      <c r="D30" s="17"/>
      <c r="E30" s="131"/>
      <c r="F30" s="17"/>
      <c r="G30" s="16"/>
      <c r="H30" s="17"/>
      <c r="I30" s="131"/>
    </row>
    <row r="31" spans="1:9" ht="21" customHeight="1">
      <c r="A31" s="15" t="s">
        <v>176</v>
      </c>
      <c r="B31" s="9"/>
      <c r="C31" s="131">
        <v>885598058</v>
      </c>
      <c r="D31" s="16"/>
      <c r="E31" s="131">
        <v>982600739</v>
      </c>
      <c r="F31" s="17"/>
      <c r="G31" s="16">
        <v>43202985</v>
      </c>
      <c r="H31" s="16"/>
      <c r="I31" s="131">
        <v>567582774</v>
      </c>
    </row>
    <row r="32" spans="1:9" ht="21" customHeight="1">
      <c r="A32" s="15" t="s">
        <v>177</v>
      </c>
      <c r="B32" s="9"/>
      <c r="C32" s="131">
        <v>1989119174</v>
      </c>
      <c r="D32" s="16"/>
      <c r="E32" s="131">
        <v>701758438</v>
      </c>
      <c r="F32" s="17"/>
      <c r="G32" s="131">
        <v>-55968353</v>
      </c>
      <c r="H32" s="16"/>
      <c r="I32" s="131">
        <v>-168041517</v>
      </c>
    </row>
    <row r="33" spans="1:9" ht="21" customHeight="1">
      <c r="A33" s="15" t="s">
        <v>13</v>
      </c>
      <c r="B33" s="9"/>
      <c r="C33" s="131">
        <v>398863493</v>
      </c>
      <c r="D33" s="16"/>
      <c r="E33" s="131">
        <v>-1119024111</v>
      </c>
      <c r="F33" s="17"/>
      <c r="G33" s="16">
        <v>0</v>
      </c>
      <c r="H33" s="16"/>
      <c r="I33" s="131">
        <v>0</v>
      </c>
    </row>
    <row r="34" spans="1:9" s="127" customFormat="1" ht="21" customHeight="1">
      <c r="A34" s="133" t="s">
        <v>208</v>
      </c>
      <c r="B34" s="128"/>
      <c r="C34" s="131">
        <v>35629307</v>
      </c>
      <c r="D34" s="129"/>
      <c r="E34" s="131">
        <v>1694478</v>
      </c>
      <c r="F34" s="130"/>
      <c r="G34" s="129">
        <v>0</v>
      </c>
      <c r="H34" s="129"/>
      <c r="I34" s="131">
        <v>0</v>
      </c>
    </row>
    <row r="35" spans="1:9" ht="21" customHeight="1">
      <c r="A35" s="15" t="s">
        <v>14</v>
      </c>
      <c r="B35" s="9"/>
      <c r="C35" s="131">
        <v>40510</v>
      </c>
      <c r="D35" s="16"/>
      <c r="E35" s="131">
        <v>-41865157</v>
      </c>
      <c r="F35" s="17"/>
      <c r="G35" s="16">
        <v>0</v>
      </c>
      <c r="H35" s="16"/>
      <c r="I35" s="131">
        <v>0</v>
      </c>
    </row>
    <row r="36" spans="1:9" ht="21" customHeight="1">
      <c r="A36" s="15" t="s">
        <v>15</v>
      </c>
      <c r="B36" s="9"/>
      <c r="C36" s="131">
        <v>-29302609</v>
      </c>
      <c r="D36" s="16"/>
      <c r="E36" s="131">
        <v>-48819420</v>
      </c>
      <c r="F36" s="17"/>
      <c r="G36" s="16">
        <v>0</v>
      </c>
      <c r="H36" s="16"/>
      <c r="I36" s="131">
        <v>0</v>
      </c>
    </row>
    <row r="37" spans="1:9" ht="21" customHeight="1">
      <c r="A37" s="15" t="s">
        <v>220</v>
      </c>
      <c r="B37" s="9"/>
      <c r="C37" s="131">
        <v>-4895917872</v>
      </c>
      <c r="D37" s="16"/>
      <c r="E37" s="131">
        <v>-5440539682</v>
      </c>
      <c r="F37" s="17"/>
      <c r="G37" s="16">
        <v>0</v>
      </c>
      <c r="H37" s="16"/>
      <c r="I37" s="131">
        <v>0</v>
      </c>
    </row>
    <row r="38" spans="1:9" ht="21" customHeight="1">
      <c r="A38" s="15" t="s">
        <v>209</v>
      </c>
      <c r="B38" s="9"/>
      <c r="C38" s="138">
        <v>-1212034979</v>
      </c>
      <c r="D38" s="16"/>
      <c r="E38" s="138">
        <v>-2520338302</v>
      </c>
      <c r="F38" s="17"/>
      <c r="G38" s="16">
        <v>-55387094</v>
      </c>
      <c r="H38" s="16"/>
      <c r="I38" s="131">
        <v>-1788384202</v>
      </c>
    </row>
    <row r="39" spans="1:9" ht="21" customHeight="1">
      <c r="A39" s="15" t="s">
        <v>10</v>
      </c>
      <c r="B39" s="9"/>
      <c r="C39" s="138">
        <v>-102255890</v>
      </c>
      <c r="D39" s="16"/>
      <c r="E39" s="131">
        <v>-94836449</v>
      </c>
      <c r="F39" s="17"/>
      <c r="G39" s="113">
        <v>-7140266</v>
      </c>
      <c r="H39" s="16"/>
      <c r="I39" s="131">
        <v>-6277377</v>
      </c>
    </row>
    <row r="40" spans="1:9" ht="21" customHeight="1">
      <c r="A40" s="15" t="s">
        <v>16</v>
      </c>
      <c r="B40" s="9"/>
      <c r="C40" s="131">
        <v>9878378</v>
      </c>
      <c r="D40" s="17"/>
      <c r="E40" s="131">
        <v>31733786</v>
      </c>
      <c r="F40" s="17"/>
      <c r="G40" s="131">
        <v>0</v>
      </c>
      <c r="H40" s="131"/>
      <c r="I40" s="131">
        <v>0</v>
      </c>
    </row>
    <row r="41" spans="1:9" ht="21" customHeight="1">
      <c r="A41" s="15" t="s">
        <v>17</v>
      </c>
      <c r="B41" s="9"/>
      <c r="C41" s="132">
        <f>-58634631</f>
        <v>-58634631</v>
      </c>
      <c r="D41" s="17"/>
      <c r="E41" s="132">
        <v>-119372150</v>
      </c>
      <c r="F41" s="17"/>
      <c r="G41" s="132">
        <v>19722</v>
      </c>
      <c r="H41" s="17"/>
      <c r="I41" s="132">
        <v>-118750</v>
      </c>
    </row>
    <row r="42" spans="1:9" ht="21" customHeight="1">
      <c r="A42" s="15" t="s">
        <v>259</v>
      </c>
      <c r="B42" s="9"/>
      <c r="C42" s="126">
        <f>SUM(C29:C41)</f>
        <v>2334072522</v>
      </c>
      <c r="D42" s="17"/>
      <c r="E42" s="131">
        <f>SUM(E29:E41)</f>
        <v>-1856703322</v>
      </c>
      <c r="F42" s="17"/>
      <c r="G42" s="16">
        <f>SUM(G29:G41)</f>
        <v>108767614</v>
      </c>
      <c r="H42" s="17"/>
      <c r="I42" s="131">
        <f>SUM(I29:I41)</f>
        <v>-1239894299</v>
      </c>
    </row>
    <row r="43" spans="1:9" ht="21" customHeight="1">
      <c r="A43" s="15" t="s">
        <v>18</v>
      </c>
      <c r="B43" s="9"/>
      <c r="C43" s="138">
        <v>-176369797</v>
      </c>
      <c r="D43" s="17"/>
      <c r="E43" s="138">
        <v>-425664220</v>
      </c>
      <c r="F43" s="17"/>
      <c r="G43" s="16">
        <v>-15509301</v>
      </c>
      <c r="H43" s="17"/>
      <c r="I43" s="131">
        <v>-26540596</v>
      </c>
    </row>
    <row r="44" spans="1:9" ht="21" customHeight="1">
      <c r="A44" s="21" t="s">
        <v>249</v>
      </c>
      <c r="B44" s="9"/>
      <c r="C44" s="22">
        <f>C42+C43</f>
        <v>2157702725</v>
      </c>
      <c r="D44" s="23"/>
      <c r="E44" s="22">
        <f>E42+E43</f>
        <v>-2282367542</v>
      </c>
      <c r="F44" s="23"/>
      <c r="G44" s="22">
        <f>G42+G43</f>
        <v>93258313</v>
      </c>
      <c r="H44" s="23"/>
      <c r="I44" s="22">
        <f>I42+I43</f>
        <v>-1266434895</v>
      </c>
    </row>
    <row r="45" spans="1:9" ht="21" customHeight="1">
      <c r="A45" s="5"/>
      <c r="B45" s="9"/>
      <c r="C45" s="24"/>
      <c r="D45" s="25"/>
      <c r="E45" s="24"/>
      <c r="F45" s="25"/>
      <c r="G45" s="25"/>
      <c r="H45" s="25"/>
      <c r="I45" s="25"/>
    </row>
    <row r="46" spans="1:9" s="2" customFormat="1" ht="21" customHeight="1">
      <c r="A46" s="1" t="s">
        <v>0</v>
      </c>
    </row>
    <row r="47" spans="1:9" s="4" customFormat="1" ht="21" customHeight="1">
      <c r="A47" s="3" t="s">
        <v>1</v>
      </c>
      <c r="E47" s="137"/>
    </row>
    <row r="48" spans="1:9" ht="21" customHeight="1">
      <c r="A48" s="5"/>
      <c r="C48" s="6"/>
      <c r="E48" s="6"/>
    </row>
    <row r="49" spans="1:9" ht="21" customHeight="1">
      <c r="A49" s="5"/>
      <c r="C49" s="237" t="s">
        <v>2</v>
      </c>
      <c r="D49" s="237"/>
      <c r="E49" s="237"/>
      <c r="G49" s="237" t="s">
        <v>3</v>
      </c>
      <c r="H49" s="237"/>
      <c r="I49" s="237"/>
    </row>
    <row r="50" spans="1:9" ht="21" customHeight="1">
      <c r="A50" s="8"/>
      <c r="B50" s="9"/>
      <c r="C50" s="238" t="s">
        <v>4</v>
      </c>
      <c r="D50" s="238"/>
      <c r="E50" s="238"/>
      <c r="F50" s="10"/>
      <c r="G50" s="238" t="s">
        <v>4</v>
      </c>
      <c r="H50" s="238"/>
      <c r="I50" s="238"/>
    </row>
    <row r="51" spans="1:9" ht="21" customHeight="1">
      <c r="A51" s="8"/>
      <c r="B51" s="9"/>
      <c r="C51" s="235" t="s">
        <v>5</v>
      </c>
      <c r="D51" s="235"/>
      <c r="E51" s="235"/>
      <c r="F51" s="10"/>
      <c r="G51" s="235" t="s">
        <v>5</v>
      </c>
      <c r="H51" s="235"/>
      <c r="I51" s="235"/>
    </row>
    <row r="52" spans="1:9" ht="21" customHeight="1">
      <c r="A52" s="8"/>
      <c r="B52" s="9"/>
      <c r="C52" s="235" t="s">
        <v>6</v>
      </c>
      <c r="D52" s="235"/>
      <c r="E52" s="235"/>
      <c r="F52" s="10"/>
      <c r="G52" s="235" t="s">
        <v>6</v>
      </c>
      <c r="H52" s="235"/>
      <c r="I52" s="235"/>
    </row>
    <row r="53" spans="1:9" ht="21" customHeight="1">
      <c r="A53" s="5"/>
      <c r="B53" s="11"/>
      <c r="C53" s="128">
        <v>2021</v>
      </c>
      <c r="D53" s="128"/>
      <c r="E53" s="128">
        <v>2020</v>
      </c>
      <c r="F53" s="128"/>
      <c r="G53" s="128">
        <v>2021</v>
      </c>
      <c r="H53" s="128"/>
      <c r="I53" s="128">
        <v>2020</v>
      </c>
    </row>
    <row r="54" spans="1:9" ht="21" customHeight="1">
      <c r="A54" s="8"/>
      <c r="B54" s="9"/>
      <c r="C54" s="236" t="s">
        <v>7</v>
      </c>
      <c r="D54" s="236"/>
      <c r="E54" s="236"/>
      <c r="F54" s="236"/>
      <c r="G54" s="236"/>
      <c r="H54" s="236"/>
      <c r="I54" s="236"/>
    </row>
    <row r="55" spans="1:9" ht="21" customHeight="1">
      <c r="A55" s="12" t="s">
        <v>19</v>
      </c>
      <c r="B55" s="9"/>
      <c r="C55" s="13"/>
      <c r="D55" s="14"/>
      <c r="E55" s="13"/>
      <c r="F55" s="14"/>
      <c r="G55" s="14"/>
      <c r="H55" s="14"/>
      <c r="I55" s="14"/>
    </row>
    <row r="56" spans="1:9" ht="21" customHeight="1">
      <c r="A56" s="15" t="s">
        <v>20</v>
      </c>
      <c r="B56" s="9"/>
      <c r="C56" s="139">
        <v>-10778173129</v>
      </c>
      <c r="D56" s="27"/>
      <c r="E56" s="139">
        <v>-128536727</v>
      </c>
      <c r="F56" s="28"/>
      <c r="G56" s="54">
        <v>0</v>
      </c>
      <c r="H56" s="27"/>
      <c r="I56" s="139">
        <v>0</v>
      </c>
    </row>
    <row r="57" spans="1:9" s="127" customFormat="1" ht="21" customHeight="1">
      <c r="A57" s="15" t="s">
        <v>262</v>
      </c>
      <c r="B57" s="128"/>
      <c r="C57" s="139">
        <v>-40000000</v>
      </c>
      <c r="D57" s="27"/>
      <c r="E57" s="139">
        <v>0</v>
      </c>
      <c r="F57" s="28"/>
      <c r="G57" s="54">
        <v>0</v>
      </c>
      <c r="H57" s="27"/>
      <c r="I57" s="139">
        <v>0</v>
      </c>
    </row>
    <row r="58" spans="1:9" s="127" customFormat="1" ht="21" customHeight="1">
      <c r="A58" s="15" t="s">
        <v>260</v>
      </c>
      <c r="B58" s="128"/>
      <c r="C58" s="139">
        <v>0</v>
      </c>
      <c r="D58" s="27"/>
      <c r="E58" s="139">
        <v>0</v>
      </c>
      <c r="F58" s="28"/>
      <c r="G58" s="54">
        <v>-11025000000</v>
      </c>
      <c r="H58" s="27"/>
      <c r="I58" s="139">
        <v>0</v>
      </c>
    </row>
    <row r="59" spans="1:9" ht="21" customHeight="1">
      <c r="A59" s="15" t="s">
        <v>210</v>
      </c>
      <c r="B59" s="9"/>
      <c r="C59" s="19">
        <v>615865990</v>
      </c>
      <c r="D59" s="19"/>
      <c r="E59" s="19">
        <v>1156151883</v>
      </c>
      <c r="F59" s="19"/>
      <c r="G59" s="19">
        <v>0</v>
      </c>
      <c r="H59" s="19"/>
      <c r="I59" s="19">
        <v>0</v>
      </c>
    </row>
    <row r="60" spans="1:9" ht="21" customHeight="1">
      <c r="A60" s="15" t="s">
        <v>221</v>
      </c>
      <c r="B60" s="9"/>
      <c r="C60" s="138">
        <v>-581524104</v>
      </c>
      <c r="D60" s="138"/>
      <c r="E60" s="138">
        <v>-1493277238</v>
      </c>
      <c r="F60" s="173"/>
      <c r="G60" s="138">
        <v>0</v>
      </c>
      <c r="H60" s="138"/>
      <c r="I60" s="138">
        <v>0</v>
      </c>
    </row>
    <row r="61" spans="1:9" ht="21" customHeight="1">
      <c r="A61" s="15" t="s">
        <v>21</v>
      </c>
      <c r="B61" s="9"/>
      <c r="C61" s="54">
        <v>77946624</v>
      </c>
      <c r="D61" s="118"/>
      <c r="E61" s="54">
        <v>117178515</v>
      </c>
      <c r="F61" s="134"/>
      <c r="G61" s="54">
        <v>0</v>
      </c>
      <c r="H61" s="118"/>
      <c r="I61" s="54">
        <v>4206</v>
      </c>
    </row>
    <row r="62" spans="1:9" ht="21" customHeight="1">
      <c r="A62" s="15" t="s">
        <v>22</v>
      </c>
      <c r="B62" s="9"/>
      <c r="C62" s="54">
        <v>-1915176673</v>
      </c>
      <c r="D62" s="118"/>
      <c r="E62" s="54">
        <v>-2647714929</v>
      </c>
      <c r="F62" s="134"/>
      <c r="G62" s="54">
        <v>-3926501</v>
      </c>
      <c r="H62" s="118"/>
      <c r="I62" s="54">
        <v>-1768486</v>
      </c>
    </row>
    <row r="63" spans="1:9" ht="21" customHeight="1">
      <c r="A63" s="15" t="s">
        <v>23</v>
      </c>
      <c r="B63" s="9"/>
      <c r="C63" s="54">
        <v>1300000</v>
      </c>
      <c r="D63" s="118"/>
      <c r="E63" s="54">
        <v>709505</v>
      </c>
      <c r="F63" s="134"/>
      <c r="G63" s="7">
        <v>0</v>
      </c>
      <c r="H63" s="118"/>
      <c r="I63" s="54">
        <v>0</v>
      </c>
    </row>
    <row r="64" spans="1:9" ht="21" customHeight="1">
      <c r="A64" s="15" t="s">
        <v>24</v>
      </c>
      <c r="B64" s="9"/>
      <c r="C64" s="54">
        <v>-17584851</v>
      </c>
      <c r="D64" s="118"/>
      <c r="E64" s="54">
        <v>-7650489</v>
      </c>
      <c r="F64" s="134"/>
      <c r="G64" s="7">
        <v>0</v>
      </c>
      <c r="H64" s="118"/>
      <c r="I64" s="54">
        <v>0</v>
      </c>
    </row>
    <row r="65" spans="1:9" ht="21" customHeight="1">
      <c r="A65" s="15" t="s">
        <v>25</v>
      </c>
      <c r="B65" s="9"/>
      <c r="C65" s="54">
        <v>7758969</v>
      </c>
      <c r="D65" s="134"/>
      <c r="E65" s="54">
        <v>16963373</v>
      </c>
      <c r="F65" s="134"/>
      <c r="G65" s="50">
        <v>0</v>
      </c>
      <c r="H65" s="134"/>
      <c r="I65" s="50">
        <v>0</v>
      </c>
    </row>
    <row r="66" spans="1:9" ht="21" customHeight="1">
      <c r="A66" s="15" t="s">
        <v>26</v>
      </c>
      <c r="B66" s="9"/>
      <c r="C66" s="54">
        <v>-29825148</v>
      </c>
      <c r="D66" s="118"/>
      <c r="E66" s="54">
        <v>-104043600</v>
      </c>
      <c r="F66" s="134"/>
      <c r="G66" s="54">
        <v>-1689825</v>
      </c>
      <c r="H66" s="118"/>
      <c r="I66" s="54">
        <v>0</v>
      </c>
    </row>
    <row r="67" spans="1:9" ht="21" customHeight="1">
      <c r="A67" s="8" t="s">
        <v>211</v>
      </c>
      <c r="B67" s="9"/>
      <c r="C67" s="54">
        <v>0</v>
      </c>
      <c r="D67" s="118"/>
      <c r="E67" s="54">
        <v>0</v>
      </c>
      <c r="F67" s="134"/>
      <c r="G67" s="54">
        <v>26751582436</v>
      </c>
      <c r="H67" s="118"/>
      <c r="I67" s="54">
        <v>10508022882</v>
      </c>
    </row>
    <row r="68" spans="1:9" ht="21" customHeight="1">
      <c r="A68" s="8" t="s">
        <v>27</v>
      </c>
      <c r="B68" s="9"/>
      <c r="C68" s="54">
        <v>0</v>
      </c>
      <c r="D68" s="118"/>
      <c r="E68" s="54">
        <v>0</v>
      </c>
      <c r="F68" s="134"/>
      <c r="G68" s="54">
        <v>-27829637871</v>
      </c>
      <c r="H68" s="118"/>
      <c r="I68" s="54">
        <v>-11622536130</v>
      </c>
    </row>
    <row r="69" spans="1:9" ht="21" customHeight="1">
      <c r="A69" s="8" t="s">
        <v>212</v>
      </c>
      <c r="B69" s="9"/>
      <c r="C69" s="54">
        <v>1250000</v>
      </c>
      <c r="D69" s="118"/>
      <c r="E69" s="54">
        <v>865217</v>
      </c>
      <c r="F69" s="134"/>
      <c r="G69" s="54">
        <v>0</v>
      </c>
      <c r="H69" s="118"/>
      <c r="I69" s="54">
        <v>0</v>
      </c>
    </row>
    <row r="70" spans="1:9" ht="21" customHeight="1">
      <c r="A70" s="8" t="s">
        <v>28</v>
      </c>
      <c r="B70" s="9"/>
      <c r="C70" s="54">
        <v>0</v>
      </c>
      <c r="D70" s="118"/>
      <c r="E70" s="54">
        <v>-302051</v>
      </c>
      <c r="F70" s="134"/>
      <c r="G70" s="54">
        <v>0</v>
      </c>
      <c r="H70" s="118"/>
      <c r="I70" s="54">
        <v>0</v>
      </c>
    </row>
    <row r="71" spans="1:9" ht="21" customHeight="1">
      <c r="A71" s="15" t="s">
        <v>29</v>
      </c>
      <c r="B71" s="9"/>
      <c r="C71" s="54">
        <v>40017991</v>
      </c>
      <c r="D71" s="118"/>
      <c r="E71" s="54">
        <v>0</v>
      </c>
      <c r="F71" s="134"/>
      <c r="G71" s="54">
        <v>0</v>
      </c>
      <c r="H71" s="118"/>
      <c r="I71" s="54">
        <v>3212556924</v>
      </c>
    </row>
    <row r="72" spans="1:9" ht="21" customHeight="1">
      <c r="A72" s="15" t="s">
        <v>30</v>
      </c>
      <c r="B72" s="9"/>
      <c r="C72" s="54">
        <v>23338840</v>
      </c>
      <c r="D72" s="118"/>
      <c r="E72" s="54">
        <v>25565439</v>
      </c>
      <c r="F72" s="134"/>
      <c r="G72" s="54">
        <v>102773568</v>
      </c>
      <c r="H72" s="118"/>
      <c r="I72" s="54">
        <v>65851633</v>
      </c>
    </row>
    <row r="73" spans="1:9" ht="21" customHeight="1">
      <c r="A73" s="21" t="s">
        <v>213</v>
      </c>
      <c r="B73" s="9"/>
      <c r="C73" s="174">
        <f>SUM(C56:C72)</f>
        <v>-12594805491</v>
      </c>
      <c r="D73" s="92"/>
      <c r="E73" s="174">
        <f>SUM(E56:E72)</f>
        <v>-3064091102</v>
      </c>
      <c r="F73" s="92"/>
      <c r="G73" s="174">
        <f>SUM(G56:G72)</f>
        <v>-12005898193</v>
      </c>
      <c r="H73" s="92"/>
      <c r="I73" s="174">
        <f>SUM(I56:I72)</f>
        <v>2162131029</v>
      </c>
    </row>
    <row r="74" spans="1:9" ht="21" customHeight="1">
      <c r="A74" s="5"/>
      <c r="B74" s="9"/>
      <c r="C74" s="55"/>
      <c r="D74" s="92"/>
      <c r="E74" s="55"/>
      <c r="F74" s="92"/>
      <c r="G74" s="92"/>
      <c r="H74" s="92"/>
      <c r="I74" s="92"/>
    </row>
    <row r="75" spans="1:9" s="2" customFormat="1" ht="21" customHeight="1">
      <c r="A75" s="1" t="s">
        <v>0</v>
      </c>
      <c r="C75" s="77"/>
      <c r="D75" s="77"/>
      <c r="E75" s="77"/>
      <c r="F75" s="77"/>
      <c r="G75" s="77"/>
      <c r="H75" s="77"/>
      <c r="I75" s="77"/>
    </row>
    <row r="76" spans="1:9" s="4" customFormat="1" ht="21" customHeight="1">
      <c r="A76" s="3" t="s">
        <v>1</v>
      </c>
      <c r="C76" s="81"/>
      <c r="D76" s="81"/>
      <c r="E76" s="81"/>
      <c r="F76" s="81"/>
      <c r="G76" s="81"/>
      <c r="H76" s="81"/>
      <c r="I76" s="81"/>
    </row>
    <row r="77" spans="1:9" ht="21" customHeight="1">
      <c r="A77" s="5"/>
      <c r="C77" s="117"/>
      <c r="D77" s="117"/>
      <c r="E77" s="117"/>
      <c r="F77" s="117"/>
      <c r="G77" s="117"/>
      <c r="H77" s="117"/>
      <c r="I77" s="117"/>
    </row>
    <row r="78" spans="1:9" ht="21" customHeight="1">
      <c r="A78" s="5"/>
      <c r="C78" s="232" t="s">
        <v>2</v>
      </c>
      <c r="D78" s="232"/>
      <c r="E78" s="232"/>
      <c r="F78" s="117"/>
      <c r="G78" s="232" t="s">
        <v>3</v>
      </c>
      <c r="H78" s="232"/>
      <c r="I78" s="232"/>
    </row>
    <row r="79" spans="1:9" ht="21" customHeight="1">
      <c r="A79" s="8"/>
      <c r="B79" s="9"/>
      <c r="C79" s="231" t="s">
        <v>4</v>
      </c>
      <c r="D79" s="231"/>
      <c r="E79" s="231"/>
      <c r="F79" s="142"/>
      <c r="G79" s="231" t="s">
        <v>4</v>
      </c>
      <c r="H79" s="231"/>
      <c r="I79" s="231"/>
    </row>
    <row r="80" spans="1:9" ht="21" customHeight="1">
      <c r="A80" s="8"/>
      <c r="B80" s="9"/>
      <c r="C80" s="233" t="s">
        <v>5</v>
      </c>
      <c r="D80" s="233"/>
      <c r="E80" s="233"/>
      <c r="F80" s="142"/>
      <c r="G80" s="233" t="s">
        <v>5</v>
      </c>
      <c r="H80" s="233"/>
      <c r="I80" s="233"/>
    </row>
    <row r="81" spans="1:9" ht="21" customHeight="1">
      <c r="A81" s="8"/>
      <c r="B81" s="9"/>
      <c r="C81" s="233" t="s">
        <v>6</v>
      </c>
      <c r="D81" s="233"/>
      <c r="E81" s="233"/>
      <c r="F81" s="142"/>
      <c r="G81" s="233" t="s">
        <v>6</v>
      </c>
      <c r="H81" s="233"/>
      <c r="I81" s="233"/>
    </row>
    <row r="82" spans="1:9" ht="21" customHeight="1">
      <c r="A82" s="5"/>
      <c r="B82" s="11"/>
      <c r="C82" s="128">
        <v>2021</v>
      </c>
      <c r="D82" s="128"/>
      <c r="E82" s="128">
        <v>2020</v>
      </c>
      <c r="F82" s="128"/>
      <c r="G82" s="128">
        <v>2021</v>
      </c>
      <c r="H82" s="128"/>
      <c r="I82" s="128">
        <v>2020</v>
      </c>
    </row>
    <row r="83" spans="1:9" ht="21" customHeight="1">
      <c r="A83" s="8"/>
      <c r="B83" s="9"/>
      <c r="C83" s="230" t="s">
        <v>7</v>
      </c>
      <c r="D83" s="230"/>
      <c r="E83" s="230"/>
      <c r="F83" s="230"/>
      <c r="G83" s="230"/>
      <c r="H83" s="230"/>
      <c r="I83" s="230"/>
    </row>
    <row r="84" spans="1:9" ht="21" customHeight="1">
      <c r="A84" s="12" t="s">
        <v>31</v>
      </c>
      <c r="B84" s="9"/>
      <c r="C84" s="49"/>
      <c r="D84" s="134"/>
      <c r="E84" s="49"/>
      <c r="F84" s="134"/>
      <c r="G84" s="134"/>
      <c r="H84" s="134"/>
      <c r="I84" s="134"/>
    </row>
    <row r="85" spans="1:9" ht="21" customHeight="1">
      <c r="A85" s="15" t="s">
        <v>202</v>
      </c>
      <c r="B85" s="9"/>
      <c r="C85" s="49"/>
      <c r="D85" s="134"/>
      <c r="E85" s="49"/>
      <c r="F85" s="134"/>
      <c r="G85" s="134"/>
      <c r="H85" s="134"/>
      <c r="I85" s="134"/>
    </row>
    <row r="86" spans="1:9" ht="21" customHeight="1">
      <c r="A86" s="15" t="s">
        <v>203</v>
      </c>
      <c r="B86" s="9"/>
      <c r="C86" s="54">
        <v>0</v>
      </c>
      <c r="D86" s="134"/>
      <c r="E86" s="49">
        <v>-341937595</v>
      </c>
      <c r="F86" s="116"/>
      <c r="G86" s="54">
        <v>0</v>
      </c>
      <c r="H86" s="118"/>
      <c r="I86" s="54">
        <v>0</v>
      </c>
    </row>
    <row r="87" spans="1:9" ht="21" customHeight="1">
      <c r="A87" s="15" t="s">
        <v>224</v>
      </c>
      <c r="B87" s="9"/>
      <c r="C87" s="54">
        <v>0</v>
      </c>
      <c r="D87" s="134"/>
      <c r="E87" s="49">
        <v>22457483434</v>
      </c>
      <c r="F87" s="43"/>
      <c r="G87" s="118">
        <v>0</v>
      </c>
      <c r="H87" s="43"/>
      <c r="I87" s="118">
        <v>22457483434</v>
      </c>
    </row>
    <row r="88" spans="1:9" ht="21" customHeight="1">
      <c r="A88" s="15" t="s">
        <v>214</v>
      </c>
      <c r="B88" s="9"/>
      <c r="C88" s="54">
        <f>51630451026-6250000</f>
        <v>51624201026</v>
      </c>
      <c r="D88" s="118"/>
      <c r="E88" s="54">
        <v>178985610644</v>
      </c>
      <c r="F88" s="118"/>
      <c r="G88" s="54">
        <v>46960000000</v>
      </c>
      <c r="H88" s="118"/>
      <c r="I88" s="54">
        <v>139205426550</v>
      </c>
    </row>
    <row r="89" spans="1:9" ht="21" customHeight="1">
      <c r="A89" s="15" t="s">
        <v>215</v>
      </c>
      <c r="B89" s="9"/>
      <c r="C89" s="54">
        <v>-39138858947</v>
      </c>
      <c r="D89" s="118"/>
      <c r="E89" s="54">
        <v>-159189545955</v>
      </c>
      <c r="F89" s="118"/>
      <c r="G89" s="54">
        <v>-33700000000</v>
      </c>
      <c r="H89" s="118"/>
      <c r="I89" s="54">
        <v>-133155600000</v>
      </c>
    </row>
    <row r="90" spans="1:9" ht="21" customHeight="1">
      <c r="A90" s="133" t="s">
        <v>216</v>
      </c>
      <c r="B90" s="36"/>
      <c r="C90" s="54">
        <f>260345745-2083333</f>
        <v>258262412</v>
      </c>
      <c r="D90" s="118"/>
      <c r="E90" s="54">
        <v>375653938</v>
      </c>
      <c r="F90" s="118"/>
      <c r="G90" s="54">
        <v>0</v>
      </c>
      <c r="H90" s="118"/>
      <c r="I90" s="54">
        <v>0</v>
      </c>
    </row>
    <row r="91" spans="1:9" ht="21" customHeight="1">
      <c r="A91" s="133" t="s">
        <v>217</v>
      </c>
      <c r="B91" s="36"/>
      <c r="C91" s="54">
        <v>-2119167834</v>
      </c>
      <c r="D91" s="118"/>
      <c r="E91" s="54">
        <v>-259669335</v>
      </c>
      <c r="F91" s="118"/>
      <c r="G91" s="54">
        <v>-1500000000</v>
      </c>
      <c r="H91" s="118"/>
      <c r="I91" s="54">
        <v>0</v>
      </c>
    </row>
    <row r="92" spans="1:9" ht="21" customHeight="1">
      <c r="A92" s="15" t="s">
        <v>218</v>
      </c>
      <c r="B92" s="9"/>
      <c r="C92" s="54">
        <v>0</v>
      </c>
      <c r="D92" s="118"/>
      <c r="E92" s="54">
        <v>0</v>
      </c>
      <c r="F92" s="134"/>
      <c r="G92" s="54">
        <v>11815917834</v>
      </c>
      <c r="H92" s="118"/>
      <c r="I92" s="54">
        <v>16934049859</v>
      </c>
    </row>
    <row r="93" spans="1:9" ht="21" customHeight="1">
      <c r="A93" s="15" t="s">
        <v>263</v>
      </c>
      <c r="B93" s="9"/>
      <c r="C93" s="54">
        <v>0</v>
      </c>
      <c r="D93" s="118"/>
      <c r="E93" s="54">
        <v>0</v>
      </c>
      <c r="F93" s="134"/>
      <c r="G93" s="54">
        <v>-12922534492</v>
      </c>
      <c r="H93" s="118"/>
      <c r="I93" s="54">
        <v>-11847629759</v>
      </c>
    </row>
    <row r="94" spans="1:9" ht="21" customHeight="1">
      <c r="A94" s="41" t="s">
        <v>242</v>
      </c>
      <c r="B94" s="9"/>
      <c r="C94" s="54">
        <v>-2707847794</v>
      </c>
      <c r="D94" s="118"/>
      <c r="E94" s="54">
        <f>-905936243-1604183491</f>
        <v>-2510119734</v>
      </c>
      <c r="F94" s="134"/>
      <c r="G94" s="54">
        <v>-5624672</v>
      </c>
      <c r="H94" s="118"/>
      <c r="I94" s="54">
        <v>-3861495</v>
      </c>
    </row>
    <row r="95" spans="1:9" ht="21" customHeight="1">
      <c r="A95" s="15" t="s">
        <v>32</v>
      </c>
      <c r="B95" s="9"/>
      <c r="C95" s="54">
        <v>0</v>
      </c>
      <c r="D95" s="118"/>
      <c r="E95" s="54">
        <v>-12187481001</v>
      </c>
      <c r="F95" s="134"/>
      <c r="G95" s="54">
        <v>0</v>
      </c>
      <c r="H95" s="118"/>
      <c r="I95" s="54">
        <v>-12187481001</v>
      </c>
    </row>
    <row r="96" spans="1:9" ht="21" customHeight="1">
      <c r="A96" s="15" t="s">
        <v>204</v>
      </c>
      <c r="B96" s="9"/>
      <c r="C96" s="54">
        <v>0</v>
      </c>
      <c r="D96" s="118"/>
      <c r="E96" s="54">
        <v>-71487448</v>
      </c>
      <c r="F96" s="134"/>
      <c r="G96" s="54">
        <v>0</v>
      </c>
      <c r="H96" s="118"/>
      <c r="I96" s="54">
        <v>0</v>
      </c>
    </row>
    <row r="97" spans="1:9" ht="21" customHeight="1">
      <c r="A97" s="15" t="s">
        <v>33</v>
      </c>
      <c r="B97" s="9"/>
      <c r="C97" s="54">
        <f>-240509728+8333333</f>
        <v>-232176395</v>
      </c>
      <c r="D97" s="118"/>
      <c r="E97" s="54">
        <v>-258431681</v>
      </c>
      <c r="F97" s="134"/>
      <c r="G97" s="54">
        <v>-189976155</v>
      </c>
      <c r="H97" s="118"/>
      <c r="I97" s="54">
        <v>-143350773</v>
      </c>
    </row>
    <row r="98" spans="1:9" ht="21" customHeight="1">
      <c r="A98" s="21" t="s">
        <v>250</v>
      </c>
      <c r="B98" s="9"/>
      <c r="C98" s="174">
        <f>SUM(C85:C97)</f>
        <v>7684412468</v>
      </c>
      <c r="D98" s="92"/>
      <c r="E98" s="174">
        <f>SUM(E85:E97)</f>
        <v>27000075267</v>
      </c>
      <c r="F98" s="92"/>
      <c r="G98" s="174">
        <f>SUM(G85:G97)</f>
        <v>10457782515</v>
      </c>
      <c r="H98" s="92"/>
      <c r="I98" s="174">
        <f>SUM(I85:I97)</f>
        <v>21259036815</v>
      </c>
    </row>
    <row r="99" spans="1:9" ht="21" customHeight="1">
      <c r="A99" s="21"/>
      <c r="B99" s="9"/>
      <c r="C99" s="55"/>
      <c r="D99" s="92"/>
      <c r="E99" s="55"/>
      <c r="F99" s="92"/>
      <c r="G99" s="55"/>
      <c r="H99" s="92"/>
      <c r="I99" s="55"/>
    </row>
    <row r="100" spans="1:9" ht="21" customHeight="1">
      <c r="A100" s="15" t="s">
        <v>219</v>
      </c>
      <c r="B100" s="9"/>
      <c r="C100" s="49"/>
      <c r="D100" s="134"/>
      <c r="E100" s="49"/>
      <c r="F100" s="134"/>
      <c r="G100" s="49"/>
      <c r="H100" s="134"/>
      <c r="I100" s="49"/>
    </row>
    <row r="101" spans="1:9" ht="21" customHeight="1">
      <c r="A101" s="15" t="s">
        <v>34</v>
      </c>
      <c r="B101" s="9"/>
      <c r="C101" s="49">
        <f>+C98+C73+C44</f>
        <v>-2752690298</v>
      </c>
      <c r="D101" s="134"/>
      <c r="E101" s="49">
        <f>+E98+E73+E44</f>
        <v>21653616623</v>
      </c>
      <c r="F101" s="134"/>
      <c r="G101" s="49">
        <f>+G98+G73+G44</f>
        <v>-1454857365</v>
      </c>
      <c r="H101" s="134"/>
      <c r="I101" s="49">
        <f>+I98+I73+I44</f>
        <v>22154732949</v>
      </c>
    </row>
    <row r="102" spans="1:9" ht="21" customHeight="1">
      <c r="A102" s="15" t="s">
        <v>206</v>
      </c>
      <c r="B102" s="9"/>
      <c r="C102" s="49">
        <v>114118296</v>
      </c>
      <c r="D102" s="134"/>
      <c r="E102" s="49">
        <v>269923385</v>
      </c>
      <c r="F102" s="134"/>
      <c r="G102" s="49">
        <f>17825+1</f>
        <v>17826</v>
      </c>
      <c r="H102" s="134"/>
      <c r="I102" s="49">
        <v>68043</v>
      </c>
    </row>
    <row r="103" spans="1:9" ht="21" customHeight="1">
      <c r="A103" s="15" t="s">
        <v>35</v>
      </c>
      <c r="B103" s="9"/>
      <c r="C103" s="122">
        <v>269299949</v>
      </c>
      <c r="D103" s="134"/>
      <c r="E103" s="122">
        <f>-1294985909+1604183491</f>
        <v>309197582</v>
      </c>
      <c r="F103" s="134"/>
      <c r="G103" s="110">
        <v>0</v>
      </c>
      <c r="H103" s="118"/>
      <c r="I103" s="110">
        <v>0</v>
      </c>
    </row>
    <row r="104" spans="1:9" ht="21" customHeight="1">
      <c r="A104" s="21" t="s">
        <v>207</v>
      </c>
      <c r="B104" s="9"/>
      <c r="C104" s="24">
        <f>+C101+C103+C102</f>
        <v>-2369272053</v>
      </c>
      <c r="D104" s="25"/>
      <c r="E104" s="24">
        <f>+E101+E103+E102</f>
        <v>22232737590</v>
      </c>
      <c r="F104" s="25"/>
      <c r="G104" s="24">
        <f>+G101+G102+G103</f>
        <v>-1454839539</v>
      </c>
      <c r="H104" s="25"/>
      <c r="I104" s="24">
        <f>+I101+I102+I103</f>
        <v>22154800992</v>
      </c>
    </row>
    <row r="105" spans="1:9" ht="21" customHeight="1">
      <c r="A105" s="15" t="s">
        <v>36</v>
      </c>
      <c r="B105" s="9"/>
      <c r="C105" s="13">
        <f>'SFP (3-5)'!F10</f>
        <v>15911869787</v>
      </c>
      <c r="D105" s="14"/>
      <c r="E105" s="13">
        <v>10073020071</v>
      </c>
      <c r="F105" s="14"/>
      <c r="G105" s="13">
        <v>7895183177</v>
      </c>
      <c r="H105" s="14"/>
      <c r="I105" s="13">
        <v>1378448059</v>
      </c>
    </row>
    <row r="106" spans="1:9" ht="21" customHeight="1" thickBot="1">
      <c r="A106" s="21" t="s">
        <v>37</v>
      </c>
      <c r="B106" s="9"/>
      <c r="C106" s="30">
        <f>C104+C105</f>
        <v>13542597734</v>
      </c>
      <c r="D106" s="25"/>
      <c r="E106" s="30">
        <f>E104+E105</f>
        <v>32305757661</v>
      </c>
      <c r="F106" s="25"/>
      <c r="G106" s="30">
        <f>G104+G105</f>
        <v>6440343638</v>
      </c>
      <c r="H106" s="25"/>
      <c r="I106" s="30">
        <f>I104+I105</f>
        <v>23533249051</v>
      </c>
    </row>
    <row r="107" spans="1:9" ht="21" customHeight="1" thickTop="1">
      <c r="A107" s="5"/>
      <c r="B107" s="9"/>
      <c r="C107" s="24"/>
      <c r="D107" s="25"/>
      <c r="E107" s="24"/>
      <c r="F107" s="25"/>
      <c r="G107" s="25"/>
      <c r="H107" s="25"/>
      <c r="I107" s="25"/>
    </row>
    <row r="108" spans="1:9" ht="21" customHeight="1">
      <c r="A108" s="12" t="s">
        <v>38</v>
      </c>
      <c r="I108" s="127"/>
    </row>
    <row r="109" spans="1:9" ht="21" customHeight="1">
      <c r="A109" s="15" t="s">
        <v>39</v>
      </c>
      <c r="C109" s="139">
        <v>1217013828</v>
      </c>
      <c r="E109" s="139">
        <v>1052457711</v>
      </c>
      <c r="G109" s="26">
        <v>470196</v>
      </c>
      <c r="I109" s="139">
        <v>289938</v>
      </c>
    </row>
    <row r="110" spans="1:9" ht="21" customHeight="1">
      <c r="A110" s="15" t="s">
        <v>40</v>
      </c>
      <c r="C110" s="139">
        <v>94616649</v>
      </c>
      <c r="E110" s="139">
        <v>136636351</v>
      </c>
      <c r="G110" s="26">
        <v>0</v>
      </c>
      <c r="I110" s="139">
        <v>157290</v>
      </c>
    </row>
    <row r="111" spans="1:9" ht="21" customHeight="1">
      <c r="A111" s="15" t="s">
        <v>189</v>
      </c>
      <c r="C111" s="54">
        <v>374216397.8877387</v>
      </c>
      <c r="E111" s="139">
        <v>0</v>
      </c>
      <c r="F111" s="6">
        <v>0</v>
      </c>
      <c r="G111" s="26">
        <v>0</v>
      </c>
      <c r="I111" s="139">
        <v>2320965</v>
      </c>
    </row>
    <row r="112" spans="1:9" ht="21" customHeight="1">
      <c r="A112" s="15" t="s">
        <v>267</v>
      </c>
      <c r="C112" s="139">
        <v>277879633</v>
      </c>
      <c r="D112" s="28"/>
      <c r="E112" s="139">
        <v>0</v>
      </c>
      <c r="G112" s="29">
        <v>0</v>
      </c>
      <c r="I112" s="114">
        <v>0</v>
      </c>
    </row>
    <row r="113" spans="1:9" s="127" customFormat="1" ht="21" customHeight="1">
      <c r="A113" s="15" t="s">
        <v>268</v>
      </c>
      <c r="C113" s="139">
        <v>0</v>
      </c>
      <c r="D113" s="28"/>
      <c r="E113" s="139">
        <v>471808879.76281697</v>
      </c>
      <c r="G113" s="139">
        <v>0</v>
      </c>
      <c r="I113" s="139">
        <v>0</v>
      </c>
    </row>
    <row r="114" spans="1:9" ht="21" customHeight="1">
      <c r="A114" s="15" t="s">
        <v>261</v>
      </c>
      <c r="C114" s="139">
        <v>157808587</v>
      </c>
      <c r="D114" s="28"/>
      <c r="E114" s="139">
        <v>240320683</v>
      </c>
      <c r="G114" s="114">
        <v>0</v>
      </c>
      <c r="I114" s="114">
        <v>0</v>
      </c>
    </row>
  </sheetData>
  <mergeCells count="27">
    <mergeCell ref="C4:E4"/>
    <mergeCell ref="G4:I4"/>
    <mergeCell ref="C5:E5"/>
    <mergeCell ref="G5:I5"/>
    <mergeCell ref="C6:E6"/>
    <mergeCell ref="G6:I6"/>
    <mergeCell ref="C78:E78"/>
    <mergeCell ref="G78:I78"/>
    <mergeCell ref="C7:E7"/>
    <mergeCell ref="G7:I7"/>
    <mergeCell ref="C9:I9"/>
    <mergeCell ref="C49:E49"/>
    <mergeCell ref="G49:I49"/>
    <mergeCell ref="C50:E50"/>
    <mergeCell ref="G50:I50"/>
    <mergeCell ref="C51:E51"/>
    <mergeCell ref="G51:I51"/>
    <mergeCell ref="C52:E52"/>
    <mergeCell ref="G52:I52"/>
    <mergeCell ref="C54:I54"/>
    <mergeCell ref="C83:I83"/>
    <mergeCell ref="C79:E79"/>
    <mergeCell ref="G79:I79"/>
    <mergeCell ref="C80:E80"/>
    <mergeCell ref="G80:I80"/>
    <mergeCell ref="C81:E81"/>
    <mergeCell ref="G81:I81"/>
  </mergeCells>
  <pageMargins left="0.7" right="0.7" top="0.48" bottom="0.5" header="0.5" footer="0.5"/>
  <pageSetup paperSize="9" scale="67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5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(6-7)</vt:lpstr>
      <vt:lpstr>SOCE Conso (8)</vt:lpstr>
      <vt:lpstr>SOCE Sep (9)</vt:lpstr>
      <vt:lpstr>SCF (10-12)</vt:lpstr>
      <vt:lpstr>'SCF (10-12)'!Print_Area</vt:lpstr>
      <vt:lpstr>'SFP (3-5)'!Print_Area</vt:lpstr>
      <vt:lpstr>'SOCE Conso (8)'!Print_Area</vt:lpstr>
      <vt:lpstr>'SOCE Sep (9)'!Print_Area</vt:lpstr>
      <vt:lpstr>'SOCI (6-7)'!Print_Area</vt:lpstr>
      <vt:lpstr>'SOCE Sep (9)'!Print_Titles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Leela, Laksanayingyong</cp:lastModifiedBy>
  <cp:lastPrinted>2021-05-07T18:49:31Z</cp:lastPrinted>
  <dcterms:created xsi:type="dcterms:W3CDTF">2020-04-09T07:07:09Z</dcterms:created>
  <dcterms:modified xsi:type="dcterms:W3CDTF">2021-05-13T06:48:01Z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