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Q1'2021\"/>
    </mc:Choice>
  </mc:AlternateContent>
  <xr:revisionPtr revIDLastSave="0" documentId="13_ncr:1_{EBF4027C-D2B8-4BE9-BE68-4A588663953A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</sheets>
  <definedNames>
    <definedName name="_xlnm.Print_Area" localSheetId="0">BS!$A$1:$K$113</definedName>
    <definedName name="_xlnm.Print_Area" localSheetId="2">'Conso-SE'!$A$1:$Y$36</definedName>
    <definedName name="_xlnm.Print_Area" localSheetId="1">PL!$A$1:$L$168</definedName>
    <definedName name="_xlnm.Print_Area" localSheetId="3">'The Company Only'!$A$1:$N$26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5" l="1"/>
  <c r="E18" i="5"/>
  <c r="E150" i="10" l="1"/>
  <c r="Q26" i="6" l="1"/>
  <c r="E12" i="5" l="1"/>
  <c r="O25" i="6" l="1"/>
  <c r="M15" i="5" l="1"/>
  <c r="M11" i="5"/>
  <c r="M10" i="5"/>
  <c r="G71" i="1" l="1"/>
  <c r="S24" i="6"/>
  <c r="U24" i="6" s="1"/>
  <c r="Y24" i="6" s="1"/>
  <c r="W20" i="6"/>
  <c r="W22" i="6"/>
  <c r="Q27" i="6"/>
  <c r="Q29" i="6" s="1"/>
  <c r="E141" i="10"/>
  <c r="G141" i="10"/>
  <c r="I141" i="10"/>
  <c r="K141" i="10"/>
  <c r="W25" i="6"/>
  <c r="W27" i="6" s="1"/>
  <c r="W29" i="6" s="1"/>
  <c r="U25" i="6"/>
  <c r="E19" i="10"/>
  <c r="G59" i="1"/>
  <c r="I59" i="1"/>
  <c r="K59" i="1"/>
  <c r="K150" i="10"/>
  <c r="G150" i="10"/>
  <c r="K62" i="10"/>
  <c r="K63" i="10" s="1"/>
  <c r="G62" i="10"/>
  <c r="G63" i="10" s="1"/>
  <c r="K19" i="10"/>
  <c r="K14" i="10"/>
  <c r="G19" i="10"/>
  <c r="G14" i="10"/>
  <c r="I150" i="10"/>
  <c r="G70" i="10"/>
  <c r="E70" i="10"/>
  <c r="I62" i="10"/>
  <c r="I63" i="10" s="1"/>
  <c r="E62" i="10"/>
  <c r="E63" i="10" s="1"/>
  <c r="G34" i="10"/>
  <c r="E34" i="10"/>
  <c r="E55" i="10" s="1"/>
  <c r="I19" i="10"/>
  <c r="I14" i="10"/>
  <c r="E14" i="10"/>
  <c r="O27" i="6"/>
  <c r="O29" i="6" s="1"/>
  <c r="I17" i="5"/>
  <c r="I18" i="5" s="1"/>
  <c r="G17" i="5"/>
  <c r="G18" i="5" s="1"/>
  <c r="S28" i="6"/>
  <c r="S25" i="6"/>
  <c r="S21" i="6"/>
  <c r="S19" i="6"/>
  <c r="U19" i="6" s="1"/>
  <c r="Y19" i="6" s="1"/>
  <c r="S18" i="6"/>
  <c r="U18" i="6" s="1"/>
  <c r="S17" i="6"/>
  <c r="U17" i="6" s="1"/>
  <c r="Y17" i="6" s="1"/>
  <c r="K27" i="6"/>
  <c r="K29" i="6" s="1"/>
  <c r="K20" i="6"/>
  <c r="K22" i="6" s="1"/>
  <c r="I28" i="6"/>
  <c r="I27" i="6"/>
  <c r="I21" i="6"/>
  <c r="I20" i="6"/>
  <c r="I22" i="6" s="1"/>
  <c r="H18" i="5"/>
  <c r="E29" i="1"/>
  <c r="G29" i="1"/>
  <c r="I29" i="1"/>
  <c r="K29" i="1"/>
  <c r="K103" i="1"/>
  <c r="K105" i="1" s="1"/>
  <c r="I103" i="1"/>
  <c r="I105" i="1" s="1"/>
  <c r="G103" i="1"/>
  <c r="G105" i="1" s="1"/>
  <c r="E103" i="1"/>
  <c r="E105" i="1" s="1"/>
  <c r="K71" i="1"/>
  <c r="I71" i="1"/>
  <c r="E71" i="1"/>
  <c r="E59" i="1"/>
  <c r="K17" i="1"/>
  <c r="I17" i="1"/>
  <c r="G17" i="1"/>
  <c r="E17" i="1"/>
  <c r="Q20" i="6"/>
  <c r="Q22" i="6" s="1"/>
  <c r="M20" i="6"/>
  <c r="M22" i="6" s="1"/>
  <c r="O20" i="6"/>
  <c r="O22" i="6"/>
  <c r="E27" i="6"/>
  <c r="G27" i="6"/>
  <c r="G29" i="6" s="1"/>
  <c r="M27" i="6"/>
  <c r="M29" i="6" s="1"/>
  <c r="G20" i="6"/>
  <c r="G22" i="6" s="1"/>
  <c r="E20" i="6"/>
  <c r="E22" i="6"/>
  <c r="E29" i="6"/>
  <c r="I12" i="5"/>
  <c r="I13" i="5" s="1"/>
  <c r="G12" i="5"/>
  <c r="G13" i="5" s="1"/>
  <c r="E13" i="5"/>
  <c r="K12" i="5"/>
  <c r="K13" i="5" s="1"/>
  <c r="M12" i="5"/>
  <c r="M13" i="5" s="1"/>
  <c r="U28" i="6" l="1"/>
  <c r="Y28" i="6" s="1"/>
  <c r="S20" i="6"/>
  <c r="S22" i="6" s="1"/>
  <c r="I29" i="6"/>
  <c r="U21" i="6"/>
  <c r="Y21" i="6" s="1"/>
  <c r="I30" i="1"/>
  <c r="E30" i="1"/>
  <c r="G72" i="1"/>
  <c r="G106" i="1" s="1"/>
  <c r="E72" i="1"/>
  <c r="E106" i="1" s="1"/>
  <c r="G30" i="1"/>
  <c r="G20" i="10"/>
  <c r="I20" i="10"/>
  <c r="K30" i="1"/>
  <c r="E20" i="10"/>
  <c r="U20" i="6"/>
  <c r="Y18" i="6"/>
  <c r="Y20" i="6" s="1"/>
  <c r="K20" i="10"/>
  <c r="K27" i="10" s="1"/>
  <c r="K87" i="10" s="1"/>
  <c r="K103" i="10" s="1"/>
  <c r="K112" i="10" s="1"/>
  <c r="K114" i="10" s="1"/>
  <c r="K152" i="10" s="1"/>
  <c r="K154" i="10" s="1"/>
  <c r="I72" i="1"/>
  <c r="I106" i="1" s="1"/>
  <c r="Y25" i="6"/>
  <c r="S26" i="6"/>
  <c r="K72" i="1"/>
  <c r="K106" i="1" s="1"/>
  <c r="K107" i="1" l="1"/>
  <c r="E107" i="1"/>
  <c r="Y22" i="6"/>
  <c r="U22" i="6"/>
  <c r="G27" i="10"/>
  <c r="G87" i="10" s="1"/>
  <c r="G103" i="10" s="1"/>
  <c r="G112" i="10" s="1"/>
  <c r="G114" i="10" s="1"/>
  <c r="G152" i="10" s="1"/>
  <c r="G154" i="10" s="1"/>
  <c r="I27" i="10"/>
  <c r="I29" i="10" s="1"/>
  <c r="E27" i="10"/>
  <c r="E87" i="10" s="1"/>
  <c r="E103" i="10" s="1"/>
  <c r="E112" i="10" s="1"/>
  <c r="E114" i="10" s="1"/>
  <c r="E152" i="10" s="1"/>
  <c r="E154" i="10" s="1"/>
  <c r="E155" i="10" s="1"/>
  <c r="I107" i="1"/>
  <c r="G107" i="1"/>
  <c r="K29" i="10"/>
  <c r="K32" i="10" s="1"/>
  <c r="U26" i="6"/>
  <c r="S27" i="6"/>
  <c r="S29" i="6" s="1"/>
  <c r="G29" i="10" l="1"/>
  <c r="G65" i="10" s="1"/>
  <c r="I65" i="10"/>
  <c r="I68" i="10" s="1"/>
  <c r="I55" i="10"/>
  <c r="K16" i="5"/>
  <c r="K17" i="5" s="1"/>
  <c r="K18" i="5" s="1"/>
  <c r="I32" i="10"/>
  <c r="I87" i="10"/>
  <c r="I103" i="10" s="1"/>
  <c r="I112" i="10" s="1"/>
  <c r="I114" i="10" s="1"/>
  <c r="I152" i="10" s="1"/>
  <c r="I154" i="10" s="1"/>
  <c r="I155" i="10" s="1"/>
  <c r="E29" i="10"/>
  <c r="E65" i="10" s="1"/>
  <c r="K65" i="10"/>
  <c r="K68" i="10" s="1"/>
  <c r="K55" i="10"/>
  <c r="U27" i="6"/>
  <c r="U29" i="6" s="1"/>
  <c r="Y26" i="6"/>
  <c r="Y27" i="6" s="1"/>
  <c r="Y29" i="6" s="1"/>
  <c r="Y30" i="6" s="1"/>
  <c r="G55" i="10" l="1"/>
  <c r="M16" i="5"/>
  <c r="M17" i="5" s="1"/>
  <c r="M18" i="5" s="1"/>
  <c r="M20" i="5" s="1"/>
</calcChain>
</file>

<file path=xl/sharedStrings.xml><?xml version="1.0" encoding="utf-8"?>
<sst xmlns="http://schemas.openxmlformats.org/spreadsheetml/2006/main" count="423" uniqueCount="241">
  <si>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</si>
  <si>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</si>
  <si>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</si>
  <si>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</si>
  <si>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</si>
  <si>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</si>
  <si>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</si>
  <si>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</si>
  <si>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</si>
  <si>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</si>
  <si>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</si>
  <si>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</si>
  <si>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</si>
  <si>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</si>
  <si>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</si>
  <si>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</si>
  <si>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</si>
  <si>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</si>
  <si>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</si>
  <si>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</si>
  <si>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</si>
  <si>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</si>
  <si>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</si>
  <si>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</si>
  <si>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</si>
  <si>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</si>
  <si>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</si>
  <si>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</si>
  <si>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</si>
  <si>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</si>
  <si>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</si>
  <si>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</si>
  <si>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</si>
  <si>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</si>
  <si>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</si>
  <si>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</si>
  <si>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</si>
  <si>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</si>
  <si>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</si>
  <si>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</si>
  <si>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</si>
  <si>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</si>
  <si>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</si>
  <si>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</si>
  <si>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</si>
  <si>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</si>
  <si>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</si>
  <si>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</si>
  <si>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</si>
  <si>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</si>
  <si>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</si>
  <si>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</si>
  <si>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</si>
  <si>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</si>
  <si>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</si>
  <si>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</si>
  <si>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</si>
  <si>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</si>
  <si>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</si>
  <si>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</si>
  <si>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</si>
  <si>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</si>
  <si>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</si>
  <si>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</si>
  <si>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</si>
  <si>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</si>
  <si>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</si>
  <si>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</si>
  <si>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</si>
  <si>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</si>
  <si>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</si>
  <si>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</si>
  <si>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</si>
  <si>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</si>
  <si>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</si>
  <si>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</si>
  <si>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</si>
  <si>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</si>
  <si>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</si>
  <si>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</si>
  <si>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</si>
  <si>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</si>
  <si>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</si>
  <si>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</si>
  <si>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</si>
  <si>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</si>
  <si>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</si>
  <si>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</si>
  <si>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</si>
  <si>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</si>
  <si>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</si>
  <si>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</si>
  <si>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</si>
  <si>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</si>
  <si>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</si>
  <si>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</si>
  <si>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</si>
  <si>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</si>
  <si>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</si>
  <si>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</si>
  <si>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</si>
  <si>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</si>
  <si>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</si>
  <si>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</si>
  <si>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</si>
  <si>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</si>
  <si>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</si>
  <si>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</si>
  <si>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</si>
  <si>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</si>
  <si>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</si>
  <si>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</si>
  <si>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</si>
  <si>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</si>
  <si>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</si>
  <si>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</si>
  <si>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</si>
  <si>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</si>
  <si>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</si>
  <si>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</si>
  <si>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</si>
  <si>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</si>
  <si>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</si>
  <si>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</si>
  <si>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</si>
  <si>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</si>
  <si>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</si>
  <si>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</si>
  <si>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Short-term loans to related parties</t>
  </si>
  <si>
    <t>Property, building and equipment</t>
  </si>
  <si>
    <t xml:space="preserve">   Appropriated - statutory reserve</t>
  </si>
  <si>
    <t>Non-controlling interests of the subsidiaries</t>
  </si>
  <si>
    <t xml:space="preserve">   Accrued finance cost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</si>
  <si>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</si>
  <si>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</si>
  <si>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</si>
  <si>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</si>
  <si>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</si>
  <si>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2020</t>
  </si>
  <si>
    <t>Balance as at 1 January 2020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</si>
  <si>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</si>
  <si>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</si>
  <si>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</si>
  <si>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</si>
  <si>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</si>
  <si>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</si>
  <si>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>The accompanying notes are an integral part of the interim financial statements.</t>
  </si>
  <si>
    <t xml:space="preserve">Statement of changes in shareholders' equity </t>
  </si>
  <si>
    <t xml:space="preserve"> ……………………………………………………….</t>
  </si>
  <si>
    <t xml:space="preserve">The accompanying notes are an integral part of the financial statements. </t>
  </si>
  <si>
    <t>The accompanying notes are an integral part of the financial statements.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</si>
  <si>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</si>
  <si>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</si>
  <si>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</si>
  <si>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</si>
  <si>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</si>
  <si>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</si>
  <si>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</si>
  <si>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Surplus (deficit) on 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</si>
  <si>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</si>
  <si>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</si>
  <si>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</si>
  <si>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</si>
  <si>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</si>
  <si>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Cash flow statement  (continued)</t>
  </si>
  <si>
    <t>Net increase (decrease) in cash and cash equivalents</t>
  </si>
  <si>
    <t>Financial income</t>
  </si>
  <si>
    <t>Repayments of long-term loans from banks</t>
  </si>
  <si>
    <t xml:space="preserve">   current portion</t>
  </si>
  <si>
    <t>Net cash flows from (used in) financing activities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</si>
  <si>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</si>
  <si>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</si>
  <si>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</si>
  <si>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</si>
  <si>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</si>
  <si>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</si>
  <si>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>Loss from impairment of financial asset and liability</t>
  </si>
  <si>
    <t xml:space="preserve">   Financial cost</t>
  </si>
  <si>
    <t>Cash received from long-term loans from banks</t>
  </si>
  <si>
    <t xml:space="preserve">   Payable for purchase of equipment</t>
  </si>
  <si>
    <t xml:space="preserve">   Dividend payables</t>
  </si>
  <si>
    <t>As at 31 March 2021</t>
  </si>
  <si>
    <t>31 March 2021</t>
  </si>
  <si>
    <t>31 December 2020</t>
  </si>
  <si>
    <t xml:space="preserve">                              - </t>
  </si>
  <si>
    <t>For the three-month period ended 31 March 2021</t>
  </si>
  <si>
    <t>2021</t>
  </si>
  <si>
    <t xml:space="preserve">                            - </t>
  </si>
  <si>
    <t xml:space="preserve">   Loss on written off equipment</t>
  </si>
  <si>
    <t xml:space="preserve">   Loss (gain) on valuation of derivative</t>
  </si>
  <si>
    <t>Increase in short-term loans</t>
  </si>
  <si>
    <t>Cash received from long-term loans from  related party</t>
  </si>
  <si>
    <t>Interest received</t>
  </si>
  <si>
    <t>Interest paid</t>
  </si>
  <si>
    <t>Balance as at 31 March 2020</t>
  </si>
  <si>
    <t>Balance as at 1 January 2021</t>
  </si>
  <si>
    <t>Balance as at 31 March 2021</t>
  </si>
  <si>
    <t xml:space="preserve">   Loss (gain) from sale of debentures</t>
  </si>
  <si>
    <t xml:space="preserve">   Decrease (increase) in fair value of debentures</t>
  </si>
  <si>
    <t>2, 12</t>
  </si>
  <si>
    <t>2, 7</t>
  </si>
  <si>
    <t>2, 4</t>
  </si>
  <si>
    <t>-</t>
  </si>
  <si>
    <t xml:space="preserve">                             -</t>
  </si>
  <si>
    <t xml:space="preserve">   Loss on expected credit losses</t>
  </si>
  <si>
    <t xml:space="preserve">   Unrealised loss (gain) on exchange</t>
  </si>
  <si>
    <t>Cash paid for purchases of debentures</t>
  </si>
  <si>
    <t xml:space="preserve">   Increase in right-of-use assets </t>
  </si>
  <si>
    <t>Long-term loan to related party</t>
  </si>
  <si>
    <t>Statement of financial position (continued)</t>
  </si>
  <si>
    <t xml:space="preserve">Long-term loan from related party - net of 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</si>
  <si>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</si>
  <si>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</si>
  <si>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</si>
  <si>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</si>
  <si>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Increase in restricted bank deposits</t>
  </si>
  <si>
    <t>Decrease (increase) in debentures</t>
  </si>
  <si>
    <t>Decrease (increase) in short-term loans to related parties</t>
  </si>
  <si>
    <t>Net cash flows used in investing activities</t>
  </si>
  <si>
    <t>Increase in translation adjustments</t>
  </si>
  <si>
    <t>Cash and cash equivalents at end of period (Note 3)</t>
  </si>
  <si>
    <t>Supplements cash flows information</t>
  </si>
  <si>
    <t xml:space="preserve">Dividends paid </t>
  </si>
  <si>
    <t xml:space="preserve"> income</t>
  </si>
  <si>
    <t>Other comprehensive</t>
  </si>
  <si>
    <t>Short-term loans from financial institutions</t>
  </si>
  <si>
    <t>Increase in short-term loans from financial institution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</si>
  <si>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</si>
  <si>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</si>
  <si>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</si>
  <si>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Payable for purchase of investment in </t>
  </si>
  <si>
    <t xml:space="preserve">   a subsidiary</t>
  </si>
  <si>
    <t xml:space="preserve">Gain (loss) on sale and decrease in value of </t>
  </si>
  <si>
    <t xml:space="preserve">   investments in debentures</t>
  </si>
  <si>
    <t xml:space="preserve"> ……………………………………………………………….</t>
  </si>
  <si>
    <t>Share of profit from investment in an associate</t>
  </si>
  <si>
    <t xml:space="preserve">   Share of profit from investment in assaciate</t>
  </si>
  <si>
    <t>Dividends received</t>
  </si>
  <si>
    <t>Repayments of long-term from related person</t>
  </si>
  <si>
    <t>Payments of principal portion of lease liabilities</t>
  </si>
  <si>
    <t>Non-cash items consist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</si>
</sst>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50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41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3" fillId="2" borderId="0" xfId="2" applyNumberFormat="1" applyFont="1" applyFill="1" applyBorder="1" applyAlignment="1">
      <alignment horizontal="center" vertical="center"/>
    </xf>
    <xf numFmtId="37" fontId="3" fillId="2" borderId="0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37" fontId="3" fillId="0" borderId="278" xfId="2" applyNumberFormat="1" applyFont="1" applyFill="1" applyBorder="1" applyAlignment="1">
      <alignment horizontal="right" vertical="center"/>
    </xf>
    <xf numFmtId="41" fontId="3" fillId="0" borderId="278" xfId="2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45" fillId="0" borderId="0" xfId="0" applyFont="1"/>
    <xf numFmtId="43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1" fontId="3" fillId="0" borderId="89" xfId="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89" zoomScale="75" zoomScaleNormal="100" zoomScaleSheetLayoutView="75" workbookViewId="0">
      <selection activeCell="A77" sqref="A77"/>
    </sheetView>
  </sheetViews>
  <sheetFormatPr defaultColWidth="10.7109375" defaultRowHeight="21" customHeight="1"/>
  <cols>
    <col min="1" max="1" width="40.7109375" style="11" customWidth="1"/>
    <col min="2" max="2" width="1.85546875" style="1" customWidth="1"/>
    <col min="3" max="3" width="8.85546875" style="48" customWidth="1"/>
    <col min="4" max="4" width="1.85546875" style="48" customWidth="1"/>
    <col min="5" max="5" width="15.140625" style="48" customWidth="1"/>
    <col min="6" max="6" width="1.85546875" style="1" customWidth="1"/>
    <col min="7" max="7" width="15.710937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8" style="1" customWidth="1"/>
    <col min="12" max="16384" width="10.7109375" style="1"/>
  </cols>
  <sheetData>
    <row r="1" spans="1:11" s="9" customFormat="1" ht="21" customHeight="1">
      <c r="A1" s="54" t="s">
        <v>90</v>
      </c>
      <c r="B1" s="6"/>
      <c r="C1" s="48"/>
      <c r="D1" s="48"/>
      <c r="E1" s="48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8"/>
      <c r="D2" s="48"/>
      <c r="E2" s="48"/>
      <c r="F2" s="7"/>
      <c r="G2" s="7"/>
      <c r="H2" s="7"/>
      <c r="I2" s="7"/>
      <c r="J2" s="7"/>
      <c r="K2" s="7"/>
    </row>
    <row r="3" spans="1:11" s="9" customFormat="1" ht="21" customHeight="1">
      <c r="A3" s="10" t="s">
        <v>181</v>
      </c>
      <c r="B3" s="7"/>
      <c r="C3" s="48"/>
      <c r="D3" s="48"/>
      <c r="E3" s="48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8"/>
      <c r="D4" s="48"/>
      <c r="E4" s="48"/>
      <c r="F4" s="7"/>
      <c r="G4" s="7"/>
      <c r="H4" s="7"/>
      <c r="I4" s="7"/>
      <c r="J4" s="7"/>
      <c r="K4" s="33" t="s">
        <v>113</v>
      </c>
    </row>
    <row r="5" spans="1:11" s="9" customFormat="1" ht="21" customHeight="1">
      <c r="B5" s="7"/>
      <c r="C5" s="48"/>
      <c r="D5" s="48"/>
      <c r="E5" s="143" t="s">
        <v>82</v>
      </c>
      <c r="F5" s="143"/>
      <c r="G5" s="143"/>
      <c r="H5" s="7"/>
      <c r="I5" s="143" t="s">
        <v>84</v>
      </c>
      <c r="J5" s="143"/>
      <c r="K5" s="143"/>
    </row>
    <row r="6" spans="1:11" s="35" customFormat="1" ht="21" customHeight="1">
      <c r="A6" s="24"/>
      <c r="D6" s="49"/>
      <c r="E6" s="142" t="s">
        <v>83</v>
      </c>
      <c r="F6" s="142"/>
      <c r="G6" s="142"/>
      <c r="H6" s="50"/>
      <c r="I6" s="142" t="s">
        <v>83</v>
      </c>
      <c r="J6" s="142"/>
      <c r="K6" s="142"/>
    </row>
    <row r="7" spans="1:11" ht="21" customHeight="1">
      <c r="C7" s="92" t="s">
        <v>0</v>
      </c>
      <c r="D7" s="20"/>
      <c r="E7" s="93" t="s">
        <v>182</v>
      </c>
      <c r="F7" s="2"/>
      <c r="G7" s="93" t="s">
        <v>183</v>
      </c>
      <c r="H7" s="47"/>
      <c r="I7" s="93" t="s">
        <v>182</v>
      </c>
      <c r="J7" s="2"/>
      <c r="K7" s="93" t="s">
        <v>183</v>
      </c>
    </row>
    <row r="8" spans="1:11" ht="21" customHeight="1">
      <c r="C8" s="20"/>
      <c r="D8" s="20"/>
      <c r="E8" s="81" t="s">
        <v>114</v>
      </c>
      <c r="F8" s="2"/>
      <c r="G8" s="81" t="s">
        <v>116</v>
      </c>
      <c r="H8" s="47"/>
      <c r="I8" s="81" t="s">
        <v>114</v>
      </c>
      <c r="J8" s="2"/>
      <c r="K8" s="81" t="s">
        <v>116</v>
      </c>
    </row>
    <row r="9" spans="1:11" ht="21" customHeight="1">
      <c r="C9" s="20"/>
      <c r="D9" s="20"/>
      <c r="E9" s="81" t="s">
        <v>115</v>
      </c>
      <c r="F9" s="2"/>
      <c r="G9" s="46"/>
      <c r="H9" s="47"/>
      <c r="I9" s="81" t="s">
        <v>115</v>
      </c>
      <c r="J9" s="2"/>
      <c r="K9" s="46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>
        <v>3</v>
      </c>
      <c r="D12" s="12"/>
      <c r="E12" s="26">
        <v>306379</v>
      </c>
      <c r="G12" s="26">
        <v>263334</v>
      </c>
      <c r="H12" s="26"/>
      <c r="I12" s="26">
        <v>51448</v>
      </c>
      <c r="J12" s="26"/>
      <c r="K12" s="26">
        <v>61944</v>
      </c>
    </row>
    <row r="13" spans="1:11" ht="21" customHeight="1">
      <c r="A13" s="13" t="s">
        <v>35</v>
      </c>
      <c r="B13" s="5"/>
      <c r="C13" s="12" t="s">
        <v>201</v>
      </c>
      <c r="D13" s="12"/>
      <c r="E13" s="26">
        <v>1073075</v>
      </c>
      <c r="G13" s="26">
        <v>953060</v>
      </c>
      <c r="H13" s="26"/>
      <c r="I13" s="26">
        <v>407754</v>
      </c>
      <c r="J13" s="26"/>
      <c r="K13" s="26">
        <v>193188</v>
      </c>
    </row>
    <row r="14" spans="1:11" ht="21" customHeight="1">
      <c r="A14" s="13" t="s">
        <v>128</v>
      </c>
      <c r="B14" s="5"/>
      <c r="C14" s="12">
        <v>2</v>
      </c>
      <c r="D14" s="12"/>
      <c r="E14" s="26">
        <v>1317</v>
      </c>
      <c r="G14" s="26" t="s">
        <v>203</v>
      </c>
      <c r="H14" s="26"/>
      <c r="I14" s="26">
        <v>3310</v>
      </c>
      <c r="J14" s="26"/>
      <c r="K14" s="26">
        <v>3762</v>
      </c>
    </row>
    <row r="15" spans="1:11" ht="21" customHeight="1">
      <c r="A15" s="13" t="s">
        <v>140</v>
      </c>
      <c r="B15" s="5"/>
      <c r="C15" s="12">
        <v>5</v>
      </c>
      <c r="D15" s="12"/>
      <c r="E15" s="26">
        <v>182897</v>
      </c>
      <c r="G15" s="26">
        <v>144714</v>
      </c>
      <c r="H15" s="26"/>
      <c r="I15" s="26">
        <v>167483</v>
      </c>
      <c r="J15" s="26"/>
      <c r="K15" s="26">
        <v>128827</v>
      </c>
    </row>
    <row r="16" spans="1:11" ht="21" customHeight="1">
      <c r="A16" s="13" t="s">
        <v>4</v>
      </c>
      <c r="C16" s="12"/>
      <c r="D16" s="12"/>
      <c r="E16" s="26">
        <v>51432</v>
      </c>
      <c r="G16" s="26">
        <v>40715</v>
      </c>
      <c r="H16" s="26"/>
      <c r="I16" s="26">
        <v>26447</v>
      </c>
      <c r="J16" s="26"/>
      <c r="K16" s="26">
        <v>16117</v>
      </c>
    </row>
    <row r="17" spans="1:11" ht="21" customHeight="1">
      <c r="A17" s="4" t="s">
        <v>5</v>
      </c>
      <c r="C17" s="12"/>
      <c r="D17" s="12"/>
      <c r="E17" s="52">
        <f>SUM(E12:E16)</f>
        <v>1615100</v>
      </c>
      <c r="G17" s="52">
        <f>SUM(G12:G16)</f>
        <v>1401823</v>
      </c>
      <c r="H17" s="28"/>
      <c r="I17" s="52">
        <f>SUM(I12:I16)</f>
        <v>656442</v>
      </c>
      <c r="J17" s="26"/>
      <c r="K17" s="52">
        <f>SUM(K12:K16)</f>
        <v>403838</v>
      </c>
    </row>
    <row r="18" spans="1:11" ht="21" customHeight="1">
      <c r="A18" s="4" t="s">
        <v>6</v>
      </c>
      <c r="C18" s="12"/>
      <c r="D18" s="12"/>
      <c r="E18" s="26"/>
      <c r="G18" s="26"/>
      <c r="H18" s="26"/>
      <c r="I18" s="26"/>
      <c r="J18" s="26"/>
      <c r="K18" s="26"/>
    </row>
    <row r="19" spans="1:11" ht="21" customHeight="1">
      <c r="A19" s="13" t="s">
        <v>42</v>
      </c>
      <c r="C19" s="12">
        <v>6</v>
      </c>
      <c r="D19" s="12"/>
      <c r="E19" s="26">
        <v>2979</v>
      </c>
      <c r="G19" s="26">
        <v>2979</v>
      </c>
      <c r="H19" s="26"/>
      <c r="I19" s="26">
        <v>2100</v>
      </c>
      <c r="J19" s="26"/>
      <c r="K19" s="26">
        <v>2100</v>
      </c>
    </row>
    <row r="20" spans="1:11" ht="21" customHeight="1">
      <c r="A20" s="13" t="s">
        <v>208</v>
      </c>
      <c r="C20" s="12">
        <v>2</v>
      </c>
      <c r="D20" s="12"/>
      <c r="E20" s="26">
        <v>2232</v>
      </c>
      <c r="G20" s="26">
        <v>2200</v>
      </c>
      <c r="H20" s="26"/>
      <c r="I20" s="26">
        <v>0</v>
      </c>
      <c r="J20" s="26"/>
      <c r="K20" s="26">
        <v>0</v>
      </c>
    </row>
    <row r="21" spans="1:11" ht="21" customHeight="1">
      <c r="A21" s="13" t="s">
        <v>124</v>
      </c>
      <c r="C21" s="12">
        <v>7</v>
      </c>
      <c r="D21" s="12"/>
      <c r="E21" s="26">
        <v>0</v>
      </c>
      <c r="G21" s="26" t="s">
        <v>203</v>
      </c>
      <c r="H21" s="26"/>
      <c r="I21" s="26">
        <v>547374</v>
      </c>
      <c r="J21" s="26"/>
      <c r="K21" s="26">
        <v>547374</v>
      </c>
    </row>
    <row r="22" spans="1:11" ht="21" customHeight="1">
      <c r="A22" s="13" t="s">
        <v>145</v>
      </c>
      <c r="C22" s="12">
        <v>8</v>
      </c>
      <c r="D22" s="12"/>
      <c r="E22" s="26">
        <v>611</v>
      </c>
      <c r="G22" s="26">
        <v>101</v>
      </c>
      <c r="H22" s="26"/>
      <c r="I22" s="26">
        <v>0</v>
      </c>
      <c r="J22" s="26"/>
      <c r="K22" s="26">
        <v>0</v>
      </c>
    </row>
    <row r="23" spans="1:11" ht="21" customHeight="1">
      <c r="A23" s="13" t="s">
        <v>129</v>
      </c>
      <c r="B23" s="9"/>
      <c r="C23" s="12">
        <v>9</v>
      </c>
      <c r="D23" s="12"/>
      <c r="E23" s="26">
        <v>211788</v>
      </c>
      <c r="G23" s="26">
        <v>207684</v>
      </c>
      <c r="H23" s="26"/>
      <c r="I23" s="26">
        <v>108038</v>
      </c>
      <c r="J23" s="26"/>
      <c r="K23" s="26">
        <v>110554</v>
      </c>
    </row>
    <row r="24" spans="1:11" ht="21" customHeight="1">
      <c r="A24" s="13" t="s">
        <v>141</v>
      </c>
      <c r="B24" s="9"/>
      <c r="C24" s="12">
        <v>14</v>
      </c>
      <c r="D24" s="12"/>
      <c r="E24" s="26">
        <v>56374</v>
      </c>
      <c r="G24" s="26">
        <v>39528</v>
      </c>
      <c r="H24" s="26"/>
      <c r="I24" s="26">
        <v>31436</v>
      </c>
      <c r="J24" s="26"/>
      <c r="K24" s="26">
        <v>30976</v>
      </c>
    </row>
    <row r="25" spans="1:11" ht="21" customHeight="1">
      <c r="A25" s="13" t="s">
        <v>136</v>
      </c>
      <c r="B25" s="9"/>
      <c r="C25" s="12"/>
      <c r="D25" s="12"/>
      <c r="E25" s="26">
        <v>139842</v>
      </c>
      <c r="F25" s="26"/>
      <c r="G25" s="26">
        <v>139842</v>
      </c>
      <c r="H25" s="26"/>
      <c r="I25" s="26">
        <v>0</v>
      </c>
      <c r="J25" s="26"/>
      <c r="K25" s="26">
        <v>0</v>
      </c>
    </row>
    <row r="26" spans="1:11" ht="21" customHeight="1">
      <c r="A26" s="13" t="s">
        <v>41</v>
      </c>
      <c r="B26" s="9"/>
      <c r="C26" s="12">
        <v>10</v>
      </c>
      <c r="D26" s="12"/>
      <c r="E26" s="26">
        <v>246723</v>
      </c>
      <c r="G26" s="26">
        <v>249813</v>
      </c>
      <c r="H26" s="26"/>
      <c r="I26" s="26">
        <v>5910</v>
      </c>
      <c r="J26" s="26"/>
      <c r="K26" s="26">
        <v>6439</v>
      </c>
    </row>
    <row r="27" spans="1:11" ht="21" customHeight="1">
      <c r="A27" s="13" t="s">
        <v>72</v>
      </c>
      <c r="B27" s="9"/>
      <c r="C27" s="12"/>
      <c r="D27" s="12"/>
      <c r="E27" s="26">
        <v>154</v>
      </c>
      <c r="G27" s="26">
        <v>136</v>
      </c>
      <c r="H27" s="26"/>
      <c r="I27" s="26">
        <v>5841</v>
      </c>
      <c r="J27" s="26"/>
      <c r="K27" s="26">
        <v>5340</v>
      </c>
    </row>
    <row r="28" spans="1:11" ht="21" customHeight="1">
      <c r="A28" s="13" t="s">
        <v>7</v>
      </c>
      <c r="B28" s="9"/>
      <c r="C28" s="12"/>
      <c r="D28" s="12"/>
      <c r="E28" s="27">
        <v>1460</v>
      </c>
      <c r="G28" s="27">
        <v>1395</v>
      </c>
      <c r="H28" s="28"/>
      <c r="I28" s="27">
        <v>307</v>
      </c>
      <c r="J28" s="26"/>
      <c r="K28" s="27">
        <v>307</v>
      </c>
    </row>
    <row r="29" spans="1:11" ht="21" customHeight="1">
      <c r="A29" s="4" t="s">
        <v>8</v>
      </c>
      <c r="C29" s="12"/>
      <c r="D29" s="12"/>
      <c r="E29" s="26">
        <f>SUM(E19:E28)</f>
        <v>662163</v>
      </c>
      <c r="G29" s="26">
        <f>SUM(G19:G28)</f>
        <v>643678</v>
      </c>
      <c r="H29" s="26"/>
      <c r="I29" s="26">
        <f>SUM(I19:I28)</f>
        <v>701006</v>
      </c>
      <c r="J29" s="26"/>
      <c r="K29" s="26">
        <f>SUM(K19:K28)</f>
        <v>703090</v>
      </c>
    </row>
    <row r="30" spans="1:11" ht="21" customHeight="1" thickBot="1">
      <c r="A30" s="4" t="s">
        <v>9</v>
      </c>
      <c r="E30" s="41">
        <f>SUM(E17,E29)</f>
        <v>2277263</v>
      </c>
      <c r="G30" s="41">
        <f>SUM(G17,G29)</f>
        <v>2045501</v>
      </c>
      <c r="H30" s="28"/>
      <c r="I30" s="41">
        <f>SUM(I17,I29)</f>
        <v>1357448</v>
      </c>
      <c r="J30" s="28"/>
      <c r="K30" s="41">
        <f>SUM(K17,K29)</f>
        <v>1106928</v>
      </c>
    </row>
    <row r="31" spans="1:11" ht="21" customHeight="1" thickTop="1">
      <c r="G31" s="14"/>
      <c r="H31" s="14"/>
      <c r="I31" s="14"/>
      <c r="J31" s="14"/>
      <c r="K31" s="14"/>
    </row>
    <row r="32" spans="1:11" ht="21" customHeight="1">
      <c r="A32" s="15" t="s">
        <v>146</v>
      </c>
      <c r="B32" s="5"/>
      <c r="G32" s="14"/>
      <c r="H32" s="14"/>
      <c r="I32" s="14"/>
      <c r="J32" s="14"/>
      <c r="K32" s="14"/>
    </row>
    <row r="33" spans="1:11" ht="21" customHeight="1">
      <c r="A33" s="15"/>
      <c r="B33" s="5"/>
      <c r="G33" s="14"/>
      <c r="H33" s="14"/>
      <c r="I33" s="14"/>
      <c r="J33" s="14"/>
      <c r="K33" s="14"/>
    </row>
    <row r="34" spans="1:11" ht="21" customHeight="1">
      <c r="A34" s="15"/>
      <c r="B34" s="5"/>
      <c r="G34" s="14"/>
      <c r="H34" s="14"/>
      <c r="I34" s="14"/>
      <c r="J34" s="14"/>
      <c r="K34" s="14"/>
    </row>
    <row r="35" spans="1:11" ht="21" customHeight="1">
      <c r="A35" s="15"/>
      <c r="B35" s="5"/>
      <c r="G35" s="14"/>
      <c r="H35" s="14"/>
      <c r="I35" s="14"/>
      <c r="J35" s="14"/>
      <c r="K35" s="14"/>
    </row>
    <row r="36" spans="1:11" ht="21" customHeight="1">
      <c r="A36" s="59" t="s">
        <v>234</v>
      </c>
      <c r="B36" s="59"/>
      <c r="C36" s="59"/>
      <c r="D36" s="136"/>
      <c r="E36" s="136"/>
      <c r="F36" s="59" t="s">
        <v>234</v>
      </c>
      <c r="G36" s="59"/>
      <c r="H36" s="59"/>
      <c r="I36" s="59"/>
      <c r="J36" s="59"/>
      <c r="K36" s="59"/>
    </row>
    <row r="37" spans="1:11" ht="21" customHeight="1">
      <c r="A37" s="138" t="s">
        <v>78</v>
      </c>
      <c r="B37" s="138"/>
      <c r="C37" s="138"/>
      <c r="D37" s="136"/>
      <c r="E37" s="136"/>
      <c r="F37" s="139" t="s">
        <v>80</v>
      </c>
      <c r="G37" s="139"/>
      <c r="H37" s="139"/>
      <c r="I37" s="139"/>
      <c r="J37" s="139"/>
      <c r="K37" s="139"/>
    </row>
    <row r="38" spans="1:11" ht="21" customHeight="1">
      <c r="A38" s="140" t="s">
        <v>79</v>
      </c>
      <c r="B38" s="140"/>
      <c r="C38" s="140"/>
      <c r="D38" s="137"/>
      <c r="E38" s="137"/>
      <c r="F38" s="141" t="s">
        <v>79</v>
      </c>
      <c r="G38" s="141"/>
      <c r="H38" s="141"/>
      <c r="I38" s="141"/>
      <c r="J38" s="141"/>
      <c r="K38" s="141"/>
    </row>
    <row r="39" spans="1:11" s="9" customFormat="1" ht="21" customHeight="1">
      <c r="A39" s="54" t="s">
        <v>90</v>
      </c>
      <c r="B39" s="6"/>
      <c r="C39" s="48"/>
      <c r="D39" s="48"/>
      <c r="E39" s="48"/>
      <c r="F39" s="7"/>
      <c r="G39" s="7"/>
      <c r="H39" s="7"/>
      <c r="I39" s="7"/>
      <c r="J39" s="7"/>
      <c r="K39" s="7"/>
    </row>
    <row r="40" spans="1:11" s="9" customFormat="1" ht="21" customHeight="1">
      <c r="A40" s="4" t="s">
        <v>209</v>
      </c>
      <c r="B40" s="7"/>
      <c r="C40" s="48"/>
      <c r="D40" s="48"/>
      <c r="E40" s="48"/>
      <c r="F40" s="7"/>
      <c r="G40" s="7"/>
      <c r="H40" s="7"/>
      <c r="I40" s="7"/>
      <c r="J40" s="7"/>
      <c r="K40" s="7"/>
    </row>
    <row r="41" spans="1:11" s="9" customFormat="1" ht="21" customHeight="1">
      <c r="A41" s="10" t="s">
        <v>181</v>
      </c>
      <c r="B41" s="7"/>
      <c r="C41" s="48"/>
      <c r="D41" s="48"/>
      <c r="E41" s="48"/>
      <c r="F41" s="7"/>
      <c r="G41" s="7"/>
      <c r="H41" s="7"/>
      <c r="I41" s="7"/>
      <c r="J41" s="7"/>
      <c r="K41" s="7"/>
    </row>
    <row r="42" spans="1:11" s="9" customFormat="1" ht="21" customHeight="1">
      <c r="B42" s="7"/>
      <c r="C42" s="48"/>
      <c r="D42" s="48"/>
      <c r="E42" s="48"/>
      <c r="F42" s="7"/>
      <c r="G42" s="7"/>
      <c r="H42" s="7"/>
      <c r="I42" s="7"/>
      <c r="J42" s="7"/>
      <c r="K42" s="33" t="s">
        <v>113</v>
      </c>
    </row>
    <row r="43" spans="1:11" s="9" customFormat="1" ht="21" customHeight="1">
      <c r="B43" s="7"/>
      <c r="C43" s="48"/>
      <c r="D43" s="48"/>
      <c r="E43" s="143" t="s">
        <v>82</v>
      </c>
      <c r="F43" s="143"/>
      <c r="G43" s="143"/>
      <c r="H43" s="7"/>
      <c r="I43" s="143" t="s">
        <v>84</v>
      </c>
      <c r="J43" s="143"/>
      <c r="K43" s="143"/>
    </row>
    <row r="44" spans="1:11" s="35" customFormat="1" ht="21" customHeight="1">
      <c r="A44" s="24"/>
      <c r="D44" s="49"/>
      <c r="E44" s="142" t="s">
        <v>83</v>
      </c>
      <c r="F44" s="142"/>
      <c r="G44" s="142"/>
      <c r="H44" s="50"/>
      <c r="I44" s="142" t="s">
        <v>83</v>
      </c>
      <c r="J44" s="142"/>
      <c r="K44" s="142"/>
    </row>
    <row r="45" spans="1:11" ht="21" customHeight="1">
      <c r="C45" s="92" t="s">
        <v>0</v>
      </c>
      <c r="D45" s="20"/>
      <c r="E45" s="93" t="s">
        <v>182</v>
      </c>
      <c r="F45" s="2"/>
      <c r="G45" s="93" t="s">
        <v>183</v>
      </c>
      <c r="H45" s="47"/>
      <c r="I45" s="93" t="s">
        <v>182</v>
      </c>
      <c r="J45" s="2"/>
      <c r="K45" s="93" t="s">
        <v>183</v>
      </c>
    </row>
    <row r="46" spans="1:11" ht="21" customHeight="1">
      <c r="C46" s="20"/>
      <c r="D46" s="20"/>
      <c r="E46" s="81" t="s">
        <v>114</v>
      </c>
      <c r="F46" s="2"/>
      <c r="G46" s="81" t="s">
        <v>116</v>
      </c>
      <c r="H46" s="47"/>
      <c r="I46" s="81" t="s">
        <v>114</v>
      </c>
      <c r="J46" s="2"/>
      <c r="K46" s="81" t="s">
        <v>116</v>
      </c>
    </row>
    <row r="47" spans="1:11" ht="21" customHeight="1">
      <c r="C47" s="20"/>
      <c r="D47" s="20"/>
      <c r="E47" s="81" t="s">
        <v>115</v>
      </c>
      <c r="F47" s="2"/>
      <c r="G47" s="46"/>
      <c r="H47" s="47"/>
      <c r="I47" s="81" t="s">
        <v>115</v>
      </c>
      <c r="J47" s="2"/>
      <c r="K47" s="46"/>
    </row>
    <row r="48" spans="1:11" ht="21" customHeight="1">
      <c r="A48" s="4" t="s">
        <v>10</v>
      </c>
      <c r="C48" s="12"/>
      <c r="D48" s="12"/>
      <c r="E48" s="12"/>
    </row>
    <row r="49" spans="1:11" ht="21" customHeight="1">
      <c r="A49" s="4" t="s">
        <v>11</v>
      </c>
      <c r="C49" s="12"/>
      <c r="D49" s="12"/>
      <c r="E49" s="12"/>
    </row>
    <row r="50" spans="1:11" ht="21" customHeight="1">
      <c r="A50" s="13" t="s">
        <v>225</v>
      </c>
      <c r="C50" s="12">
        <v>11</v>
      </c>
      <c r="D50" s="12"/>
      <c r="E50" s="104">
        <v>26402</v>
      </c>
      <c r="G50" s="28">
        <v>11677</v>
      </c>
      <c r="H50" s="104"/>
      <c r="I50" s="28">
        <v>0</v>
      </c>
      <c r="J50" s="104"/>
      <c r="K50" s="28">
        <v>0</v>
      </c>
    </row>
    <row r="51" spans="1:11" ht="21" customHeight="1">
      <c r="A51" s="13" t="s">
        <v>36</v>
      </c>
      <c r="C51" s="12" t="s">
        <v>199</v>
      </c>
      <c r="D51" s="12"/>
      <c r="E51" s="104">
        <v>804972</v>
      </c>
      <c r="G51" s="121">
        <v>726988</v>
      </c>
      <c r="H51" s="104"/>
      <c r="I51" s="104">
        <v>150375</v>
      </c>
      <c r="J51" s="104"/>
      <c r="K51" s="121">
        <v>85643</v>
      </c>
    </row>
    <row r="52" spans="1:11" ht="21" customHeight="1">
      <c r="A52" s="13" t="s">
        <v>228</v>
      </c>
      <c r="C52" s="1"/>
      <c r="D52" s="1"/>
      <c r="E52" s="1"/>
    </row>
    <row r="53" spans="1:11" ht="21" customHeight="1">
      <c r="A53" s="13" t="s">
        <v>227</v>
      </c>
      <c r="C53" s="12">
        <v>2</v>
      </c>
      <c r="D53" s="12"/>
      <c r="E53" s="28">
        <v>1887</v>
      </c>
      <c r="G53" s="28">
        <v>1859</v>
      </c>
      <c r="H53" s="121"/>
      <c r="I53" s="28">
        <v>0</v>
      </c>
      <c r="J53" s="121"/>
      <c r="K53" s="28">
        <v>0</v>
      </c>
    </row>
    <row r="54" spans="1:11" ht="21" customHeight="1">
      <c r="A54" s="13" t="s">
        <v>157</v>
      </c>
      <c r="C54" s="12">
        <v>13</v>
      </c>
      <c r="D54" s="12"/>
      <c r="E54" s="104">
        <v>41945</v>
      </c>
      <c r="G54" s="121">
        <v>32253</v>
      </c>
      <c r="H54" s="28"/>
      <c r="I54" s="28">
        <v>20004</v>
      </c>
      <c r="J54" s="28"/>
      <c r="K54" s="28">
        <v>20004</v>
      </c>
    </row>
    <row r="55" spans="1:11" ht="21" customHeight="1">
      <c r="A55" s="13" t="s">
        <v>143</v>
      </c>
      <c r="B55" s="9"/>
      <c r="C55" s="12">
        <v>14</v>
      </c>
      <c r="D55" s="12"/>
      <c r="E55" s="104">
        <v>17266</v>
      </c>
      <c r="G55" s="121">
        <v>7791</v>
      </c>
      <c r="H55" s="104"/>
      <c r="I55" s="104">
        <v>3379</v>
      </c>
      <c r="J55" s="104"/>
      <c r="K55" s="121">
        <v>4033</v>
      </c>
    </row>
    <row r="56" spans="1:11" ht="21" customHeight="1">
      <c r="A56" s="13" t="s">
        <v>12</v>
      </c>
      <c r="B56" s="9"/>
      <c r="C56" s="12"/>
      <c r="D56" s="12"/>
      <c r="E56" s="104">
        <v>56185</v>
      </c>
      <c r="G56" s="121">
        <v>47389</v>
      </c>
      <c r="H56" s="104"/>
      <c r="I56" s="28">
        <v>15192</v>
      </c>
      <c r="J56" s="104"/>
      <c r="K56" s="28">
        <v>7896</v>
      </c>
    </row>
    <row r="57" spans="1:11" ht="21" customHeight="1">
      <c r="A57" s="13" t="s">
        <v>142</v>
      </c>
      <c r="B57" s="9"/>
      <c r="C57" s="12"/>
      <c r="D57" s="12"/>
      <c r="E57" s="28">
        <v>769</v>
      </c>
      <c r="G57" s="28">
        <v>39</v>
      </c>
      <c r="H57" s="108"/>
      <c r="I57" s="28">
        <v>769</v>
      </c>
      <c r="J57" s="108"/>
      <c r="K57" s="28">
        <v>39</v>
      </c>
    </row>
    <row r="58" spans="1:11" ht="21" customHeight="1">
      <c r="A58" s="13" t="s">
        <v>13</v>
      </c>
      <c r="C58" s="12"/>
      <c r="D58" s="12"/>
      <c r="E58" s="105">
        <v>17856</v>
      </c>
      <c r="G58" s="123">
        <v>17129</v>
      </c>
      <c r="H58" s="107"/>
      <c r="I58" s="105">
        <v>13569</v>
      </c>
      <c r="J58" s="104"/>
      <c r="K58" s="123">
        <v>13621</v>
      </c>
    </row>
    <row r="59" spans="1:11" ht="21" customHeight="1">
      <c r="A59" s="4" t="s">
        <v>14</v>
      </c>
      <c r="C59" s="12"/>
      <c r="D59" s="12"/>
      <c r="E59" s="27">
        <f>SUM(E50:E58)</f>
        <v>967282</v>
      </c>
      <c r="G59" s="27">
        <f>SUM(G50:G58)</f>
        <v>845125</v>
      </c>
      <c r="H59" s="28"/>
      <c r="I59" s="27">
        <f>SUM(I50:I58)</f>
        <v>203288</v>
      </c>
      <c r="J59" s="107"/>
      <c r="K59" s="27">
        <f>SUM(K50:K58)</f>
        <v>131236</v>
      </c>
    </row>
    <row r="60" spans="1:11" ht="21" customHeight="1">
      <c r="A60" s="4" t="s">
        <v>15</v>
      </c>
      <c r="C60" s="12"/>
      <c r="D60" s="12"/>
      <c r="E60" s="28"/>
      <c r="G60" s="28"/>
      <c r="H60" s="28"/>
      <c r="I60" s="28"/>
      <c r="J60" s="107"/>
      <c r="K60" s="28"/>
    </row>
    <row r="61" spans="1:11" ht="21" customHeight="1">
      <c r="A61" s="13" t="s">
        <v>229</v>
      </c>
      <c r="C61" s="1"/>
      <c r="D61" s="1"/>
      <c r="E61" s="1"/>
    </row>
    <row r="62" spans="1:11" ht="21" customHeight="1">
      <c r="A62" s="13" t="s">
        <v>168</v>
      </c>
      <c r="C62" s="12">
        <v>13</v>
      </c>
      <c r="D62" s="12"/>
      <c r="E62" s="28">
        <v>110237</v>
      </c>
      <c r="G62" s="28">
        <v>99929</v>
      </c>
      <c r="H62" s="28"/>
      <c r="I62" s="28">
        <v>41242</v>
      </c>
      <c r="J62" s="122"/>
      <c r="K62" s="28">
        <v>46243</v>
      </c>
    </row>
    <row r="63" spans="1:11" ht="21" customHeight="1">
      <c r="A63" s="13" t="s">
        <v>210</v>
      </c>
      <c r="C63" s="1"/>
      <c r="D63" s="1"/>
      <c r="E63" s="1"/>
    </row>
    <row r="64" spans="1:11" ht="21" customHeight="1">
      <c r="A64" s="13" t="s">
        <v>168</v>
      </c>
      <c r="C64" s="12">
        <v>2</v>
      </c>
      <c r="D64" s="12"/>
      <c r="E64" s="28">
        <v>1730</v>
      </c>
      <c r="G64" s="28">
        <v>2014</v>
      </c>
      <c r="H64" s="28"/>
      <c r="I64" s="28">
        <v>0</v>
      </c>
      <c r="J64" s="122"/>
      <c r="K64" s="28">
        <v>0</v>
      </c>
    </row>
    <row r="65" spans="1:11" ht="21" customHeight="1">
      <c r="A65" s="13" t="s">
        <v>144</v>
      </c>
      <c r="C65" s="12">
        <v>14</v>
      </c>
      <c r="D65" s="12"/>
      <c r="E65" s="28">
        <v>28355</v>
      </c>
      <c r="G65" s="28">
        <v>21641</v>
      </c>
      <c r="H65" s="28"/>
      <c r="I65" s="28">
        <v>18308</v>
      </c>
      <c r="J65" s="122"/>
      <c r="K65" s="28">
        <v>17837</v>
      </c>
    </row>
    <row r="66" spans="1:11" ht="21" customHeight="1">
      <c r="A66" s="13" t="s">
        <v>230</v>
      </c>
      <c r="C66" s="1"/>
      <c r="D66" s="1"/>
      <c r="E66" s="1"/>
    </row>
    <row r="67" spans="1:11" ht="21" customHeight="1">
      <c r="A67" s="13" t="s">
        <v>231</v>
      </c>
      <c r="C67" s="12">
        <v>7</v>
      </c>
      <c r="D67" s="12"/>
      <c r="E67" s="28">
        <v>49313</v>
      </c>
      <c r="G67" s="28">
        <v>48577</v>
      </c>
      <c r="H67" s="28"/>
      <c r="I67" s="28">
        <v>49313</v>
      </c>
      <c r="K67" s="28">
        <v>48577</v>
      </c>
    </row>
    <row r="68" spans="1:11" ht="21" customHeight="1">
      <c r="A68" s="13" t="s">
        <v>34</v>
      </c>
      <c r="C68" s="12"/>
      <c r="D68" s="12"/>
      <c r="E68" s="28">
        <v>22522</v>
      </c>
      <c r="F68" s="2"/>
      <c r="G68" s="28">
        <v>20326</v>
      </c>
      <c r="H68" s="28"/>
      <c r="I68" s="28">
        <v>20175</v>
      </c>
      <c r="J68" s="122"/>
      <c r="K68" s="28">
        <v>18175</v>
      </c>
    </row>
    <row r="69" spans="1:11" ht="21" customHeight="1">
      <c r="A69" s="13" t="s">
        <v>91</v>
      </c>
      <c r="C69" s="12"/>
      <c r="D69" s="12"/>
      <c r="E69" s="28">
        <v>31170</v>
      </c>
      <c r="F69" s="2"/>
      <c r="G69" s="28">
        <v>32200</v>
      </c>
      <c r="H69" s="28"/>
      <c r="I69" s="28">
        <v>0</v>
      </c>
      <c r="J69" s="122"/>
      <c r="K69" s="28">
        <v>0</v>
      </c>
    </row>
    <row r="70" spans="1:11" ht="21" customHeight="1">
      <c r="A70" s="13" t="s">
        <v>85</v>
      </c>
      <c r="C70" s="12"/>
      <c r="D70" s="12"/>
      <c r="E70" s="27">
        <v>2011</v>
      </c>
      <c r="G70" s="27">
        <v>85</v>
      </c>
      <c r="H70" s="28"/>
      <c r="I70" s="27">
        <v>0</v>
      </c>
      <c r="K70" s="27">
        <v>0</v>
      </c>
    </row>
    <row r="71" spans="1:11" ht="21" customHeight="1">
      <c r="A71" s="4" t="s">
        <v>16</v>
      </c>
      <c r="C71" s="12"/>
      <c r="D71" s="12"/>
      <c r="E71" s="27">
        <f>SUM(E62:E70)</f>
        <v>245338</v>
      </c>
      <c r="G71" s="27">
        <f>SUM(G62:G70)</f>
        <v>224772</v>
      </c>
      <c r="H71" s="28"/>
      <c r="I71" s="27">
        <f>SUM(I62:I70)</f>
        <v>129038</v>
      </c>
      <c r="J71" s="107"/>
      <c r="K71" s="27">
        <f>SUM(K62:K70)</f>
        <v>130832</v>
      </c>
    </row>
    <row r="72" spans="1:11" ht="21" customHeight="1">
      <c r="A72" s="4" t="s">
        <v>17</v>
      </c>
      <c r="E72" s="27">
        <f>SUM(E59,E71)</f>
        <v>1212620</v>
      </c>
      <c r="G72" s="27">
        <f>SUM(G59,G71)</f>
        <v>1069897</v>
      </c>
      <c r="H72" s="28"/>
      <c r="I72" s="27">
        <f>SUM(I59,I71)</f>
        <v>332326</v>
      </c>
      <c r="J72" s="107"/>
      <c r="K72" s="27">
        <f>SUM(K59,K71)</f>
        <v>262068</v>
      </c>
    </row>
    <row r="73" spans="1:11" ht="21" customHeight="1">
      <c r="G73" s="14"/>
      <c r="H73" s="14"/>
      <c r="I73" s="14"/>
      <c r="J73" s="14"/>
      <c r="K73" s="14"/>
    </row>
    <row r="74" spans="1:11" ht="21" customHeight="1">
      <c r="A74" s="15" t="s">
        <v>146</v>
      </c>
      <c r="B74" s="5"/>
      <c r="G74" s="14"/>
      <c r="H74" s="14"/>
      <c r="I74" s="14"/>
      <c r="J74" s="14"/>
      <c r="K74" s="14"/>
    </row>
    <row r="75" spans="1:11" ht="21" customHeight="1">
      <c r="A75" s="15"/>
      <c r="B75" s="5"/>
      <c r="G75" s="14"/>
      <c r="H75" s="14"/>
      <c r="I75" s="14"/>
      <c r="J75" s="14"/>
      <c r="K75" s="14"/>
    </row>
    <row r="76" spans="1:11" ht="21" customHeight="1">
      <c r="A76" s="15"/>
      <c r="B76" s="5"/>
      <c r="G76" s="14"/>
      <c r="H76" s="14"/>
      <c r="I76" s="14"/>
      <c r="J76" s="14"/>
      <c r="K76" s="14"/>
    </row>
    <row r="77" spans="1:11" ht="21" customHeight="1">
      <c r="A77" s="59" t="s">
        <v>234</v>
      </c>
      <c r="B77" s="59"/>
      <c r="C77" s="59"/>
      <c r="D77" s="136"/>
      <c r="E77" s="136"/>
      <c r="F77" s="59" t="s">
        <v>234</v>
      </c>
      <c r="G77" s="59"/>
      <c r="H77" s="59"/>
      <c r="I77" s="59"/>
      <c r="J77" s="59"/>
      <c r="K77" s="59"/>
    </row>
    <row r="78" spans="1:11" ht="21" customHeight="1">
      <c r="A78" s="138" t="s">
        <v>78</v>
      </c>
      <c r="B78" s="138"/>
      <c r="C78" s="138"/>
      <c r="D78" s="136"/>
      <c r="E78" s="136"/>
      <c r="F78" s="139" t="s">
        <v>80</v>
      </c>
      <c r="G78" s="139"/>
      <c r="H78" s="139"/>
      <c r="I78" s="139"/>
      <c r="J78" s="139"/>
      <c r="K78" s="139"/>
    </row>
    <row r="79" spans="1:11" ht="21" customHeight="1">
      <c r="A79" s="140" t="s">
        <v>79</v>
      </c>
      <c r="B79" s="140"/>
      <c r="C79" s="140"/>
      <c r="D79" s="137"/>
      <c r="E79" s="137"/>
      <c r="F79" s="141" t="s">
        <v>79</v>
      </c>
      <c r="G79" s="141"/>
      <c r="H79" s="141"/>
      <c r="I79" s="141"/>
      <c r="J79" s="141"/>
      <c r="K79" s="141"/>
    </row>
    <row r="80" spans="1:11" s="9" customFormat="1" ht="21" customHeight="1">
      <c r="A80" s="54" t="s">
        <v>90</v>
      </c>
      <c r="B80" s="6"/>
      <c r="C80" s="48"/>
      <c r="D80" s="48"/>
      <c r="E80" s="48"/>
      <c r="F80" s="7"/>
      <c r="G80" s="7"/>
      <c r="H80" s="7"/>
      <c r="I80" s="7"/>
      <c r="J80" s="7"/>
      <c r="K80" s="7"/>
    </row>
    <row r="81" spans="1:11" s="9" customFormat="1" ht="21" customHeight="1">
      <c r="A81" s="4" t="s">
        <v>209</v>
      </c>
      <c r="B81" s="7"/>
      <c r="C81" s="48"/>
      <c r="D81" s="48"/>
      <c r="E81" s="48"/>
      <c r="F81" s="7"/>
      <c r="G81" s="7"/>
      <c r="H81" s="7"/>
      <c r="I81" s="7"/>
      <c r="J81" s="7"/>
      <c r="K81" s="7"/>
    </row>
    <row r="82" spans="1:11" s="9" customFormat="1" ht="21" customHeight="1">
      <c r="A82" s="10" t="s">
        <v>181</v>
      </c>
      <c r="B82" s="7"/>
      <c r="C82" s="48"/>
      <c r="D82" s="48"/>
      <c r="E82" s="48"/>
      <c r="F82" s="7"/>
      <c r="G82" s="7"/>
      <c r="H82" s="7"/>
      <c r="I82" s="7"/>
      <c r="J82" s="7"/>
      <c r="K82" s="7"/>
    </row>
    <row r="83" spans="1:11" s="9" customFormat="1" ht="21" customHeight="1">
      <c r="B83" s="7"/>
      <c r="C83" s="48"/>
      <c r="D83" s="48"/>
      <c r="E83" s="48"/>
      <c r="F83" s="7"/>
      <c r="G83" s="7"/>
      <c r="H83" s="7"/>
      <c r="I83" s="7"/>
      <c r="J83" s="7"/>
      <c r="K83" s="33" t="s">
        <v>113</v>
      </c>
    </row>
    <row r="84" spans="1:11" s="9" customFormat="1" ht="21" customHeight="1">
      <c r="B84" s="7"/>
      <c r="C84" s="48"/>
      <c r="D84" s="48"/>
      <c r="E84" s="143" t="s">
        <v>82</v>
      </c>
      <c r="F84" s="143"/>
      <c r="G84" s="143"/>
      <c r="H84" s="7"/>
      <c r="I84" s="143" t="s">
        <v>84</v>
      </c>
      <c r="J84" s="143"/>
      <c r="K84" s="143"/>
    </row>
    <row r="85" spans="1:11" s="35" customFormat="1" ht="21" customHeight="1">
      <c r="A85" s="24"/>
      <c r="D85" s="49"/>
      <c r="E85" s="142" t="s">
        <v>83</v>
      </c>
      <c r="F85" s="142"/>
      <c r="G85" s="142"/>
      <c r="H85" s="50"/>
      <c r="I85" s="142" t="s">
        <v>83</v>
      </c>
      <c r="J85" s="142"/>
      <c r="K85" s="142"/>
    </row>
    <row r="86" spans="1:11" ht="21" customHeight="1">
      <c r="D86" s="20"/>
      <c r="E86" s="93" t="s">
        <v>182</v>
      </c>
      <c r="F86" s="2"/>
      <c r="G86" s="93" t="s">
        <v>183</v>
      </c>
      <c r="H86" s="47"/>
      <c r="I86" s="93" t="s">
        <v>182</v>
      </c>
      <c r="J86" s="2"/>
      <c r="K86" s="93" t="s">
        <v>183</v>
      </c>
    </row>
    <row r="87" spans="1:11" ht="21" customHeight="1">
      <c r="C87" s="20"/>
      <c r="D87" s="20"/>
      <c r="E87" s="81" t="s">
        <v>114</v>
      </c>
      <c r="F87" s="2"/>
      <c r="G87" s="81" t="s">
        <v>116</v>
      </c>
      <c r="H87" s="47"/>
      <c r="I87" s="81" t="s">
        <v>114</v>
      </c>
      <c r="J87" s="2"/>
      <c r="K87" s="81" t="s">
        <v>116</v>
      </c>
    </row>
    <row r="88" spans="1:11" ht="21" customHeight="1">
      <c r="C88" s="20"/>
      <c r="D88" s="20"/>
      <c r="E88" s="81" t="s">
        <v>115</v>
      </c>
      <c r="F88" s="2"/>
      <c r="G88" s="46"/>
      <c r="H88" s="47"/>
      <c r="I88" s="81" t="s">
        <v>115</v>
      </c>
      <c r="J88" s="2"/>
      <c r="K88" s="46"/>
    </row>
    <row r="89" spans="1:11" ht="21" customHeight="1">
      <c r="A89" s="4" t="s">
        <v>18</v>
      </c>
      <c r="E89" s="14"/>
      <c r="G89" s="14"/>
      <c r="H89" s="14"/>
      <c r="I89" s="14"/>
      <c r="J89" s="3"/>
      <c r="K89" s="14"/>
    </row>
    <row r="90" spans="1:11" ht="21" customHeight="1">
      <c r="A90" s="13" t="s">
        <v>19</v>
      </c>
      <c r="C90" s="12"/>
      <c r="D90" s="12"/>
      <c r="E90" s="14"/>
      <c r="G90" s="14"/>
      <c r="H90" s="14"/>
      <c r="I90" s="14"/>
      <c r="J90" s="3"/>
      <c r="K90" s="14"/>
    </row>
    <row r="91" spans="1:11" ht="21" customHeight="1">
      <c r="A91" s="13" t="s">
        <v>20</v>
      </c>
      <c r="B91" s="5"/>
      <c r="C91" s="12"/>
      <c r="D91" s="12"/>
      <c r="E91" s="14"/>
      <c r="G91" s="14"/>
      <c r="H91" s="14"/>
      <c r="I91" s="14"/>
      <c r="J91" s="3"/>
      <c r="K91" s="14"/>
    </row>
    <row r="92" spans="1:11" ht="21" customHeight="1" thickBot="1">
      <c r="A92" s="13" t="s">
        <v>92</v>
      </c>
      <c r="B92" s="9"/>
      <c r="C92" s="12"/>
      <c r="D92" s="12"/>
      <c r="E92" s="17">
        <v>325950</v>
      </c>
      <c r="G92" s="17">
        <v>325950</v>
      </c>
      <c r="H92" s="14"/>
      <c r="I92" s="17">
        <v>325950</v>
      </c>
      <c r="J92" s="14"/>
      <c r="K92" s="17">
        <v>325950</v>
      </c>
    </row>
    <row r="93" spans="1:11" ht="21" customHeight="1" thickTop="1">
      <c r="A93" s="13" t="s">
        <v>159</v>
      </c>
      <c r="B93" s="5"/>
      <c r="C93" s="12"/>
      <c r="D93" s="12"/>
      <c r="E93" s="3"/>
      <c r="G93" s="3"/>
      <c r="H93" s="3"/>
      <c r="I93" s="3"/>
      <c r="J93" s="3"/>
      <c r="K93" s="3"/>
    </row>
    <row r="94" spans="1:11" ht="21" customHeight="1">
      <c r="A94" s="13" t="s">
        <v>92</v>
      </c>
      <c r="B94" s="9"/>
      <c r="C94" s="12"/>
      <c r="D94" s="12"/>
      <c r="E94" s="14">
        <v>325950</v>
      </c>
      <c r="G94" s="14">
        <v>325950</v>
      </c>
      <c r="H94" s="14"/>
      <c r="I94" s="14">
        <v>325950</v>
      </c>
      <c r="J94" s="14"/>
      <c r="K94" s="14">
        <v>325950</v>
      </c>
    </row>
    <row r="95" spans="1:11" ht="21" customHeight="1">
      <c r="A95" s="13" t="s">
        <v>87</v>
      </c>
      <c r="B95" s="9"/>
      <c r="C95" s="12"/>
      <c r="D95" s="12"/>
      <c r="E95" s="28">
        <v>347779</v>
      </c>
      <c r="G95" s="28">
        <v>347779</v>
      </c>
      <c r="H95" s="14"/>
      <c r="I95" s="28">
        <v>347779</v>
      </c>
      <c r="J95" s="14"/>
      <c r="K95" s="28">
        <v>347779</v>
      </c>
    </row>
    <row r="96" spans="1:11" ht="21" customHeight="1">
      <c r="A96" s="13" t="s">
        <v>137</v>
      </c>
      <c r="B96" s="9"/>
      <c r="C96" s="12"/>
      <c r="D96" s="12"/>
      <c r="E96" s="28">
        <v>5598</v>
      </c>
      <c r="G96" s="28">
        <v>5598</v>
      </c>
      <c r="H96" s="14"/>
      <c r="I96" s="28">
        <v>0</v>
      </c>
      <c r="J96" s="14"/>
      <c r="K96" s="28">
        <v>0</v>
      </c>
    </row>
    <row r="97" spans="1:11" ht="21" customHeight="1">
      <c r="A97" s="13" t="s">
        <v>211</v>
      </c>
      <c r="B97" s="9"/>
      <c r="C97" s="12"/>
      <c r="D97" s="12"/>
      <c r="E97" s="28"/>
      <c r="G97" s="28"/>
      <c r="H97" s="14"/>
      <c r="I97" s="28"/>
      <c r="J97" s="14"/>
      <c r="K97" s="28"/>
    </row>
    <row r="98" spans="1:11" ht="21" customHeight="1">
      <c r="A98" s="13" t="s">
        <v>154</v>
      </c>
      <c r="B98" s="9"/>
      <c r="C98" s="12"/>
      <c r="D98" s="12"/>
      <c r="E98" s="28">
        <v>-51418</v>
      </c>
      <c r="G98" s="28">
        <v>-51418</v>
      </c>
      <c r="H98" s="14"/>
      <c r="I98" s="28">
        <v>0</v>
      </c>
      <c r="J98" s="14"/>
      <c r="K98" s="28">
        <v>0</v>
      </c>
    </row>
    <row r="99" spans="1:11" ht="21" customHeight="1">
      <c r="A99" s="13" t="s">
        <v>89</v>
      </c>
      <c r="B99" s="5"/>
      <c r="C99" s="12"/>
      <c r="D99" s="12"/>
      <c r="E99" s="14"/>
      <c r="G99" s="14"/>
      <c r="H99" s="14"/>
      <c r="I99" s="14"/>
      <c r="J99" s="14"/>
      <c r="K99" s="14"/>
    </row>
    <row r="100" spans="1:11" ht="21" customHeight="1">
      <c r="A100" s="13" t="s">
        <v>130</v>
      </c>
      <c r="B100" s="5"/>
      <c r="C100" s="12"/>
      <c r="D100" s="12"/>
      <c r="E100" s="14">
        <v>32595</v>
      </c>
      <c r="G100" s="14">
        <v>32595</v>
      </c>
      <c r="H100" s="14"/>
      <c r="I100" s="14">
        <v>32595</v>
      </c>
      <c r="J100" s="14"/>
      <c r="K100" s="14">
        <v>32595</v>
      </c>
    </row>
    <row r="101" spans="1:11" ht="21" customHeight="1">
      <c r="A101" s="13" t="s">
        <v>44</v>
      </c>
      <c r="B101" s="5"/>
      <c r="C101" s="12"/>
      <c r="D101" s="12"/>
      <c r="E101" s="14">
        <v>320326</v>
      </c>
      <c r="G101" s="14">
        <v>238841</v>
      </c>
      <c r="H101" s="14"/>
      <c r="I101" s="14">
        <v>318798</v>
      </c>
      <c r="J101" s="14"/>
      <c r="K101" s="14">
        <v>138536</v>
      </c>
    </row>
    <row r="102" spans="1:11" ht="21" customHeight="1">
      <c r="A102" s="13" t="s">
        <v>43</v>
      </c>
      <c r="B102" s="5"/>
      <c r="C102" s="12"/>
      <c r="D102" s="12"/>
      <c r="E102" s="16">
        <v>-15171</v>
      </c>
      <c r="F102" s="2"/>
      <c r="G102" s="16">
        <v>-22301</v>
      </c>
      <c r="H102" s="14"/>
      <c r="I102" s="27">
        <v>0</v>
      </c>
      <c r="J102" s="14"/>
      <c r="K102" s="27">
        <v>0</v>
      </c>
    </row>
    <row r="103" spans="1:11" ht="21" customHeight="1">
      <c r="A103" s="13" t="s">
        <v>93</v>
      </c>
      <c r="E103" s="28">
        <f>SUM(E94:E102)</f>
        <v>965659</v>
      </c>
      <c r="F103" s="2"/>
      <c r="G103" s="28">
        <f>SUM(G94:G102)</f>
        <v>877044</v>
      </c>
      <c r="H103" s="28"/>
      <c r="I103" s="28">
        <f>SUM(I94:I102)</f>
        <v>1025122</v>
      </c>
      <c r="J103" s="14"/>
      <c r="K103" s="28">
        <f>SUM(K94:K102)</f>
        <v>844860</v>
      </c>
    </row>
    <row r="104" spans="1:11" ht="21" customHeight="1">
      <c r="A104" s="13" t="s">
        <v>131</v>
      </c>
      <c r="E104" s="27">
        <v>98984</v>
      </c>
      <c r="F104" s="2"/>
      <c r="G104" s="27">
        <v>98560</v>
      </c>
      <c r="H104" s="28"/>
      <c r="I104" s="27">
        <v>0</v>
      </c>
      <c r="J104" s="14"/>
      <c r="K104" s="27">
        <v>0</v>
      </c>
    </row>
    <row r="105" spans="1:11" ht="21" customHeight="1">
      <c r="A105" s="4" t="s">
        <v>21</v>
      </c>
      <c r="E105" s="27">
        <f>SUM(E103:E104)</f>
        <v>1064643</v>
      </c>
      <c r="G105" s="27">
        <f>SUM(G103:G104)</f>
        <v>975604</v>
      </c>
      <c r="H105" s="28"/>
      <c r="I105" s="27">
        <f>SUM(I103:I104)</f>
        <v>1025122</v>
      </c>
      <c r="J105" s="3"/>
      <c r="K105" s="27">
        <f>SUM(K103:K104)</f>
        <v>844860</v>
      </c>
    </row>
    <row r="106" spans="1:11" ht="21" customHeight="1" thickBot="1">
      <c r="A106" s="4" t="s">
        <v>22</v>
      </c>
      <c r="B106" s="5"/>
      <c r="C106" s="106"/>
      <c r="D106" s="106"/>
      <c r="E106" s="53">
        <f>SUM(E72,E105)</f>
        <v>2277263</v>
      </c>
      <c r="G106" s="53">
        <f>SUM(G72,G105)</f>
        <v>2045501</v>
      </c>
      <c r="H106" s="28"/>
      <c r="I106" s="53">
        <f>SUM(I72,I105)</f>
        <v>1357448</v>
      </c>
      <c r="J106" s="3"/>
      <c r="K106" s="53">
        <f>SUM(K72,K105)</f>
        <v>1106928</v>
      </c>
    </row>
    <row r="107" spans="1:11" ht="17.100000000000001" customHeight="1" thickTop="1">
      <c r="A107" s="15"/>
      <c r="B107" s="5"/>
      <c r="C107" s="106"/>
      <c r="D107" s="106"/>
      <c r="E107" s="28">
        <f>E106-E30</f>
        <v>0</v>
      </c>
      <c r="G107" s="28">
        <f>G106-G30</f>
        <v>0</v>
      </c>
      <c r="H107" s="28"/>
      <c r="I107" s="28">
        <f>I106-I30</f>
        <v>0</v>
      </c>
      <c r="K107" s="28">
        <f>K106-K30</f>
        <v>0</v>
      </c>
    </row>
    <row r="108" spans="1:11" ht="21" customHeight="1">
      <c r="A108" s="15" t="s">
        <v>146</v>
      </c>
      <c r="B108" s="5"/>
      <c r="C108" s="87"/>
      <c r="D108" s="87"/>
      <c r="E108" s="28"/>
      <c r="G108" s="28"/>
      <c r="H108" s="28"/>
      <c r="I108" s="28"/>
      <c r="K108" s="28"/>
    </row>
    <row r="109" spans="1:11" ht="21" customHeight="1">
      <c r="A109" s="15"/>
      <c r="B109" s="5"/>
      <c r="C109" s="115"/>
      <c r="D109" s="115"/>
      <c r="E109" s="28"/>
      <c r="G109" s="28"/>
      <c r="H109" s="28"/>
      <c r="I109" s="28"/>
      <c r="K109" s="28"/>
    </row>
    <row r="110" spans="1:11" ht="21" customHeight="1">
      <c r="A110" s="15"/>
      <c r="B110" s="5"/>
      <c r="C110" s="115"/>
      <c r="D110" s="115"/>
      <c r="E110" s="28"/>
      <c r="G110" s="28"/>
      <c r="H110" s="28"/>
      <c r="I110" s="28"/>
      <c r="K110" s="28"/>
    </row>
    <row r="111" spans="1:11" ht="21" customHeight="1">
      <c r="A111" s="59" t="s">
        <v>234</v>
      </c>
      <c r="B111" s="59"/>
      <c r="C111" s="59"/>
      <c r="D111" s="136"/>
      <c r="E111" s="136"/>
      <c r="F111" s="59" t="s">
        <v>234</v>
      </c>
      <c r="G111" s="59"/>
      <c r="H111" s="59"/>
      <c r="I111" s="59"/>
      <c r="J111" s="59"/>
      <c r="K111" s="59"/>
    </row>
    <row r="112" spans="1:11" ht="21" customHeight="1">
      <c r="A112" s="138" t="s">
        <v>78</v>
      </c>
      <c r="B112" s="138"/>
      <c r="C112" s="138"/>
      <c r="D112" s="136"/>
      <c r="E112" s="136"/>
      <c r="F112" s="139" t="s">
        <v>80</v>
      </c>
      <c r="G112" s="139"/>
      <c r="H112" s="139"/>
      <c r="I112" s="139"/>
      <c r="J112" s="139"/>
      <c r="K112" s="139"/>
    </row>
    <row r="113" spans="1:11" ht="21" customHeight="1">
      <c r="A113" s="140" t="s">
        <v>79</v>
      </c>
      <c r="B113" s="140"/>
      <c r="C113" s="140"/>
      <c r="D113" s="137"/>
      <c r="E113" s="137"/>
      <c r="F113" s="141" t="s">
        <v>79</v>
      </c>
      <c r="G113" s="141"/>
      <c r="H113" s="141"/>
      <c r="I113" s="141"/>
      <c r="J113" s="141"/>
      <c r="K113" s="141"/>
    </row>
  </sheetData>
  <mergeCells count="24">
    <mergeCell ref="E5:G5"/>
    <mergeCell ref="I5:K5"/>
    <mergeCell ref="E43:G43"/>
    <mergeCell ref="I43:K43"/>
    <mergeCell ref="E44:G44"/>
    <mergeCell ref="I44:K44"/>
    <mergeCell ref="E6:G6"/>
    <mergeCell ref="I6:K6"/>
    <mergeCell ref="A37:C37"/>
    <mergeCell ref="F37:K37"/>
    <mergeCell ref="A38:C38"/>
    <mergeCell ref="F38:K38"/>
    <mergeCell ref="A113:C113"/>
    <mergeCell ref="A112:C112"/>
    <mergeCell ref="A78:C78"/>
    <mergeCell ref="A79:C79"/>
    <mergeCell ref="E85:G85"/>
    <mergeCell ref="I85:K85"/>
    <mergeCell ref="F112:K112"/>
    <mergeCell ref="F113:K113"/>
    <mergeCell ref="E84:G84"/>
    <mergeCell ref="I84:K84"/>
    <mergeCell ref="F78:K78"/>
    <mergeCell ref="F79:K79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horizontalDpi="300" verticalDpi="300" r:id="rId1"/>
  <rowBreaks count="2" manualBreakCount="2">
    <brk id="38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68"/>
  <sheetViews>
    <sheetView showGridLines="0" tabSelected="1" view="pageBreakPreview" topLeftCell="A142" zoomScale="78" zoomScaleNormal="100" zoomScaleSheetLayoutView="78" workbookViewId="0">
      <selection activeCell="A158" sqref="A158"/>
    </sheetView>
  </sheetViews>
  <sheetFormatPr defaultColWidth="10.7109375" defaultRowHeight="21" customHeight="1"/>
  <cols>
    <col min="1" max="1" width="50.85546875" style="11" customWidth="1"/>
    <col min="2" max="2" width="3" style="1" customWidth="1"/>
    <col min="3" max="3" width="7" style="48" customWidth="1"/>
    <col min="4" max="4" width="1.140625" style="48" customWidth="1"/>
    <col min="5" max="5" width="14.7109375" style="48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B1" s="6"/>
      <c r="C1" s="48"/>
      <c r="D1" s="48"/>
      <c r="E1" s="48"/>
      <c r="F1" s="7"/>
      <c r="G1" s="7"/>
      <c r="H1" s="7"/>
      <c r="I1" s="7"/>
      <c r="J1" s="7"/>
      <c r="K1" s="33" t="s">
        <v>117</v>
      </c>
    </row>
    <row r="2" spans="1:11" s="9" customFormat="1" ht="21" customHeight="1">
      <c r="A2" s="54" t="s">
        <v>90</v>
      </c>
      <c r="B2" s="6"/>
      <c r="C2" s="48"/>
      <c r="D2" s="48"/>
      <c r="E2" s="48"/>
      <c r="F2" s="7"/>
      <c r="G2" s="7"/>
      <c r="H2" s="7"/>
      <c r="I2" s="7"/>
      <c r="J2" s="7"/>
      <c r="K2" s="7"/>
    </row>
    <row r="3" spans="1:11" s="9" customFormat="1" ht="21" customHeight="1">
      <c r="A3" s="4" t="s">
        <v>112</v>
      </c>
      <c r="B3" s="7"/>
      <c r="C3" s="48"/>
      <c r="D3" s="48"/>
      <c r="E3" s="48"/>
      <c r="F3" s="7"/>
      <c r="G3" s="7"/>
      <c r="H3" s="7"/>
      <c r="I3" s="7"/>
      <c r="J3" s="7"/>
      <c r="K3" s="7"/>
    </row>
    <row r="4" spans="1:11" s="9" customFormat="1" ht="21" customHeight="1">
      <c r="A4" s="4" t="s">
        <v>185</v>
      </c>
      <c r="B4" s="7"/>
      <c r="C4" s="48"/>
      <c r="D4" s="48"/>
      <c r="E4" s="48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8"/>
      <c r="D5" s="48"/>
      <c r="E5" s="48"/>
      <c r="F5" s="7"/>
      <c r="G5" s="7"/>
      <c r="H5" s="7"/>
      <c r="I5" s="7"/>
      <c r="J5" s="7"/>
      <c r="K5" s="33" t="s">
        <v>113</v>
      </c>
    </row>
    <row r="6" spans="1:11" s="9" customFormat="1" ht="21" customHeight="1">
      <c r="B6" s="7"/>
      <c r="C6" s="48"/>
      <c r="D6" s="48"/>
      <c r="E6" s="143" t="s">
        <v>82</v>
      </c>
      <c r="F6" s="143"/>
      <c r="G6" s="143"/>
      <c r="H6" s="7"/>
      <c r="I6" s="143" t="s">
        <v>84</v>
      </c>
      <c r="J6" s="143"/>
      <c r="K6" s="143"/>
    </row>
    <row r="7" spans="1:11" s="35" customFormat="1" ht="21" customHeight="1">
      <c r="A7" s="24"/>
      <c r="D7" s="49"/>
      <c r="E7" s="142" t="s">
        <v>83</v>
      </c>
      <c r="F7" s="142"/>
      <c r="G7" s="142"/>
      <c r="H7" s="50"/>
      <c r="I7" s="142" t="s">
        <v>83</v>
      </c>
      <c r="J7" s="142"/>
      <c r="K7" s="142"/>
    </row>
    <row r="8" spans="1:11" ht="21" customHeight="1">
      <c r="C8" s="93" t="s">
        <v>0</v>
      </c>
      <c r="D8" s="20"/>
      <c r="E8" s="93" t="s">
        <v>186</v>
      </c>
      <c r="F8" s="2"/>
      <c r="G8" s="93" t="s">
        <v>138</v>
      </c>
      <c r="H8" s="47"/>
      <c r="I8" s="93" t="s">
        <v>186</v>
      </c>
      <c r="J8" s="2"/>
      <c r="K8" s="93" t="s">
        <v>138</v>
      </c>
    </row>
    <row r="9" spans="1:11" ht="21" customHeight="1">
      <c r="A9" s="4" t="s">
        <v>45</v>
      </c>
      <c r="C9" s="1"/>
      <c r="D9" s="1"/>
      <c r="E9" s="1"/>
    </row>
    <row r="10" spans="1:11" ht="21" customHeight="1">
      <c r="A10" s="4" t="s">
        <v>23</v>
      </c>
    </row>
    <row r="11" spans="1:11" ht="21" customHeight="1">
      <c r="A11" s="13" t="s">
        <v>37</v>
      </c>
      <c r="B11" s="9"/>
      <c r="C11" s="12">
        <v>2</v>
      </c>
      <c r="D11" s="12"/>
      <c r="E11" s="116">
        <v>1285279</v>
      </c>
      <c r="G11" s="121">
        <v>646337</v>
      </c>
      <c r="H11" s="82"/>
      <c r="I11" s="71">
        <v>403286</v>
      </c>
      <c r="J11" s="82"/>
      <c r="K11" s="71">
        <v>157747</v>
      </c>
    </row>
    <row r="12" spans="1:11" ht="21" customHeight="1">
      <c r="A12" s="13" t="s">
        <v>81</v>
      </c>
      <c r="B12" s="9"/>
      <c r="C12" s="12" t="s">
        <v>200</v>
      </c>
      <c r="D12" s="12"/>
      <c r="E12" s="28">
        <v>0</v>
      </c>
      <c r="G12" s="28">
        <v>0</v>
      </c>
      <c r="H12" s="82"/>
      <c r="I12" s="28">
        <v>146689</v>
      </c>
      <c r="J12" s="82"/>
      <c r="K12" s="28">
        <v>38729</v>
      </c>
    </row>
    <row r="13" spans="1:11" ht="21" customHeight="1">
      <c r="A13" s="13" t="s">
        <v>24</v>
      </c>
      <c r="B13" s="9"/>
      <c r="C13" s="12"/>
      <c r="D13" s="12"/>
      <c r="E13" s="119">
        <v>2085</v>
      </c>
      <c r="G13" s="123">
        <v>10287</v>
      </c>
      <c r="H13" s="82"/>
      <c r="I13" s="83">
        <v>6879</v>
      </c>
      <c r="J13" s="82"/>
      <c r="K13" s="83">
        <v>4400</v>
      </c>
    </row>
    <row r="14" spans="1:11" ht="21" customHeight="1">
      <c r="A14" s="4" t="s">
        <v>25</v>
      </c>
      <c r="E14" s="27">
        <f>SUM(E11:E13)</f>
        <v>1287364</v>
      </c>
      <c r="G14" s="27">
        <f>SUM(G11:G13)</f>
        <v>656624</v>
      </c>
      <c r="H14" s="28"/>
      <c r="I14" s="27">
        <f>SUM(I11:I13)</f>
        <v>556854</v>
      </c>
      <c r="J14" s="116"/>
      <c r="K14" s="27">
        <f>SUM(K11:K13)</f>
        <v>200876</v>
      </c>
    </row>
    <row r="15" spans="1:11" ht="21" customHeight="1">
      <c r="A15" s="4" t="s">
        <v>26</v>
      </c>
      <c r="E15" s="11"/>
      <c r="G15" s="11"/>
      <c r="H15" s="28"/>
      <c r="I15" s="28"/>
      <c r="J15" s="116"/>
      <c r="K15" s="28"/>
    </row>
    <row r="16" spans="1:11" ht="21" customHeight="1">
      <c r="A16" s="13" t="s">
        <v>38</v>
      </c>
      <c r="B16" s="9"/>
      <c r="C16" s="12">
        <v>2</v>
      </c>
      <c r="D16" s="12"/>
      <c r="E16" s="28">
        <v>1065966</v>
      </c>
      <c r="G16" s="28">
        <v>531424</v>
      </c>
      <c r="H16" s="82"/>
      <c r="I16" s="71">
        <v>322716</v>
      </c>
      <c r="J16" s="82"/>
      <c r="K16" s="71">
        <v>124033</v>
      </c>
    </row>
    <row r="17" spans="1:11" ht="21" customHeight="1">
      <c r="A17" s="13" t="s">
        <v>27</v>
      </c>
      <c r="B17" s="5"/>
      <c r="C17" s="12"/>
      <c r="D17" s="12"/>
      <c r="E17" s="28">
        <v>20799</v>
      </c>
      <c r="G17" s="28">
        <v>6892</v>
      </c>
      <c r="H17" s="82"/>
      <c r="I17" s="71">
        <v>16991</v>
      </c>
      <c r="J17" s="82"/>
      <c r="K17" s="71">
        <v>6391</v>
      </c>
    </row>
    <row r="18" spans="1:11" ht="21" customHeight="1">
      <c r="A18" s="13" t="s">
        <v>28</v>
      </c>
      <c r="B18" s="5"/>
      <c r="C18" s="12"/>
      <c r="D18" s="12"/>
      <c r="E18" s="27">
        <v>78074</v>
      </c>
      <c r="G18" s="27">
        <v>62687</v>
      </c>
      <c r="H18" s="82"/>
      <c r="I18" s="83">
        <v>26848</v>
      </c>
      <c r="J18" s="82"/>
      <c r="K18" s="83">
        <v>18801</v>
      </c>
    </row>
    <row r="19" spans="1:11" ht="21" customHeight="1">
      <c r="A19" s="4" t="s">
        <v>29</v>
      </c>
      <c r="E19" s="27">
        <f>SUM(E16:E18)</f>
        <v>1164839</v>
      </c>
      <c r="G19" s="27">
        <f>SUM(G16:G18)</f>
        <v>601003</v>
      </c>
      <c r="H19" s="28"/>
      <c r="I19" s="27">
        <f>SUM(I16:I18)</f>
        <v>366555</v>
      </c>
      <c r="J19" s="116"/>
      <c r="K19" s="27">
        <f>SUM(K16:K18)</f>
        <v>149225</v>
      </c>
    </row>
    <row r="20" spans="1:11" ht="21" customHeight="1">
      <c r="A20" s="4" t="s">
        <v>212</v>
      </c>
      <c r="E20" s="28">
        <f>SUM(E14-E19)</f>
        <v>122525</v>
      </c>
      <c r="G20" s="28">
        <f>SUM(G14-G19)</f>
        <v>55621</v>
      </c>
      <c r="H20" s="28"/>
      <c r="I20" s="28">
        <f>SUM(I14-I19)</f>
        <v>190299</v>
      </c>
      <c r="J20" s="116"/>
      <c r="K20" s="28">
        <f>SUM(K14-K19)</f>
        <v>51651</v>
      </c>
    </row>
    <row r="21" spans="1:11" ht="21" customHeight="1">
      <c r="A21" s="13" t="s">
        <v>166</v>
      </c>
      <c r="E21" s="28">
        <v>103</v>
      </c>
      <c r="G21" s="28">
        <v>145</v>
      </c>
      <c r="H21" s="28"/>
      <c r="I21" s="28">
        <v>66</v>
      </c>
      <c r="J21" s="121"/>
      <c r="K21" s="28">
        <v>113</v>
      </c>
    </row>
    <row r="22" spans="1:11" ht="21" customHeight="1">
      <c r="A22" s="13" t="s">
        <v>235</v>
      </c>
      <c r="C22" s="12">
        <v>8</v>
      </c>
      <c r="E22" s="28">
        <v>492</v>
      </c>
      <c r="G22" s="28">
        <v>0</v>
      </c>
      <c r="H22" s="28"/>
      <c r="I22" s="28">
        <v>0</v>
      </c>
      <c r="J22" s="121"/>
      <c r="K22" s="28">
        <v>0</v>
      </c>
    </row>
    <row r="23" spans="1:11" ht="21" customHeight="1">
      <c r="A23" s="13" t="s">
        <v>176</v>
      </c>
      <c r="E23" s="28">
        <v>-193</v>
      </c>
      <c r="G23" s="28">
        <v>-119</v>
      </c>
      <c r="H23" s="28"/>
      <c r="I23" s="28">
        <v>-1003</v>
      </c>
      <c r="J23" s="121"/>
      <c r="K23" s="28">
        <v>-119</v>
      </c>
    </row>
    <row r="24" spans="1:11" ht="21" customHeight="1">
      <c r="A24" s="13" t="s">
        <v>232</v>
      </c>
    </row>
    <row r="25" spans="1:11" ht="21" customHeight="1">
      <c r="A25" s="13" t="s">
        <v>233</v>
      </c>
      <c r="E25" s="28">
        <v>293</v>
      </c>
      <c r="G25" s="28">
        <v>-1924</v>
      </c>
      <c r="H25" s="84"/>
      <c r="I25" s="120">
        <v>281</v>
      </c>
      <c r="J25" s="84"/>
      <c r="K25" s="28">
        <v>-1706</v>
      </c>
    </row>
    <row r="26" spans="1:11" ht="21" customHeight="1">
      <c r="A26" s="13" t="s">
        <v>30</v>
      </c>
      <c r="E26" s="27">
        <v>-3410</v>
      </c>
      <c r="G26" s="27">
        <v>-2061</v>
      </c>
      <c r="H26" s="84"/>
      <c r="I26" s="83">
        <v>-1311</v>
      </c>
      <c r="J26" s="84"/>
      <c r="K26" s="83">
        <v>-882</v>
      </c>
    </row>
    <row r="27" spans="1:11" ht="21" customHeight="1">
      <c r="A27" s="4" t="s">
        <v>161</v>
      </c>
      <c r="E27" s="28">
        <f>SUM(E20:E26)</f>
        <v>119810</v>
      </c>
      <c r="G27" s="28">
        <f>SUM(G20:G26)</f>
        <v>51662</v>
      </c>
      <c r="H27" s="28"/>
      <c r="I27" s="28">
        <f>SUM(I20:I26)</f>
        <v>188332</v>
      </c>
      <c r="J27" s="116"/>
      <c r="K27" s="28">
        <f>SUM(K20:K26)</f>
        <v>49057</v>
      </c>
    </row>
    <row r="28" spans="1:11" ht="21" customHeight="1">
      <c r="A28" s="13" t="s">
        <v>213</v>
      </c>
      <c r="C28" s="12">
        <v>15</v>
      </c>
      <c r="D28" s="12"/>
      <c r="E28" s="27">
        <v>-19757</v>
      </c>
      <c r="G28" s="27">
        <v>-6679</v>
      </c>
      <c r="H28" s="84"/>
      <c r="I28" s="83">
        <v>-8070</v>
      </c>
      <c r="J28" s="84"/>
      <c r="K28" s="83">
        <v>-2004</v>
      </c>
    </row>
    <row r="29" spans="1:11" ht="21" customHeight="1" thickBot="1">
      <c r="A29" s="4" t="s">
        <v>119</v>
      </c>
      <c r="B29" s="9"/>
      <c r="C29" s="12"/>
      <c r="D29" s="12"/>
      <c r="E29" s="41">
        <f>SUM(E27:E28)</f>
        <v>100053</v>
      </c>
      <c r="G29" s="41">
        <f>SUM(G27:G28)</f>
        <v>44983</v>
      </c>
      <c r="H29" s="28"/>
      <c r="I29" s="41">
        <f>SUM(I27:I28)</f>
        <v>180262</v>
      </c>
      <c r="J29" s="117"/>
      <c r="K29" s="41">
        <f>SUM(K27:K28)</f>
        <v>47053</v>
      </c>
    </row>
    <row r="30" spans="1:11" ht="21" customHeight="1" thickTop="1">
      <c r="A30" s="13"/>
      <c r="C30" s="12"/>
      <c r="D30" s="12"/>
      <c r="E30" s="28"/>
      <c r="G30" s="28"/>
      <c r="H30" s="28"/>
      <c r="I30" s="28"/>
      <c r="J30" s="117"/>
      <c r="K30" s="28"/>
    </row>
    <row r="31" spans="1:11" ht="21" customHeight="1">
      <c r="A31" s="4" t="s">
        <v>94</v>
      </c>
      <c r="C31" s="12"/>
      <c r="D31" s="12"/>
      <c r="E31" s="28"/>
      <c r="G31" s="28"/>
      <c r="H31" s="28"/>
      <c r="I31" s="28"/>
      <c r="J31" s="117"/>
      <c r="K31" s="28"/>
    </row>
    <row r="32" spans="1:11" ht="21" customHeight="1" thickBot="1">
      <c r="A32" s="13" t="s">
        <v>95</v>
      </c>
      <c r="C32" s="12"/>
      <c r="D32" s="12"/>
      <c r="E32" s="28">
        <v>81595</v>
      </c>
      <c r="G32" s="28">
        <v>30267</v>
      </c>
      <c r="H32" s="28"/>
      <c r="I32" s="53">
        <f>SUM(I29)</f>
        <v>180262</v>
      </c>
      <c r="J32" s="117"/>
      <c r="K32" s="53">
        <f>SUM(K29)</f>
        <v>47053</v>
      </c>
    </row>
    <row r="33" spans="1:11" ht="21" customHeight="1" thickTop="1">
      <c r="A33" s="13" t="s">
        <v>152</v>
      </c>
      <c r="C33" s="12"/>
      <c r="D33" s="12"/>
      <c r="E33" s="27">
        <v>18458</v>
      </c>
      <c r="G33" s="27">
        <v>14716</v>
      </c>
      <c r="H33" s="28"/>
      <c r="I33" s="28"/>
      <c r="J33" s="117"/>
      <c r="K33" s="28"/>
    </row>
    <row r="34" spans="1:11" ht="21" customHeight="1" thickBot="1">
      <c r="A34" s="13"/>
      <c r="C34" s="12"/>
      <c r="D34" s="12"/>
      <c r="E34" s="41">
        <f>SUM(E32:E33)</f>
        <v>100053</v>
      </c>
      <c r="G34" s="41">
        <f>SUM(G32:G33)</f>
        <v>44983</v>
      </c>
      <c r="H34" s="28"/>
      <c r="I34" s="28"/>
      <c r="J34" s="117"/>
      <c r="K34" s="28"/>
    </row>
    <row r="35" spans="1:11" ht="21" customHeight="1" thickTop="1">
      <c r="A35" s="13"/>
      <c r="C35" s="12"/>
      <c r="D35" s="12"/>
      <c r="E35" s="1"/>
      <c r="K35" s="3" t="s">
        <v>153</v>
      </c>
    </row>
    <row r="36" spans="1:11" ht="21" customHeight="1">
      <c r="A36" s="4" t="s">
        <v>47</v>
      </c>
      <c r="C36" s="12"/>
      <c r="D36" s="12"/>
      <c r="E36" s="1"/>
    </row>
    <row r="37" spans="1:11" ht="21" customHeight="1">
      <c r="A37" s="13" t="s">
        <v>48</v>
      </c>
      <c r="C37" s="12"/>
      <c r="D37" s="12"/>
      <c r="E37" s="1"/>
    </row>
    <row r="38" spans="1:11" ht="21" customHeight="1" thickBot="1">
      <c r="A38" s="13" t="s">
        <v>123</v>
      </c>
      <c r="C38" s="118"/>
      <c r="D38" s="118"/>
      <c r="E38" s="131">
        <v>0.13</v>
      </c>
      <c r="F38" s="132"/>
      <c r="G38" s="133">
        <v>0.05</v>
      </c>
      <c r="H38" s="134"/>
      <c r="I38" s="133">
        <v>0.28000000000000003</v>
      </c>
      <c r="J38" s="132"/>
      <c r="K38" s="133">
        <v>7.0000000000000007E-2</v>
      </c>
    </row>
    <row r="39" spans="1:11" ht="21" customHeight="1" thickTop="1">
      <c r="A39" s="13"/>
      <c r="C39" s="12"/>
      <c r="D39" s="12"/>
      <c r="E39" s="28"/>
      <c r="G39" s="28"/>
      <c r="H39" s="28"/>
      <c r="I39" s="28"/>
      <c r="J39" s="117"/>
      <c r="K39" s="28"/>
    </row>
    <row r="40" spans="1:11" ht="21" customHeight="1">
      <c r="A40" s="11" t="s">
        <v>150</v>
      </c>
      <c r="B40" s="5"/>
      <c r="C40" s="118"/>
      <c r="D40" s="118"/>
      <c r="E40" s="28"/>
      <c r="G40" s="28"/>
      <c r="H40" s="28"/>
      <c r="I40" s="28"/>
      <c r="J40" s="2"/>
      <c r="K40" s="28"/>
    </row>
    <row r="41" spans="1:11" ht="21" customHeight="1">
      <c r="B41" s="5"/>
      <c r="C41" s="118"/>
      <c r="D41" s="118"/>
      <c r="E41" s="28"/>
      <c r="G41" s="28"/>
      <c r="H41" s="28"/>
      <c r="I41" s="28"/>
      <c r="J41" s="2"/>
      <c r="K41" s="28"/>
    </row>
    <row r="42" spans="1:11" ht="21" customHeight="1">
      <c r="A42" s="15"/>
      <c r="B42" s="5"/>
      <c r="C42" s="118"/>
      <c r="D42" s="118"/>
      <c r="E42" s="1"/>
    </row>
    <row r="43" spans="1:11" ht="21" customHeight="1">
      <c r="A43" s="15" t="s">
        <v>175</v>
      </c>
      <c r="B43" s="5"/>
      <c r="C43" s="118"/>
      <c r="D43" s="118"/>
      <c r="E43" s="28"/>
      <c r="F43" s="2"/>
      <c r="G43" s="113" t="s">
        <v>148</v>
      </c>
      <c r="H43" s="28"/>
      <c r="I43" s="28"/>
      <c r="J43" s="2"/>
      <c r="K43" s="28"/>
    </row>
    <row r="44" spans="1:11" ht="21" customHeight="1">
      <c r="A44" s="118" t="s">
        <v>78</v>
      </c>
      <c r="B44" s="5"/>
      <c r="C44" s="118"/>
      <c r="D44" s="118"/>
      <c r="E44" s="118"/>
      <c r="F44" s="139" t="s">
        <v>80</v>
      </c>
      <c r="G44" s="139"/>
      <c r="H44" s="139"/>
      <c r="I44" s="139"/>
      <c r="J44" s="139"/>
      <c r="K44" s="139"/>
    </row>
    <row r="45" spans="1:11" ht="21" customHeight="1">
      <c r="A45" s="118" t="s">
        <v>79</v>
      </c>
      <c r="B45" s="19"/>
      <c r="C45" s="116"/>
      <c r="D45" s="116"/>
      <c r="E45" s="116"/>
      <c r="F45" s="141" t="s">
        <v>79</v>
      </c>
      <c r="G45" s="141"/>
      <c r="H45" s="141"/>
      <c r="I45" s="141"/>
      <c r="J45" s="141"/>
      <c r="K45" s="141"/>
    </row>
    <row r="46" spans="1:11" s="9" customFormat="1" ht="21" customHeight="1">
      <c r="B46" s="6"/>
      <c r="C46" s="48"/>
      <c r="D46" s="48"/>
      <c r="E46" s="48"/>
      <c r="F46" s="7"/>
      <c r="G46" s="7"/>
      <c r="H46" s="7"/>
      <c r="I46" s="7"/>
      <c r="J46" s="7"/>
      <c r="K46" s="33" t="s">
        <v>117</v>
      </c>
    </row>
    <row r="47" spans="1:11" s="9" customFormat="1" ht="21" customHeight="1">
      <c r="A47" s="54" t="s">
        <v>90</v>
      </c>
      <c r="B47" s="6"/>
      <c r="C47" s="48"/>
      <c r="D47" s="48"/>
      <c r="E47" s="48"/>
      <c r="F47" s="7"/>
      <c r="G47" s="7"/>
      <c r="H47" s="7"/>
      <c r="I47" s="7"/>
      <c r="J47" s="7"/>
      <c r="K47" s="7"/>
    </row>
    <row r="48" spans="1:11" s="9" customFormat="1" ht="21" customHeight="1">
      <c r="A48" s="4" t="s">
        <v>118</v>
      </c>
      <c r="B48" s="7"/>
      <c r="C48" s="48"/>
      <c r="D48" s="48"/>
      <c r="E48" s="48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185</v>
      </c>
      <c r="B49" s="7"/>
      <c r="C49" s="48"/>
      <c r="D49" s="48"/>
      <c r="E49" s="48"/>
      <c r="F49" s="7"/>
      <c r="G49" s="7"/>
      <c r="H49" s="7"/>
      <c r="I49" s="7"/>
      <c r="J49" s="7"/>
      <c r="K49" s="7"/>
    </row>
    <row r="50" spans="1:11" s="9" customFormat="1" ht="21" customHeight="1">
      <c r="B50" s="7"/>
      <c r="C50" s="48"/>
      <c r="D50" s="48"/>
      <c r="E50" s="48"/>
      <c r="F50" s="7"/>
      <c r="G50" s="7"/>
      <c r="H50" s="7"/>
      <c r="I50" s="7"/>
      <c r="J50" s="7"/>
      <c r="K50" s="33" t="s">
        <v>113</v>
      </c>
    </row>
    <row r="51" spans="1:11" s="9" customFormat="1" ht="21" customHeight="1">
      <c r="B51" s="7"/>
      <c r="C51" s="48"/>
      <c r="D51" s="48"/>
      <c r="E51" s="143" t="s">
        <v>82</v>
      </c>
      <c r="F51" s="143"/>
      <c r="G51" s="143"/>
      <c r="H51" s="7"/>
      <c r="I51" s="143" t="s">
        <v>84</v>
      </c>
      <c r="J51" s="143"/>
      <c r="K51" s="143"/>
    </row>
    <row r="52" spans="1:11" s="35" customFormat="1" ht="21" customHeight="1">
      <c r="A52" s="24"/>
      <c r="D52" s="49"/>
      <c r="E52" s="142" t="s">
        <v>83</v>
      </c>
      <c r="F52" s="142"/>
      <c r="G52" s="142"/>
      <c r="H52" s="50"/>
      <c r="I52" s="142" t="s">
        <v>83</v>
      </c>
      <c r="J52" s="142"/>
      <c r="K52" s="142"/>
    </row>
    <row r="53" spans="1:11" ht="21" customHeight="1">
      <c r="C53" s="81"/>
      <c r="D53" s="20"/>
      <c r="E53" s="93" t="s">
        <v>186</v>
      </c>
      <c r="F53" s="2"/>
      <c r="G53" s="93" t="s">
        <v>138</v>
      </c>
      <c r="H53" s="47"/>
      <c r="I53" s="93" t="s">
        <v>186</v>
      </c>
      <c r="J53" s="2"/>
      <c r="K53" s="93" t="s">
        <v>138</v>
      </c>
    </row>
    <row r="54" spans="1:11" ht="21" customHeight="1">
      <c r="C54" s="46"/>
      <c r="D54" s="20"/>
      <c r="E54" s="46"/>
      <c r="F54" s="2"/>
      <c r="G54" s="46"/>
      <c r="H54" s="47"/>
      <c r="I54" s="46"/>
      <c r="J54" s="2"/>
      <c r="K54" s="46"/>
    </row>
    <row r="55" spans="1:11" ht="21" customHeight="1">
      <c r="A55" s="4" t="s">
        <v>119</v>
      </c>
      <c r="C55" s="12"/>
      <c r="D55" s="12"/>
      <c r="E55" s="65">
        <f>SUM(E34)</f>
        <v>100053</v>
      </c>
      <c r="F55" s="55"/>
      <c r="G55" s="65">
        <f>SUM(G29)</f>
        <v>44983</v>
      </c>
      <c r="H55" s="55"/>
      <c r="I55" s="65">
        <f>SUM(I29)</f>
        <v>180262</v>
      </c>
      <c r="J55" s="55"/>
      <c r="K55" s="65">
        <f>SUM(K29)</f>
        <v>47053</v>
      </c>
    </row>
    <row r="56" spans="1:11" ht="21" customHeight="1">
      <c r="A56" s="22" t="s">
        <v>46</v>
      </c>
      <c r="C56" s="12"/>
      <c r="D56" s="12"/>
      <c r="E56" s="28"/>
      <c r="G56" s="28"/>
      <c r="H56" s="28"/>
      <c r="I56" s="28"/>
      <c r="J56" s="117"/>
      <c r="K56" s="28"/>
    </row>
    <row r="57" spans="1:11" ht="21" customHeight="1">
      <c r="A57" s="23" t="s">
        <v>88</v>
      </c>
      <c r="C57" s="12"/>
      <c r="D57" s="12"/>
      <c r="E57" s="28"/>
      <c r="G57" s="28"/>
      <c r="H57" s="28"/>
      <c r="I57" s="28"/>
      <c r="J57" s="117"/>
      <c r="K57" s="28"/>
    </row>
    <row r="58" spans="1:11" ht="21" customHeight="1">
      <c r="A58" s="23" t="s">
        <v>162</v>
      </c>
      <c r="C58" s="12"/>
      <c r="D58" s="12"/>
      <c r="E58" s="28"/>
      <c r="G58" s="28"/>
      <c r="H58" s="28"/>
      <c r="I58" s="28"/>
      <c r="J58" s="117"/>
      <c r="K58" s="28"/>
    </row>
    <row r="59" spans="1:11" ht="21" customHeight="1">
      <c r="A59" s="23" t="s">
        <v>98</v>
      </c>
      <c r="C59" s="12"/>
      <c r="D59" s="12"/>
      <c r="E59" s="1"/>
    </row>
    <row r="60" spans="1:11" ht="21" customHeight="1">
      <c r="A60" s="23" t="s">
        <v>97</v>
      </c>
      <c r="C60" s="12"/>
      <c r="D60" s="12"/>
      <c r="E60" s="27">
        <v>7130</v>
      </c>
      <c r="G60" s="27">
        <v>11962</v>
      </c>
      <c r="H60" s="28"/>
      <c r="I60" s="27">
        <v>0</v>
      </c>
      <c r="J60" s="122"/>
      <c r="K60" s="27">
        <v>0</v>
      </c>
    </row>
    <row r="61" spans="1:11" ht="21" customHeight="1">
      <c r="A61" s="23" t="s">
        <v>88</v>
      </c>
      <c r="C61" s="12"/>
      <c r="D61" s="12"/>
      <c r="E61" s="1"/>
    </row>
    <row r="62" spans="1:11" ht="21" customHeight="1">
      <c r="A62" s="23" t="s">
        <v>214</v>
      </c>
      <c r="C62" s="12"/>
      <c r="D62" s="12"/>
      <c r="E62" s="27">
        <f>SUM(E60:E60)</f>
        <v>7130</v>
      </c>
      <c r="F62" s="2"/>
      <c r="G62" s="27">
        <f>SUM(G60:G60)</f>
        <v>11962</v>
      </c>
      <c r="H62" s="28"/>
      <c r="I62" s="27">
        <f>SUM(I60:I60)</f>
        <v>0</v>
      </c>
      <c r="J62" s="117"/>
      <c r="K62" s="27">
        <f>SUM(K60:K60)</f>
        <v>0</v>
      </c>
    </row>
    <row r="63" spans="1:11" ht="21" customHeight="1">
      <c r="A63" s="22" t="s">
        <v>120</v>
      </c>
      <c r="C63" s="12"/>
      <c r="D63" s="12"/>
      <c r="E63" s="27">
        <f>SUM(E62)</f>
        <v>7130</v>
      </c>
      <c r="G63" s="27">
        <f>SUM(G62)</f>
        <v>11962</v>
      </c>
      <c r="H63" s="28"/>
      <c r="I63" s="27">
        <f>SUM(I62)</f>
        <v>0</v>
      </c>
      <c r="J63" s="117"/>
      <c r="K63" s="27">
        <f>SUM(K62)</f>
        <v>0</v>
      </c>
    </row>
    <row r="64" spans="1:11" ht="21" customHeight="1">
      <c r="A64" s="22"/>
      <c r="C64" s="12"/>
      <c r="D64" s="12"/>
      <c r="E64" s="1"/>
    </row>
    <row r="65" spans="1:11" ht="21" customHeight="1" thickBot="1">
      <c r="A65" s="22" t="s">
        <v>121</v>
      </c>
      <c r="C65" s="12"/>
      <c r="D65" s="12"/>
      <c r="E65" s="53">
        <f>E63+E29</f>
        <v>107183</v>
      </c>
      <c r="G65" s="53">
        <f>G63+G29</f>
        <v>56945</v>
      </c>
      <c r="H65" s="28"/>
      <c r="I65" s="53">
        <f>I63+I29</f>
        <v>180262</v>
      </c>
      <c r="J65" s="117"/>
      <c r="K65" s="53">
        <f>K63+K29</f>
        <v>47053</v>
      </c>
    </row>
    <row r="66" spans="1:11" ht="21" customHeight="1" thickTop="1">
      <c r="A66" s="1"/>
      <c r="C66" s="12"/>
      <c r="D66" s="12"/>
      <c r="E66" s="28"/>
      <c r="G66" s="28"/>
      <c r="H66" s="28"/>
      <c r="I66" s="28"/>
      <c r="J66" s="117"/>
      <c r="K66" s="28"/>
    </row>
    <row r="67" spans="1:11" ht="21" customHeight="1">
      <c r="A67" s="22" t="s">
        <v>109</v>
      </c>
      <c r="C67" s="12"/>
      <c r="D67" s="12"/>
      <c r="E67" s="1"/>
    </row>
    <row r="68" spans="1:11" ht="21" customHeight="1" thickBot="1">
      <c r="A68" s="23" t="s">
        <v>95</v>
      </c>
      <c r="C68" s="12"/>
      <c r="D68" s="12"/>
      <c r="E68" s="28">
        <v>88615</v>
      </c>
      <c r="G68" s="28">
        <v>42246</v>
      </c>
      <c r="H68" s="28"/>
      <c r="I68" s="53">
        <f>SUM(I65)</f>
        <v>180262</v>
      </c>
      <c r="J68" s="117"/>
      <c r="K68" s="53">
        <f>SUM(K65)</f>
        <v>47053</v>
      </c>
    </row>
    <row r="69" spans="1:11" ht="21" customHeight="1" thickTop="1">
      <c r="A69" s="13" t="s">
        <v>152</v>
      </c>
      <c r="B69" s="5"/>
      <c r="C69" s="118"/>
      <c r="D69" s="118"/>
      <c r="E69" s="27">
        <v>18568</v>
      </c>
      <c r="G69" s="27">
        <v>14699</v>
      </c>
      <c r="H69" s="28"/>
      <c r="I69" s="28"/>
      <c r="J69" s="117"/>
      <c r="K69" s="28"/>
    </row>
    <row r="70" spans="1:11" ht="21" customHeight="1" thickBot="1">
      <c r="A70" s="15"/>
      <c r="B70" s="5"/>
      <c r="C70" s="118"/>
      <c r="D70" s="118"/>
      <c r="E70" s="41">
        <f>SUM(E68:E69)</f>
        <v>107183</v>
      </c>
      <c r="G70" s="41">
        <f>SUM(G68:G69)</f>
        <v>56945</v>
      </c>
      <c r="H70" s="28"/>
      <c r="I70" s="28"/>
      <c r="J70" s="117"/>
      <c r="K70" s="28"/>
    </row>
    <row r="71" spans="1:11" ht="21" customHeight="1" thickTop="1">
      <c r="A71" s="15"/>
      <c r="B71" s="5"/>
      <c r="C71" s="118"/>
      <c r="D71" s="118"/>
      <c r="E71" s="28"/>
      <c r="G71" s="28"/>
      <c r="H71" s="28"/>
      <c r="I71" s="28"/>
      <c r="J71" s="117"/>
      <c r="K71" s="28"/>
    </row>
    <row r="72" spans="1:11" ht="21" customHeight="1">
      <c r="A72" s="11" t="s">
        <v>150</v>
      </c>
      <c r="B72" s="5"/>
      <c r="C72" s="118"/>
      <c r="D72" s="118"/>
      <c r="E72" s="28"/>
      <c r="G72" s="28"/>
      <c r="H72" s="28"/>
      <c r="I72" s="28"/>
      <c r="J72" s="117"/>
      <c r="K72" s="28"/>
    </row>
    <row r="73" spans="1:11" ht="21" customHeight="1">
      <c r="B73" s="5"/>
      <c r="C73" s="118"/>
      <c r="D73" s="118"/>
      <c r="E73" s="28"/>
      <c r="G73" s="28"/>
      <c r="H73" s="28"/>
      <c r="I73" s="28"/>
      <c r="J73" s="117"/>
      <c r="K73" s="28"/>
    </row>
    <row r="74" spans="1:11" ht="21" customHeight="1">
      <c r="B74" s="5"/>
      <c r="C74" s="118"/>
      <c r="D74" s="118"/>
      <c r="E74" s="28"/>
      <c r="G74" s="28"/>
      <c r="H74" s="28"/>
      <c r="I74" s="28"/>
      <c r="J74" s="117"/>
      <c r="K74" s="28"/>
    </row>
    <row r="75" spans="1:11" ht="21" customHeight="1">
      <c r="A75" s="15" t="s">
        <v>174</v>
      </c>
      <c r="B75" s="5"/>
      <c r="C75" s="118"/>
      <c r="D75" s="118"/>
      <c r="E75" s="28"/>
      <c r="F75" s="2"/>
      <c r="G75" s="113" t="s">
        <v>148</v>
      </c>
      <c r="H75" s="28"/>
      <c r="I75" s="28"/>
      <c r="J75" s="2"/>
      <c r="K75" s="28"/>
    </row>
    <row r="76" spans="1:11" ht="21" customHeight="1">
      <c r="A76" s="118" t="s">
        <v>78</v>
      </c>
      <c r="B76" s="5"/>
      <c r="C76" s="118"/>
      <c r="D76" s="118"/>
      <c r="E76" s="118"/>
      <c r="F76" s="139" t="s">
        <v>80</v>
      </c>
      <c r="G76" s="139"/>
      <c r="H76" s="139"/>
      <c r="I76" s="139"/>
      <c r="J76" s="139"/>
      <c r="K76" s="139"/>
    </row>
    <row r="77" spans="1:11" ht="21" customHeight="1">
      <c r="A77" s="118" t="s">
        <v>79</v>
      </c>
      <c r="B77" s="19"/>
      <c r="C77" s="116"/>
      <c r="D77" s="116"/>
      <c r="E77" s="116"/>
      <c r="F77" s="141" t="s">
        <v>79</v>
      </c>
      <c r="G77" s="141"/>
      <c r="H77" s="141"/>
      <c r="I77" s="141"/>
      <c r="J77" s="141"/>
      <c r="K77" s="141"/>
    </row>
    <row r="78" spans="1:11" ht="21" customHeight="1">
      <c r="A78" s="1"/>
      <c r="K78" s="33" t="s">
        <v>117</v>
      </c>
    </row>
    <row r="79" spans="1:11" ht="21" customHeight="1">
      <c r="A79" s="54" t="s">
        <v>90</v>
      </c>
    </row>
    <row r="80" spans="1:11" ht="21" customHeight="1">
      <c r="A80" s="4" t="s">
        <v>151</v>
      </c>
    </row>
    <row r="81" spans="1:11" s="9" customFormat="1" ht="21" customHeight="1">
      <c r="A81" s="4" t="s">
        <v>185</v>
      </c>
      <c r="B81" s="7"/>
      <c r="C81" s="48"/>
      <c r="D81" s="48"/>
      <c r="E81" s="48"/>
      <c r="F81" s="7"/>
      <c r="G81" s="7"/>
      <c r="H81" s="7"/>
      <c r="I81" s="7"/>
      <c r="J81" s="7"/>
      <c r="K81" s="7"/>
    </row>
    <row r="82" spans="1:11" s="9" customFormat="1" ht="21" customHeight="1">
      <c r="B82" s="7"/>
      <c r="C82" s="48"/>
      <c r="D82" s="48"/>
      <c r="E82" s="48"/>
      <c r="F82" s="7"/>
      <c r="G82" s="7"/>
      <c r="H82" s="7"/>
      <c r="I82" s="7"/>
      <c r="J82" s="7"/>
      <c r="K82" s="33" t="s">
        <v>113</v>
      </c>
    </row>
    <row r="83" spans="1:11" s="9" customFormat="1" ht="21" customHeight="1">
      <c r="B83" s="7"/>
      <c r="C83" s="48"/>
      <c r="D83" s="48"/>
      <c r="E83" s="143" t="s">
        <v>82</v>
      </c>
      <c r="F83" s="143"/>
      <c r="G83" s="143"/>
      <c r="H83" s="7"/>
      <c r="I83" s="143" t="s">
        <v>84</v>
      </c>
      <c r="J83" s="143"/>
      <c r="K83" s="143"/>
    </row>
    <row r="84" spans="1:11" s="35" customFormat="1" ht="21" customHeight="1">
      <c r="A84" s="24"/>
      <c r="D84" s="49"/>
      <c r="E84" s="142" t="s">
        <v>83</v>
      </c>
      <c r="F84" s="142"/>
      <c r="G84" s="142"/>
      <c r="H84" s="50"/>
      <c r="I84" s="142" t="s">
        <v>83</v>
      </c>
      <c r="J84" s="142"/>
      <c r="K84" s="142"/>
    </row>
    <row r="85" spans="1:11" ht="21" customHeight="1">
      <c r="C85" s="1"/>
      <c r="D85" s="20"/>
      <c r="E85" s="93" t="s">
        <v>186</v>
      </c>
      <c r="F85" s="2"/>
      <c r="G85" s="93" t="s">
        <v>138</v>
      </c>
      <c r="H85" s="47"/>
      <c r="I85" s="93" t="s">
        <v>186</v>
      </c>
      <c r="J85" s="2"/>
      <c r="K85" s="93" t="s">
        <v>138</v>
      </c>
    </row>
    <row r="86" spans="1:11" ht="21" customHeight="1">
      <c r="A86" s="24" t="s">
        <v>49</v>
      </c>
    </row>
    <row r="87" spans="1:11" ht="21" customHeight="1">
      <c r="A87" s="11" t="s">
        <v>50</v>
      </c>
      <c r="E87" s="28">
        <f>SUM(E27)</f>
        <v>119810</v>
      </c>
      <c r="G87" s="1">
        <f>SUM(G27)</f>
        <v>51662</v>
      </c>
      <c r="I87" s="28">
        <f>SUM(I27)</f>
        <v>188332</v>
      </c>
      <c r="K87" s="1">
        <f>SUM(K27)</f>
        <v>49057</v>
      </c>
    </row>
    <row r="88" spans="1:11" ht="21" customHeight="1">
      <c r="A88" s="11" t="s">
        <v>51</v>
      </c>
      <c r="E88" s="1"/>
    </row>
    <row r="89" spans="1:11" ht="21" customHeight="1">
      <c r="A89" s="11" t="s">
        <v>52</v>
      </c>
      <c r="E89" s="1"/>
    </row>
    <row r="90" spans="1:11" ht="21" customHeight="1">
      <c r="A90" s="19" t="s">
        <v>53</v>
      </c>
      <c r="E90" s="1">
        <v>14519</v>
      </c>
      <c r="G90" s="1">
        <v>20888</v>
      </c>
      <c r="H90" s="72"/>
      <c r="I90" s="72">
        <v>4089</v>
      </c>
      <c r="J90" s="72"/>
      <c r="K90" s="72">
        <v>5425</v>
      </c>
    </row>
    <row r="91" spans="1:11" ht="21" customHeight="1">
      <c r="A91" s="19" t="s">
        <v>204</v>
      </c>
      <c r="E91" s="1">
        <v>317</v>
      </c>
      <c r="G91" s="1">
        <v>9</v>
      </c>
      <c r="H91" s="72"/>
      <c r="I91" s="72">
        <v>273</v>
      </c>
      <c r="J91" s="72"/>
      <c r="K91" s="72">
        <v>9</v>
      </c>
    </row>
    <row r="92" spans="1:11" ht="21" customHeight="1">
      <c r="A92" s="11" t="s">
        <v>188</v>
      </c>
      <c r="E92" s="85">
        <v>5</v>
      </c>
      <c r="G92" s="28">
        <v>0</v>
      </c>
      <c r="H92" s="72"/>
      <c r="I92" s="85">
        <v>0</v>
      </c>
      <c r="J92" s="72"/>
      <c r="K92" s="28">
        <v>0</v>
      </c>
    </row>
    <row r="93" spans="1:11" ht="21" customHeight="1">
      <c r="A93" s="13" t="s">
        <v>197</v>
      </c>
      <c r="E93" s="1">
        <v>-120</v>
      </c>
      <c r="G93" s="85">
        <v>1061</v>
      </c>
      <c r="H93" s="72"/>
      <c r="I93" s="85">
        <v>-120</v>
      </c>
      <c r="J93" s="72"/>
      <c r="K93" s="28">
        <v>840</v>
      </c>
    </row>
    <row r="94" spans="1:11" ht="21" customHeight="1">
      <c r="A94" s="13" t="s">
        <v>198</v>
      </c>
      <c r="E94" s="1">
        <v>-181</v>
      </c>
      <c r="G94" s="85">
        <v>863</v>
      </c>
      <c r="H94" s="72"/>
      <c r="I94" s="85">
        <v>-161</v>
      </c>
      <c r="J94" s="72"/>
      <c r="K94" s="28">
        <v>866</v>
      </c>
    </row>
    <row r="95" spans="1:11" ht="21" customHeight="1">
      <c r="A95" s="13" t="s">
        <v>236</v>
      </c>
      <c r="E95" s="1">
        <v>-492</v>
      </c>
      <c r="G95" s="85">
        <v>0</v>
      </c>
      <c r="H95" s="72"/>
      <c r="I95" s="85">
        <v>0</v>
      </c>
      <c r="J95" s="72"/>
      <c r="K95" s="28">
        <v>0</v>
      </c>
    </row>
    <row r="96" spans="1:11" ht="21" customHeight="1">
      <c r="A96" s="13" t="s">
        <v>155</v>
      </c>
      <c r="E96" s="1">
        <v>2196</v>
      </c>
      <c r="G96" s="1">
        <v>649</v>
      </c>
      <c r="H96" s="72"/>
      <c r="I96" s="72">
        <v>2000</v>
      </c>
      <c r="J96" s="72"/>
      <c r="K96" s="72">
        <v>553</v>
      </c>
    </row>
    <row r="97" spans="1:11" ht="21" customHeight="1">
      <c r="A97" s="13" t="s">
        <v>205</v>
      </c>
      <c r="E97" s="1">
        <v>1791</v>
      </c>
      <c r="G97" s="1">
        <v>-812</v>
      </c>
      <c r="H97" s="72"/>
      <c r="I97" s="72">
        <v>-3609</v>
      </c>
      <c r="J97" s="72"/>
      <c r="K97" s="72">
        <v>-1054</v>
      </c>
    </row>
    <row r="98" spans="1:11" ht="21" customHeight="1">
      <c r="A98" s="13" t="s">
        <v>189</v>
      </c>
      <c r="E98" s="85">
        <v>730</v>
      </c>
      <c r="G98" s="85">
        <v>-1417</v>
      </c>
      <c r="H98" s="72"/>
      <c r="I98" s="72">
        <v>730</v>
      </c>
      <c r="J98" s="72"/>
      <c r="K98" s="28">
        <v>128</v>
      </c>
    </row>
    <row r="99" spans="1:11" ht="21" customHeight="1">
      <c r="A99" s="11" t="s">
        <v>170</v>
      </c>
      <c r="E99" s="1">
        <v>-103</v>
      </c>
      <c r="G99" s="1">
        <v>-145</v>
      </c>
      <c r="H99" s="72"/>
      <c r="I99" s="72">
        <v>-66</v>
      </c>
      <c r="J99" s="72"/>
      <c r="K99" s="72">
        <v>-113</v>
      </c>
    </row>
    <row r="100" spans="1:11" ht="21" customHeight="1">
      <c r="A100" s="11" t="s">
        <v>135</v>
      </c>
      <c r="E100" s="36">
        <v>0</v>
      </c>
      <c r="G100" s="28">
        <v>0</v>
      </c>
      <c r="H100" s="72"/>
      <c r="I100" s="85">
        <v>-146689</v>
      </c>
      <c r="J100" s="72"/>
      <c r="K100" s="85">
        <v>-38729</v>
      </c>
    </row>
    <row r="101" spans="1:11" ht="21" customHeight="1">
      <c r="A101" s="11" t="s">
        <v>177</v>
      </c>
      <c r="E101" s="21">
        <v>3410</v>
      </c>
      <c r="G101" s="21">
        <v>1547</v>
      </c>
      <c r="H101" s="72"/>
      <c r="I101" s="74">
        <v>1311</v>
      </c>
      <c r="J101" s="72"/>
      <c r="K101" s="74">
        <v>882</v>
      </c>
    </row>
    <row r="102" spans="1:11" ht="21" customHeight="1">
      <c r="A102" s="19" t="s">
        <v>54</v>
      </c>
      <c r="E102" s="1"/>
    </row>
    <row r="103" spans="1:11" ht="21" customHeight="1">
      <c r="A103" s="11" t="s">
        <v>55</v>
      </c>
      <c r="E103" s="28">
        <f>SUM(E87:E101)</f>
        <v>141882</v>
      </c>
      <c r="G103" s="28">
        <f>SUM(G87:G101)</f>
        <v>74305</v>
      </c>
      <c r="H103" s="28"/>
      <c r="I103" s="28">
        <f>SUM(I87:I101)</f>
        <v>46090</v>
      </c>
      <c r="K103" s="28">
        <f>SUM(K87:K101)</f>
        <v>17864</v>
      </c>
    </row>
    <row r="104" spans="1:11" ht="21" customHeight="1">
      <c r="A104" s="11" t="s">
        <v>56</v>
      </c>
      <c r="E104" s="1"/>
    </row>
    <row r="105" spans="1:11" ht="21" customHeight="1">
      <c r="A105" s="11" t="s">
        <v>57</v>
      </c>
      <c r="E105" s="73">
        <v>-122884</v>
      </c>
      <c r="F105" s="73"/>
      <c r="G105" s="73">
        <v>-67646</v>
      </c>
      <c r="H105" s="72"/>
      <c r="I105" s="72">
        <v>-96452</v>
      </c>
      <c r="J105" s="72"/>
      <c r="K105" s="72">
        <v>3794</v>
      </c>
    </row>
    <row r="106" spans="1:11" ht="21" customHeight="1">
      <c r="A106" s="19" t="s">
        <v>58</v>
      </c>
      <c r="E106" s="73">
        <v>-10717</v>
      </c>
      <c r="F106" s="73"/>
      <c r="G106" s="73">
        <v>-27756</v>
      </c>
      <c r="H106" s="72"/>
      <c r="I106" s="72">
        <v>-10330</v>
      </c>
      <c r="J106" s="72"/>
      <c r="K106" s="72">
        <v>-19130</v>
      </c>
    </row>
    <row r="107" spans="1:11" ht="21" customHeight="1">
      <c r="A107" s="11" t="s">
        <v>76</v>
      </c>
      <c r="E107" s="73">
        <v>-65</v>
      </c>
      <c r="F107" s="73"/>
      <c r="G107" s="73">
        <v>22</v>
      </c>
      <c r="H107" s="72"/>
      <c r="I107" s="28">
        <v>0</v>
      </c>
      <c r="J107" s="72"/>
      <c r="K107" s="72">
        <v>22</v>
      </c>
    </row>
    <row r="108" spans="1:11" ht="21" customHeight="1">
      <c r="A108" s="11" t="s">
        <v>59</v>
      </c>
      <c r="E108" s="73"/>
      <c r="F108" s="73"/>
      <c r="G108" s="28"/>
      <c r="H108" s="72"/>
      <c r="I108" s="85"/>
      <c r="J108" s="72"/>
      <c r="K108" s="28"/>
    </row>
    <row r="109" spans="1:11" ht="21" customHeight="1">
      <c r="A109" s="19" t="s">
        <v>60</v>
      </c>
      <c r="E109" s="73">
        <v>60551</v>
      </c>
      <c r="F109" s="73"/>
      <c r="G109" s="28">
        <v>83998</v>
      </c>
      <c r="H109" s="72"/>
      <c r="I109" s="72">
        <v>65286</v>
      </c>
      <c r="J109" s="72"/>
      <c r="K109" s="72">
        <v>17036</v>
      </c>
    </row>
    <row r="110" spans="1:11" ht="21" customHeight="1">
      <c r="A110" s="11" t="s">
        <v>61</v>
      </c>
      <c r="E110" s="73">
        <v>727</v>
      </c>
      <c r="F110" s="73"/>
      <c r="G110" s="73">
        <v>8105</v>
      </c>
      <c r="H110" s="86"/>
      <c r="I110" s="86">
        <v>-52</v>
      </c>
      <c r="J110" s="86"/>
      <c r="K110" s="86">
        <v>11574</v>
      </c>
    </row>
    <row r="111" spans="1:11" ht="21" customHeight="1">
      <c r="A111" s="19" t="s">
        <v>86</v>
      </c>
      <c r="E111" s="27">
        <v>1926</v>
      </c>
      <c r="G111" s="27">
        <v>-7302</v>
      </c>
      <c r="H111" s="72"/>
      <c r="I111" s="27">
        <v>0</v>
      </c>
      <c r="J111" s="72"/>
      <c r="K111" s="74">
        <v>-1832</v>
      </c>
    </row>
    <row r="112" spans="1:11" ht="21" customHeight="1">
      <c r="A112" s="11" t="s">
        <v>49</v>
      </c>
      <c r="E112" s="28">
        <f>SUM(E103:E111)</f>
        <v>71420</v>
      </c>
      <c r="G112" s="28">
        <f>SUM(G103:G111)</f>
        <v>63726</v>
      </c>
      <c r="H112" s="28"/>
      <c r="I112" s="28">
        <f>SUM(I103:I111)</f>
        <v>4542</v>
      </c>
      <c r="K112" s="28">
        <f>SUM(K103:K111)</f>
        <v>29328</v>
      </c>
    </row>
    <row r="113" spans="1:11" ht="21" customHeight="1">
      <c r="A113" s="11" t="s">
        <v>62</v>
      </c>
      <c r="E113" s="27">
        <v>-12009</v>
      </c>
      <c r="G113" s="27">
        <v>-6502</v>
      </c>
      <c r="H113" s="72"/>
      <c r="I113" s="74">
        <v>-1275</v>
      </c>
      <c r="J113" s="72"/>
      <c r="K113" s="74">
        <v>-1256</v>
      </c>
    </row>
    <row r="114" spans="1:11" ht="21" customHeight="1">
      <c r="A114" s="25" t="s">
        <v>163</v>
      </c>
      <c r="E114" s="27">
        <f>SUM(E112:E113)</f>
        <v>59411</v>
      </c>
      <c r="G114" s="27">
        <f>SUM(G112:G113)</f>
        <v>57224</v>
      </c>
      <c r="H114" s="28"/>
      <c r="I114" s="27">
        <f>SUM(I112:I113)</f>
        <v>3267</v>
      </c>
      <c r="K114" s="27">
        <f>SUM(K112:K113)</f>
        <v>28072</v>
      </c>
    </row>
    <row r="115" spans="1:11" ht="21" customHeight="1">
      <c r="A115" s="25"/>
      <c r="E115" s="28"/>
      <c r="G115" s="28"/>
      <c r="H115" s="28"/>
      <c r="I115" s="28"/>
      <c r="K115" s="28"/>
    </row>
    <row r="116" spans="1:11" ht="21" customHeight="1">
      <c r="A116" s="25"/>
      <c r="E116" s="28"/>
      <c r="G116" s="28"/>
      <c r="H116" s="28"/>
      <c r="I116" s="28"/>
      <c r="K116" s="2"/>
    </row>
    <row r="117" spans="1:11" ht="21" customHeight="1">
      <c r="A117" s="19" t="s">
        <v>150</v>
      </c>
      <c r="B117" s="5"/>
      <c r="C117" s="118"/>
      <c r="D117" s="118"/>
      <c r="E117" s="118"/>
    </row>
    <row r="118" spans="1:11" ht="21" customHeight="1">
      <c r="A118" s="15"/>
      <c r="B118" s="5"/>
      <c r="C118" s="118"/>
      <c r="D118" s="118"/>
      <c r="E118" s="118"/>
      <c r="G118" s="3"/>
      <c r="H118" s="3"/>
      <c r="I118" s="3"/>
      <c r="K118" s="3"/>
    </row>
    <row r="119" spans="1:11" ht="21" customHeight="1">
      <c r="A119" s="15" t="s">
        <v>174</v>
      </c>
      <c r="B119" s="5"/>
      <c r="C119" s="118"/>
      <c r="D119" s="118"/>
      <c r="E119" s="28"/>
      <c r="F119" s="2"/>
      <c r="G119" s="113" t="s">
        <v>148</v>
      </c>
      <c r="H119" s="28"/>
      <c r="I119" s="28"/>
      <c r="J119" s="2"/>
      <c r="K119" s="28"/>
    </row>
    <row r="120" spans="1:11" ht="21" customHeight="1">
      <c r="A120" s="118" t="s">
        <v>78</v>
      </c>
      <c r="B120" s="5"/>
      <c r="C120" s="118"/>
      <c r="D120" s="118"/>
      <c r="E120" s="118"/>
      <c r="F120" s="139" t="s">
        <v>80</v>
      </c>
      <c r="G120" s="139"/>
      <c r="H120" s="139"/>
      <c r="I120" s="139"/>
      <c r="J120" s="139"/>
      <c r="K120" s="139"/>
    </row>
    <row r="121" spans="1:11" ht="21" customHeight="1">
      <c r="A121" s="118" t="s">
        <v>79</v>
      </c>
      <c r="B121" s="19"/>
      <c r="C121" s="116"/>
      <c r="D121" s="116"/>
      <c r="E121" s="116"/>
      <c r="F121" s="141" t="s">
        <v>79</v>
      </c>
      <c r="G121" s="141"/>
      <c r="H121" s="141"/>
      <c r="I121" s="141"/>
      <c r="J121" s="141"/>
      <c r="K121" s="141"/>
    </row>
    <row r="122" spans="1:11" ht="21" customHeight="1">
      <c r="A122" s="1"/>
      <c r="K122" s="33" t="s">
        <v>117</v>
      </c>
    </row>
    <row r="123" spans="1:11" ht="21" customHeight="1">
      <c r="A123" s="54" t="s">
        <v>90</v>
      </c>
    </row>
    <row r="124" spans="1:11" ht="21" customHeight="1">
      <c r="A124" s="4" t="s">
        <v>164</v>
      </c>
    </row>
    <row r="125" spans="1:11" s="9" customFormat="1" ht="21" customHeight="1">
      <c r="A125" s="4" t="s">
        <v>185</v>
      </c>
      <c r="B125" s="7"/>
      <c r="C125" s="48"/>
      <c r="D125" s="48"/>
      <c r="E125" s="48"/>
      <c r="F125" s="7"/>
      <c r="G125" s="7"/>
      <c r="H125" s="7"/>
      <c r="I125" s="7"/>
      <c r="J125" s="7"/>
      <c r="K125" s="7"/>
    </row>
    <row r="126" spans="1:11" s="9" customFormat="1" ht="21" customHeight="1">
      <c r="B126" s="7"/>
      <c r="C126" s="48"/>
      <c r="D126" s="48"/>
      <c r="E126" s="48"/>
      <c r="F126" s="7"/>
      <c r="G126" s="7"/>
      <c r="H126" s="7"/>
      <c r="I126" s="7"/>
      <c r="J126" s="7"/>
      <c r="K126" s="33" t="s">
        <v>113</v>
      </c>
    </row>
    <row r="127" spans="1:11" s="9" customFormat="1" ht="21" customHeight="1">
      <c r="B127" s="7"/>
      <c r="C127" s="48"/>
      <c r="D127" s="48"/>
      <c r="E127" s="143" t="s">
        <v>82</v>
      </c>
      <c r="F127" s="143"/>
      <c r="G127" s="143"/>
      <c r="H127" s="7"/>
      <c r="I127" s="143" t="s">
        <v>84</v>
      </c>
      <c r="J127" s="143"/>
      <c r="K127" s="143"/>
    </row>
    <row r="128" spans="1:11" s="35" customFormat="1" ht="21" customHeight="1">
      <c r="A128" s="24"/>
      <c r="D128" s="49"/>
      <c r="E128" s="142" t="s">
        <v>83</v>
      </c>
      <c r="F128" s="142"/>
      <c r="G128" s="142"/>
      <c r="H128" s="50"/>
      <c r="I128" s="142" t="s">
        <v>83</v>
      </c>
      <c r="J128" s="142"/>
      <c r="K128" s="142"/>
    </row>
    <row r="129" spans="1:11" ht="21" customHeight="1">
      <c r="D129" s="20"/>
      <c r="E129" s="93" t="s">
        <v>186</v>
      </c>
      <c r="F129" s="2"/>
      <c r="G129" s="93" t="s">
        <v>138</v>
      </c>
      <c r="H129" s="47"/>
      <c r="I129" s="93" t="s">
        <v>186</v>
      </c>
      <c r="J129" s="2"/>
      <c r="K129" s="93" t="s">
        <v>138</v>
      </c>
    </row>
    <row r="130" spans="1:11" ht="21" customHeight="1">
      <c r="A130" s="24" t="s">
        <v>63</v>
      </c>
    </row>
    <row r="131" spans="1:11" ht="21" customHeight="1">
      <c r="A131" s="11" t="s">
        <v>215</v>
      </c>
      <c r="E131" s="28">
        <v>0</v>
      </c>
      <c r="G131" s="28">
        <v>-134</v>
      </c>
      <c r="H131" s="72"/>
      <c r="I131" s="28">
        <v>0</v>
      </c>
      <c r="J131" s="72"/>
      <c r="K131" s="28">
        <v>0</v>
      </c>
    </row>
    <row r="132" spans="1:11" ht="21" customHeight="1">
      <c r="A132" s="11" t="s">
        <v>216</v>
      </c>
      <c r="E132" s="28">
        <v>472</v>
      </c>
      <c r="G132" s="28">
        <v>-1349</v>
      </c>
      <c r="H132" s="72"/>
      <c r="I132" s="28">
        <v>-12</v>
      </c>
      <c r="J132" s="72"/>
      <c r="K132" s="28">
        <v>-19</v>
      </c>
    </row>
    <row r="133" spans="1:11" ht="21" customHeight="1">
      <c r="A133" s="11" t="s">
        <v>190</v>
      </c>
      <c r="E133" s="28">
        <v>0</v>
      </c>
      <c r="G133" s="28">
        <v>0</v>
      </c>
      <c r="H133" s="72"/>
      <c r="I133" s="28">
        <v>0</v>
      </c>
      <c r="J133" s="72"/>
      <c r="K133" s="72">
        <v>-10866</v>
      </c>
    </row>
    <row r="134" spans="1:11" ht="21" customHeight="1">
      <c r="A134" s="11" t="s">
        <v>217</v>
      </c>
      <c r="E134" s="1">
        <v>-1414</v>
      </c>
      <c r="G134" s="28">
        <v>0</v>
      </c>
      <c r="H134" s="72"/>
      <c r="I134" s="28">
        <v>452</v>
      </c>
      <c r="J134" s="72"/>
      <c r="K134" s="28">
        <v>0</v>
      </c>
    </row>
    <row r="135" spans="1:11" ht="21" customHeight="1">
      <c r="A135" s="11" t="s">
        <v>171</v>
      </c>
      <c r="E135" s="28">
        <v>-9465</v>
      </c>
      <c r="G135" s="28">
        <v>-6214</v>
      </c>
      <c r="H135" s="72"/>
      <c r="I135" s="72">
        <v>-1726</v>
      </c>
      <c r="J135" s="72"/>
      <c r="K135" s="28">
        <v>0</v>
      </c>
    </row>
    <row r="136" spans="1:11" ht="21" customHeight="1">
      <c r="A136" s="11" t="s">
        <v>172</v>
      </c>
      <c r="E136" s="28">
        <v>-130</v>
      </c>
      <c r="G136" s="28">
        <v>-197</v>
      </c>
      <c r="H136" s="72"/>
      <c r="I136" s="28">
        <v>0</v>
      </c>
      <c r="J136" s="72"/>
      <c r="K136" s="72">
        <v>-46</v>
      </c>
    </row>
    <row r="137" spans="1:11" ht="21" customHeight="1">
      <c r="A137" s="11" t="s">
        <v>206</v>
      </c>
      <c r="E137" s="28">
        <v>-110000</v>
      </c>
      <c r="F137" s="2"/>
      <c r="G137" s="28">
        <v>-285116</v>
      </c>
      <c r="H137" s="86"/>
      <c r="I137" s="73">
        <v>-110000</v>
      </c>
      <c r="J137" s="86"/>
      <c r="K137" s="73">
        <v>-285116</v>
      </c>
    </row>
    <row r="138" spans="1:11" ht="21" customHeight="1">
      <c r="A138" s="11" t="s">
        <v>173</v>
      </c>
      <c r="E138" s="73">
        <v>71637</v>
      </c>
      <c r="G138" s="73">
        <v>285127</v>
      </c>
      <c r="H138" s="72"/>
      <c r="I138" s="73">
        <v>71637</v>
      </c>
      <c r="J138" s="72"/>
      <c r="K138" s="73">
        <v>275336</v>
      </c>
    </row>
    <row r="139" spans="1:11" ht="21" customHeight="1">
      <c r="A139" s="128" t="s">
        <v>192</v>
      </c>
      <c r="E139" s="28">
        <v>103</v>
      </c>
      <c r="G139" s="28">
        <v>175</v>
      </c>
      <c r="H139" s="72"/>
      <c r="I139" s="72">
        <v>66</v>
      </c>
      <c r="J139" s="72"/>
      <c r="K139" s="72">
        <v>207</v>
      </c>
    </row>
    <row r="140" spans="1:11" ht="21" customHeight="1">
      <c r="A140" s="128" t="s">
        <v>237</v>
      </c>
      <c r="E140" s="75">
        <v>0</v>
      </c>
      <c r="G140" s="27">
        <v>0</v>
      </c>
      <c r="H140" s="72"/>
      <c r="I140" s="75">
        <v>32737</v>
      </c>
      <c r="J140" s="72"/>
      <c r="K140" s="75">
        <v>15456</v>
      </c>
    </row>
    <row r="141" spans="1:11" ht="21" customHeight="1">
      <c r="A141" s="24" t="s">
        <v>218</v>
      </c>
      <c r="E141" s="27">
        <f>SUM(E131:E140)</f>
        <v>-48797</v>
      </c>
      <c r="G141" s="27">
        <f>SUM(G131:G140)</f>
        <v>-7708</v>
      </c>
      <c r="H141" s="28"/>
      <c r="I141" s="27">
        <f>SUM(I131:I140)</f>
        <v>-6846</v>
      </c>
      <c r="J141" s="28"/>
      <c r="K141" s="27">
        <f>SUM(K131:K140)</f>
        <v>-5048</v>
      </c>
    </row>
    <row r="142" spans="1:11" ht="21" customHeight="1">
      <c r="A142" s="24" t="s">
        <v>64</v>
      </c>
      <c r="E142" s="1"/>
    </row>
    <row r="143" spans="1:11" ht="21" customHeight="1">
      <c r="A143" s="11" t="s">
        <v>226</v>
      </c>
      <c r="E143" s="73">
        <v>14328</v>
      </c>
      <c r="G143" s="124">
        <v>0</v>
      </c>
      <c r="H143" s="3"/>
      <c r="I143" s="124">
        <v>0</v>
      </c>
      <c r="J143" s="3"/>
      <c r="K143" s="124">
        <v>0</v>
      </c>
    </row>
    <row r="144" spans="1:11" ht="21" customHeight="1">
      <c r="A144" s="11" t="s">
        <v>178</v>
      </c>
      <c r="E144" s="73">
        <v>26152</v>
      </c>
      <c r="G144" s="124">
        <v>0</v>
      </c>
      <c r="H144" s="3"/>
      <c r="I144" s="124">
        <v>0</v>
      </c>
      <c r="J144" s="3"/>
      <c r="K144" s="124">
        <v>0</v>
      </c>
    </row>
    <row r="145" spans="1:12" ht="21" customHeight="1">
      <c r="A145" s="11" t="s">
        <v>191</v>
      </c>
      <c r="E145" s="73">
        <v>0</v>
      </c>
      <c r="G145" s="73">
        <v>15000</v>
      </c>
      <c r="I145" s="73">
        <v>0</v>
      </c>
      <c r="K145" s="124">
        <v>0</v>
      </c>
    </row>
    <row r="146" spans="1:12" ht="21" customHeight="1">
      <c r="A146" s="11" t="s">
        <v>238</v>
      </c>
      <c r="E146" s="73">
        <v>-311</v>
      </c>
      <c r="G146" s="124">
        <v>0</v>
      </c>
      <c r="H146" s="3"/>
      <c r="I146" s="124">
        <v>0</v>
      </c>
      <c r="J146" s="3"/>
      <c r="K146" s="124">
        <v>0</v>
      </c>
    </row>
    <row r="147" spans="1:12" ht="21" customHeight="1">
      <c r="A147" s="11" t="s">
        <v>167</v>
      </c>
      <c r="E147" s="73">
        <v>-6152</v>
      </c>
      <c r="G147" s="73">
        <v>-3600</v>
      </c>
      <c r="I147" s="73">
        <v>-5001</v>
      </c>
      <c r="K147" s="124">
        <v>0</v>
      </c>
    </row>
    <row r="148" spans="1:12" ht="21" customHeight="1">
      <c r="A148" s="128" t="s">
        <v>239</v>
      </c>
      <c r="E148" s="73">
        <v>-4555</v>
      </c>
      <c r="G148" s="73">
        <v>-4209</v>
      </c>
      <c r="I148" s="73">
        <v>-1341</v>
      </c>
      <c r="K148" s="73">
        <v>-1342</v>
      </c>
    </row>
    <row r="149" spans="1:12" ht="21" customHeight="1">
      <c r="A149" s="128" t="s">
        <v>193</v>
      </c>
      <c r="E149" s="73">
        <v>-2674</v>
      </c>
      <c r="G149" s="73">
        <v>-1561</v>
      </c>
      <c r="H149" s="72"/>
      <c r="I149" s="72">
        <v>-575</v>
      </c>
      <c r="J149" s="72"/>
      <c r="K149" s="72">
        <v>-189</v>
      </c>
      <c r="L149" s="2"/>
    </row>
    <row r="150" spans="1:12" ht="21" customHeight="1">
      <c r="A150" s="24" t="s">
        <v>169</v>
      </c>
      <c r="E150" s="114">
        <f>SUM(E143:E149)</f>
        <v>26788</v>
      </c>
      <c r="F150" s="2"/>
      <c r="G150" s="114">
        <f>SUM(G143:G149)</f>
        <v>5630</v>
      </c>
      <c r="H150" s="28"/>
      <c r="I150" s="114">
        <f>SUM(I143:I149)</f>
        <v>-6917</v>
      </c>
      <c r="J150" s="28"/>
      <c r="K150" s="114">
        <f>SUM(K143:K149)</f>
        <v>-1531</v>
      </c>
    </row>
    <row r="151" spans="1:12" ht="21" customHeight="1">
      <c r="A151" s="11" t="s">
        <v>219</v>
      </c>
      <c r="E151" s="27">
        <v>5643</v>
      </c>
      <c r="G151" s="27">
        <v>2456</v>
      </c>
      <c r="H151" s="28"/>
      <c r="I151" s="27" t="s">
        <v>202</v>
      </c>
      <c r="J151" s="28"/>
      <c r="K151" s="27">
        <v>0</v>
      </c>
    </row>
    <row r="152" spans="1:12" ht="21" customHeight="1">
      <c r="A152" s="24" t="s">
        <v>165</v>
      </c>
      <c r="E152" s="28">
        <f>SUM(E114,E141,E150:E151)</f>
        <v>43045</v>
      </c>
      <c r="G152" s="28">
        <f>SUM(G114,G141,G150:G151)</f>
        <v>57602</v>
      </c>
      <c r="H152" s="28"/>
      <c r="I152" s="28">
        <f>SUM(I114,I141,I150:I151)</f>
        <v>-10496</v>
      </c>
      <c r="K152" s="28">
        <f>SUM(K114,K141,K150:K151)</f>
        <v>21493</v>
      </c>
    </row>
    <row r="153" spans="1:12" ht="21" customHeight="1">
      <c r="A153" s="19" t="s">
        <v>122</v>
      </c>
      <c r="E153" s="28">
        <v>263334</v>
      </c>
      <c r="G153" s="28">
        <v>149330</v>
      </c>
      <c r="H153" s="72"/>
      <c r="I153" s="72">
        <v>61944</v>
      </c>
      <c r="J153" s="72"/>
      <c r="K153" s="72">
        <v>74775</v>
      </c>
    </row>
    <row r="154" spans="1:12" ht="21" customHeight="1" thickBot="1">
      <c r="A154" s="25" t="s">
        <v>220</v>
      </c>
      <c r="E154" s="41">
        <f>SUM(E152:E153)</f>
        <v>306379</v>
      </c>
      <c r="G154" s="41">
        <f>SUM(G152:G153)</f>
        <v>206932</v>
      </c>
      <c r="H154" s="28"/>
      <c r="I154" s="41">
        <f>SUM(I152:I153,I151)</f>
        <v>51448</v>
      </c>
      <c r="K154" s="41">
        <f>SUM(K152:K153,K151)</f>
        <v>96268</v>
      </c>
    </row>
    <row r="155" spans="1:12" ht="21" customHeight="1" thickTop="1">
      <c r="A155" s="25"/>
      <c r="E155" s="28">
        <f>SUM(E154-BS!E12)</f>
        <v>0</v>
      </c>
      <c r="G155" s="28"/>
      <c r="H155" s="28"/>
      <c r="I155" s="28">
        <f>SUM(I154-BS!I12)</f>
        <v>0</v>
      </c>
      <c r="K155" s="28"/>
    </row>
    <row r="156" spans="1:12" ht="21" customHeight="1">
      <c r="A156" s="25" t="s">
        <v>221</v>
      </c>
      <c r="E156" s="28"/>
      <c r="G156" s="28"/>
      <c r="H156" s="28"/>
      <c r="I156" s="28"/>
      <c r="K156" s="28"/>
    </row>
    <row r="157" spans="1:12" ht="21" customHeight="1">
      <c r="A157" s="19" t="s">
        <v>240</v>
      </c>
      <c r="E157" s="28"/>
      <c r="G157" s="28"/>
      <c r="H157" s="28"/>
      <c r="I157" s="28"/>
      <c r="K157" s="28"/>
    </row>
    <row r="158" spans="1:12" ht="21" customHeight="1">
      <c r="A158" s="19" t="s">
        <v>179</v>
      </c>
      <c r="E158" s="28">
        <v>115</v>
      </c>
      <c r="G158" s="28">
        <v>0</v>
      </c>
      <c r="H158" s="28"/>
      <c r="I158" s="28">
        <v>115</v>
      </c>
      <c r="K158" s="28">
        <v>0</v>
      </c>
    </row>
    <row r="159" spans="1:12" ht="21" customHeight="1">
      <c r="A159" s="127" t="s">
        <v>207</v>
      </c>
      <c r="E159" s="28">
        <v>20210</v>
      </c>
      <c r="G159" s="28">
        <v>0</v>
      </c>
      <c r="H159" s="28"/>
      <c r="I159" s="28">
        <v>1158</v>
      </c>
      <c r="K159" s="28">
        <v>0</v>
      </c>
    </row>
    <row r="160" spans="1:12" ht="21" customHeight="1">
      <c r="A160" s="19" t="s">
        <v>180</v>
      </c>
      <c r="E160" s="28">
        <v>18144</v>
      </c>
      <c r="G160" s="28">
        <v>10379</v>
      </c>
      <c r="H160" s="28"/>
      <c r="I160" s="28">
        <v>0</v>
      </c>
      <c r="J160" s="28"/>
      <c r="K160" s="28">
        <v>0</v>
      </c>
    </row>
    <row r="161" spans="1:11" ht="21" customHeight="1">
      <c r="A161" s="19" t="s">
        <v>132</v>
      </c>
      <c r="E161" s="28">
        <v>736</v>
      </c>
      <c r="G161" s="28">
        <v>694</v>
      </c>
      <c r="H161" s="28"/>
      <c r="I161" s="28">
        <v>736</v>
      </c>
      <c r="J161" s="28"/>
      <c r="K161" s="28">
        <v>694</v>
      </c>
    </row>
    <row r="162" spans="1:11" ht="21" customHeight="1">
      <c r="A162" s="25"/>
      <c r="E162" s="28"/>
      <c r="G162" s="28"/>
      <c r="H162" s="28"/>
      <c r="I162" s="28"/>
      <c r="K162" s="28"/>
    </row>
    <row r="163" spans="1:11" ht="21" customHeight="1">
      <c r="A163" s="25"/>
      <c r="E163" s="28"/>
      <c r="G163" s="28"/>
      <c r="H163" s="28"/>
      <c r="I163" s="28"/>
      <c r="K163" s="28"/>
    </row>
    <row r="164" spans="1:11" ht="21" customHeight="1">
      <c r="A164" s="19" t="s">
        <v>149</v>
      </c>
    </row>
    <row r="165" spans="1:11" ht="14.25" customHeight="1">
      <c r="A165" s="15"/>
      <c r="B165" s="5"/>
      <c r="C165" s="118"/>
      <c r="D165" s="118"/>
      <c r="E165" s="118"/>
      <c r="G165" s="3"/>
      <c r="H165" s="3"/>
      <c r="I165" s="3"/>
      <c r="K165" s="3"/>
    </row>
    <row r="166" spans="1:11" ht="16.7" customHeight="1">
      <c r="A166" s="15" t="s">
        <v>175</v>
      </c>
      <c r="B166" s="5"/>
      <c r="C166" s="118"/>
      <c r="D166" s="118"/>
      <c r="E166" s="28"/>
      <c r="F166" s="2"/>
      <c r="G166" s="113" t="s">
        <v>148</v>
      </c>
      <c r="H166" s="28"/>
      <c r="I166" s="28"/>
      <c r="J166" s="2"/>
      <c r="K166" s="28"/>
    </row>
    <row r="167" spans="1:11" ht="18.75" customHeight="1">
      <c r="A167" s="118" t="s">
        <v>78</v>
      </c>
      <c r="B167" s="5"/>
      <c r="C167" s="118"/>
      <c r="D167" s="118"/>
      <c r="E167" s="118"/>
      <c r="F167" s="139" t="s">
        <v>80</v>
      </c>
      <c r="G167" s="139"/>
      <c r="H167" s="139"/>
      <c r="I167" s="139"/>
      <c r="J167" s="139"/>
      <c r="K167" s="139"/>
    </row>
    <row r="168" spans="1:11" ht="21" customHeight="1">
      <c r="A168" s="118" t="s">
        <v>79</v>
      </c>
      <c r="B168" s="19"/>
      <c r="C168" s="116"/>
      <c r="D168" s="116"/>
      <c r="E168" s="116"/>
      <c r="F168" s="141" t="s">
        <v>79</v>
      </c>
      <c r="G168" s="141"/>
      <c r="H168" s="141"/>
      <c r="I168" s="141"/>
      <c r="J168" s="141"/>
      <c r="K168" s="141"/>
    </row>
  </sheetData>
  <mergeCells count="24">
    <mergeCell ref="F168:K168"/>
    <mergeCell ref="E83:G83"/>
    <mergeCell ref="I83:K83"/>
    <mergeCell ref="E84:G84"/>
    <mergeCell ref="I84:K84"/>
    <mergeCell ref="F120:K120"/>
    <mergeCell ref="F121:K121"/>
    <mergeCell ref="E127:G127"/>
    <mergeCell ref="I127:K127"/>
    <mergeCell ref="E128:G128"/>
    <mergeCell ref="I128:K128"/>
    <mergeCell ref="F167:K167"/>
    <mergeCell ref="F77:K77"/>
    <mergeCell ref="E6:G6"/>
    <mergeCell ref="I6:K6"/>
    <mergeCell ref="E7:G7"/>
    <mergeCell ref="I7:K7"/>
    <mergeCell ref="F44:K44"/>
    <mergeCell ref="F45:K45"/>
    <mergeCell ref="E51:G51"/>
    <mergeCell ref="I51:K51"/>
    <mergeCell ref="E52:G52"/>
    <mergeCell ref="I52:K52"/>
    <mergeCell ref="F76:K76"/>
  </mergeCells>
  <pageMargins left="0.78740157480314965" right="0.19685039370078741" top="0.78740157480314965" bottom="0.39370078740157483" header="0.19685039370078741" footer="0.19685039370078741"/>
  <pageSetup paperSize="9" scale="74" fitToHeight="7" orientation="portrait" horizontalDpi="300" verticalDpi="300" r:id="rId1"/>
  <rowBreaks count="3" manualBreakCount="3">
    <brk id="45" max="16383" man="1"/>
    <brk id="77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8"/>
  <sheetViews>
    <sheetView showGridLines="0" view="pageBreakPreview" topLeftCell="A7" zoomScale="57" zoomScaleNormal="50" zoomScaleSheetLayoutView="57" workbookViewId="0">
      <selection activeCell="M12" sqref="M12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0.57031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.42578125" style="1" customWidth="1"/>
    <col min="18" max="18" width="1.7109375" style="1" customWidth="1"/>
    <col min="19" max="19" width="17.42578125" style="1" customWidth="1"/>
    <col min="20" max="20" width="1.7109375" style="1" customWidth="1"/>
    <col min="21" max="21" width="17.7109375" style="1" customWidth="1"/>
    <col min="22" max="22" width="1.7109375" style="1" customWidth="1"/>
    <col min="23" max="23" width="17.140625" style="1" customWidth="1"/>
    <col min="24" max="24" width="1.7109375" style="1" customWidth="1"/>
    <col min="25" max="25" width="18" style="1" customWidth="1"/>
    <col min="26" max="26" width="0.85546875" style="1" customWidth="1"/>
    <col min="27" max="16384" width="9.140625" style="1"/>
  </cols>
  <sheetData>
    <row r="1" spans="1:25" ht="24" customHeight="1"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33" t="s">
        <v>117</v>
      </c>
    </row>
    <row r="2" spans="1:25" ht="24" customHeight="1">
      <c r="A2" s="54" t="s">
        <v>90</v>
      </c>
      <c r="B2" s="60"/>
      <c r="C2" s="60"/>
      <c r="D2" s="61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24" customHeight="1">
      <c r="A3" s="4" t="s">
        <v>39</v>
      </c>
      <c r="B3" s="60"/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24" customHeight="1">
      <c r="A4" s="4" t="s">
        <v>185</v>
      </c>
      <c r="B4" s="60"/>
      <c r="C4" s="60"/>
      <c r="D4" s="61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1:25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3"/>
      <c r="T5" s="33"/>
      <c r="Y5" s="33" t="s">
        <v>113</v>
      </c>
    </row>
    <row r="6" spans="1:25" s="35" customFormat="1" ht="21.95" customHeight="1">
      <c r="A6" s="76"/>
      <c r="B6" s="76"/>
      <c r="C6" s="76"/>
      <c r="D6" s="34"/>
      <c r="E6" s="144" t="s">
        <v>65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</row>
    <row r="7" spans="1:25" s="35" customFormat="1" ht="21.95" customHeight="1">
      <c r="A7" s="76"/>
      <c r="B7" s="76"/>
      <c r="C7" s="76"/>
      <c r="D7" s="34"/>
      <c r="E7" s="147" t="s">
        <v>93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64"/>
      <c r="W7" s="64"/>
      <c r="X7" s="64"/>
      <c r="Y7" s="64"/>
    </row>
    <row r="8" spans="1:25" ht="24" customHeight="1">
      <c r="B8" s="31"/>
      <c r="C8" s="31"/>
      <c r="D8" s="32"/>
      <c r="E8" s="31"/>
      <c r="F8" s="31"/>
      <c r="G8" s="31"/>
      <c r="H8" s="31"/>
      <c r="I8" s="31"/>
      <c r="J8" s="31"/>
      <c r="K8" s="31"/>
      <c r="L8" s="31"/>
      <c r="M8" s="31"/>
      <c r="N8" s="31"/>
      <c r="O8" s="62"/>
      <c r="P8" s="31"/>
      <c r="Q8" s="148" t="s">
        <v>43</v>
      </c>
      <c r="R8" s="148"/>
      <c r="S8" s="148"/>
      <c r="T8" s="31"/>
      <c r="U8" s="31"/>
      <c r="V8" s="31"/>
      <c r="W8" s="31"/>
      <c r="X8" s="31"/>
      <c r="Y8" s="62"/>
    </row>
    <row r="9" spans="1:25" ht="24" customHeight="1">
      <c r="B9" s="31"/>
      <c r="C9" s="31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62"/>
      <c r="P9" s="31"/>
      <c r="Q9" s="129" t="s">
        <v>224</v>
      </c>
      <c r="R9" s="31"/>
      <c r="S9" s="62"/>
      <c r="T9" s="31"/>
      <c r="U9" s="62"/>
      <c r="V9" s="31"/>
      <c r="W9" s="62"/>
      <c r="X9" s="31"/>
      <c r="Y9" s="62"/>
    </row>
    <row r="10" spans="1:25" ht="24" customHeight="1">
      <c r="B10" s="31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62"/>
      <c r="P10" s="31"/>
      <c r="Q10" s="130" t="s">
        <v>223</v>
      </c>
      <c r="R10" s="31"/>
      <c r="S10" s="62"/>
      <c r="T10" s="31"/>
      <c r="U10" s="62"/>
      <c r="V10" s="31"/>
      <c r="W10" s="62"/>
      <c r="X10" s="31"/>
      <c r="Y10" s="62"/>
    </row>
    <row r="11" spans="1:25" ht="24" customHeight="1">
      <c r="B11" s="31"/>
      <c r="C11" s="31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62"/>
      <c r="P11" s="31"/>
      <c r="Q11" s="63" t="s">
        <v>99</v>
      </c>
      <c r="R11" s="31"/>
      <c r="S11" s="62"/>
      <c r="T11" s="31"/>
      <c r="U11" s="62"/>
      <c r="V11" s="31"/>
      <c r="W11" s="62"/>
      <c r="X11" s="31"/>
      <c r="Y11" s="62"/>
    </row>
    <row r="12" spans="1:25" ht="24" customHeight="1">
      <c r="B12" s="31"/>
      <c r="C12" s="31"/>
      <c r="D12" s="32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62"/>
      <c r="P12" s="31"/>
      <c r="Q12" s="31" t="s">
        <v>100</v>
      </c>
      <c r="R12" s="77"/>
      <c r="S12" s="77"/>
      <c r="T12" s="77"/>
      <c r="U12" s="77"/>
      <c r="V12" s="31"/>
      <c r="W12" s="62"/>
      <c r="X12" s="31"/>
      <c r="Y12" s="62"/>
    </row>
    <row r="13" spans="1:25" ht="24" customHeight="1">
      <c r="B13" s="31"/>
      <c r="C13" s="31"/>
      <c r="D13" s="32"/>
      <c r="E13" s="31"/>
      <c r="F13" s="31"/>
      <c r="G13" s="31"/>
      <c r="H13" s="31"/>
      <c r="I13" s="31"/>
      <c r="J13" s="31"/>
      <c r="K13" s="110" t="s">
        <v>158</v>
      </c>
      <c r="L13" s="31"/>
      <c r="M13" s="31"/>
      <c r="N13" s="31"/>
      <c r="O13" s="77"/>
      <c r="P13" s="31"/>
      <c r="Q13" s="77" t="s">
        <v>101</v>
      </c>
      <c r="R13" s="77"/>
      <c r="S13" s="77" t="s">
        <v>66</v>
      </c>
      <c r="T13" s="77"/>
      <c r="U13" s="77" t="s">
        <v>103</v>
      </c>
      <c r="V13" s="31"/>
      <c r="W13" s="62" t="s">
        <v>107</v>
      </c>
      <c r="X13" s="31"/>
      <c r="Y13" s="62"/>
    </row>
    <row r="14" spans="1:25" ht="24" customHeight="1">
      <c r="B14" s="31"/>
      <c r="C14" s="31"/>
      <c r="D14" s="80"/>
      <c r="E14" s="80" t="s">
        <v>32</v>
      </c>
      <c r="F14" s="77"/>
      <c r="G14" s="80"/>
      <c r="H14" s="112"/>
      <c r="I14" s="110" t="s">
        <v>73</v>
      </c>
      <c r="J14" s="112"/>
      <c r="K14" s="110" t="s">
        <v>156</v>
      </c>
      <c r="L14" s="77"/>
      <c r="M14" s="145" t="s">
        <v>89</v>
      </c>
      <c r="N14" s="145"/>
      <c r="O14" s="145"/>
      <c r="P14" s="80"/>
      <c r="Q14" s="77" t="s">
        <v>110</v>
      </c>
      <c r="R14" s="77"/>
      <c r="S14" s="77" t="s">
        <v>67</v>
      </c>
      <c r="T14" s="77"/>
      <c r="U14" s="77" t="s">
        <v>104</v>
      </c>
      <c r="V14" s="31"/>
      <c r="W14" s="77" t="s">
        <v>108</v>
      </c>
      <c r="X14" s="31"/>
      <c r="Y14" s="77"/>
    </row>
    <row r="15" spans="1:25" s="77" customFormat="1" ht="24" customHeight="1">
      <c r="D15" s="80"/>
      <c r="E15" s="80" t="s">
        <v>133</v>
      </c>
      <c r="G15" s="80"/>
      <c r="H15" s="112"/>
      <c r="I15" s="110" t="s">
        <v>74</v>
      </c>
      <c r="J15" s="112"/>
      <c r="K15" s="110" t="s">
        <v>160</v>
      </c>
      <c r="M15" s="77" t="s">
        <v>126</v>
      </c>
      <c r="P15" s="80"/>
      <c r="Q15" s="77" t="s">
        <v>111</v>
      </c>
      <c r="S15" s="77" t="s">
        <v>68</v>
      </c>
      <c r="U15" s="77" t="s">
        <v>105</v>
      </c>
      <c r="V15" s="80"/>
      <c r="W15" s="77" t="s">
        <v>134</v>
      </c>
      <c r="X15" s="80"/>
      <c r="Y15" s="77" t="s">
        <v>31</v>
      </c>
    </row>
    <row r="16" spans="1:25" s="77" customFormat="1" ht="24" customHeight="1">
      <c r="D16" s="80"/>
      <c r="E16" s="79" t="s">
        <v>33</v>
      </c>
      <c r="G16" s="79" t="s">
        <v>87</v>
      </c>
      <c r="H16" s="112"/>
      <c r="I16" s="111" t="s">
        <v>75</v>
      </c>
      <c r="J16" s="112"/>
      <c r="K16" s="111" t="s">
        <v>77</v>
      </c>
      <c r="M16" s="79" t="s">
        <v>127</v>
      </c>
      <c r="O16" s="79" t="s">
        <v>69</v>
      </c>
      <c r="P16" s="80"/>
      <c r="Q16" s="56" t="s">
        <v>102</v>
      </c>
      <c r="S16" s="79" t="s">
        <v>70</v>
      </c>
      <c r="T16" s="80"/>
      <c r="U16" s="79" t="s">
        <v>106</v>
      </c>
      <c r="W16" s="79" t="s">
        <v>125</v>
      </c>
      <c r="Y16" s="79" t="s">
        <v>96</v>
      </c>
    </row>
    <row r="17" spans="1:33" s="77" customFormat="1" ht="24" customHeight="1">
      <c r="A17" s="4" t="s">
        <v>139</v>
      </c>
      <c r="B17" s="1"/>
      <c r="C17" s="57"/>
      <c r="D17" s="38"/>
      <c r="E17" s="37">
        <v>325950</v>
      </c>
      <c r="F17" s="38"/>
      <c r="G17" s="37">
        <v>347779</v>
      </c>
      <c r="H17" s="37"/>
      <c r="I17" s="37">
        <v>5598</v>
      </c>
      <c r="J17" s="37"/>
      <c r="K17" s="37">
        <v>3732</v>
      </c>
      <c r="L17" s="38"/>
      <c r="M17" s="37">
        <v>27737</v>
      </c>
      <c r="N17" s="38"/>
      <c r="O17" s="37">
        <v>101170</v>
      </c>
      <c r="P17" s="38"/>
      <c r="Q17" s="37">
        <v>-18323</v>
      </c>
      <c r="R17" s="38"/>
      <c r="S17" s="37">
        <f>SUM(Q17:R17)</f>
        <v>-18323</v>
      </c>
      <c r="T17" s="38"/>
      <c r="U17" s="37">
        <f>SUM(E17:O17,S17)</f>
        <v>793643</v>
      </c>
      <c r="V17" s="38"/>
      <c r="W17" s="37">
        <v>92978</v>
      </c>
      <c r="X17" s="38"/>
      <c r="Y17" s="37">
        <f>SUM(U17:W17)</f>
        <v>886621</v>
      </c>
    </row>
    <row r="18" spans="1:33" s="77" customFormat="1" ht="24" customHeight="1">
      <c r="A18" s="13" t="s">
        <v>119</v>
      </c>
      <c r="B18" s="1"/>
      <c r="C18" s="1"/>
      <c r="D18" s="80"/>
      <c r="E18" s="37">
        <v>0</v>
      </c>
      <c r="F18" s="1"/>
      <c r="G18" s="37">
        <v>0</v>
      </c>
      <c r="H18" s="37"/>
      <c r="I18" s="37">
        <v>0</v>
      </c>
      <c r="J18" s="37"/>
      <c r="K18" s="37">
        <v>0</v>
      </c>
      <c r="L18" s="1"/>
      <c r="M18" s="37">
        <v>0</v>
      </c>
      <c r="N18" s="1"/>
      <c r="O18" s="37">
        <v>30267</v>
      </c>
      <c r="P18" s="1"/>
      <c r="Q18" s="37" t="s">
        <v>184</v>
      </c>
      <c r="R18" s="1"/>
      <c r="S18" s="37">
        <f>SUM(Q18:R18)</f>
        <v>0</v>
      </c>
      <c r="T18" s="1"/>
      <c r="U18" s="37">
        <f>SUM(E18:O18,S18)</f>
        <v>30267</v>
      </c>
      <c r="V18" s="38"/>
      <c r="W18" s="37">
        <v>14716</v>
      </c>
      <c r="X18" s="38"/>
      <c r="Y18" s="37">
        <f t="shared" ref="Y18:Y19" si="0">SUM(U18:W18)</f>
        <v>44983</v>
      </c>
    </row>
    <row r="19" spans="1:33" s="77" customFormat="1" ht="24" customHeight="1">
      <c r="A19" s="13" t="s">
        <v>120</v>
      </c>
      <c r="B19" s="1"/>
      <c r="C19" s="1"/>
      <c r="D19" s="80"/>
      <c r="E19" s="39">
        <v>0</v>
      </c>
      <c r="F19" s="1"/>
      <c r="G19" s="39">
        <v>0</v>
      </c>
      <c r="H19" s="37"/>
      <c r="I19" s="39">
        <v>0</v>
      </c>
      <c r="J19" s="37"/>
      <c r="K19" s="39">
        <v>0</v>
      </c>
      <c r="L19" s="1"/>
      <c r="M19" s="39">
        <v>0</v>
      </c>
      <c r="N19" s="1"/>
      <c r="O19" s="39" t="s">
        <v>187</v>
      </c>
      <c r="P19" s="1"/>
      <c r="Q19" s="39">
        <v>11979</v>
      </c>
      <c r="R19" s="1"/>
      <c r="S19" s="39">
        <f>SUM(Q19:R19)</f>
        <v>11979</v>
      </c>
      <c r="T19" s="1"/>
      <c r="U19" s="39">
        <f>SUM(E19:O19,S19)</f>
        <v>11979</v>
      </c>
      <c r="V19" s="38"/>
      <c r="W19" s="39">
        <v>-17</v>
      </c>
      <c r="X19" s="38"/>
      <c r="Y19" s="39">
        <f t="shared" si="0"/>
        <v>11962</v>
      </c>
    </row>
    <row r="20" spans="1:33" s="77" customFormat="1" ht="24" customHeight="1">
      <c r="A20" s="13" t="s">
        <v>121</v>
      </c>
      <c r="B20" s="1"/>
      <c r="C20" s="1"/>
      <c r="D20" s="80"/>
      <c r="E20" s="90">
        <f>SUM(E18:E19)</f>
        <v>0</v>
      </c>
      <c r="F20" s="2"/>
      <c r="G20" s="90">
        <f>SUM(G18:G19)</f>
        <v>0</v>
      </c>
      <c r="H20" s="37"/>
      <c r="I20" s="37">
        <f>SUM(I18:I19)</f>
        <v>0</v>
      </c>
      <c r="J20" s="37"/>
      <c r="K20" s="37">
        <f>SUM(K18:K19)</f>
        <v>0</v>
      </c>
      <c r="L20" s="2"/>
      <c r="M20" s="37">
        <f>SUM(M18:M19)</f>
        <v>0</v>
      </c>
      <c r="N20" s="2"/>
      <c r="O20" s="37">
        <f>SUM(O18:O19)</f>
        <v>30267</v>
      </c>
      <c r="P20" s="2"/>
      <c r="Q20" s="37">
        <f>SUM(Q18:Q19)</f>
        <v>11979</v>
      </c>
      <c r="R20" s="2"/>
      <c r="S20" s="37">
        <f>SUM(S18:S19)</f>
        <v>11979</v>
      </c>
      <c r="T20" s="2"/>
      <c r="U20" s="37">
        <f>SUM(U18:U19)</f>
        <v>42246</v>
      </c>
      <c r="V20" s="38"/>
      <c r="W20" s="37">
        <f>SUM(W18:W19)</f>
        <v>14699</v>
      </c>
      <c r="X20" s="38"/>
      <c r="Y20" s="37">
        <f>SUM(Y18:Y19)</f>
        <v>56945</v>
      </c>
    </row>
    <row r="21" spans="1:33" s="88" customFormat="1" ht="24" customHeight="1">
      <c r="A21" s="13" t="s">
        <v>222</v>
      </c>
      <c r="B21" s="1"/>
      <c r="C21" s="1"/>
      <c r="D21" s="89"/>
      <c r="E21" s="39">
        <v>0</v>
      </c>
      <c r="F21" s="2"/>
      <c r="G21" s="39">
        <v>0</v>
      </c>
      <c r="H21" s="37"/>
      <c r="I21" s="39">
        <f>SUM(A21:B21)</f>
        <v>0</v>
      </c>
      <c r="J21" s="37"/>
      <c r="K21" s="39">
        <v>0</v>
      </c>
      <c r="L21" s="2"/>
      <c r="M21" s="39">
        <v>0</v>
      </c>
      <c r="N21" s="1"/>
      <c r="O21" s="39">
        <v>0</v>
      </c>
      <c r="P21" s="1"/>
      <c r="Q21" s="39">
        <v>0</v>
      </c>
      <c r="R21" s="1"/>
      <c r="S21" s="39">
        <f>SUM(Q21:R21)</f>
        <v>0</v>
      </c>
      <c r="T21" s="1"/>
      <c r="U21" s="39">
        <f>SUM(E21:O21,S21)</f>
        <v>0</v>
      </c>
      <c r="V21" s="38"/>
      <c r="W21" s="39">
        <v>-16598</v>
      </c>
      <c r="X21" s="38"/>
      <c r="Y21" s="37">
        <f>SUM(U21:W21)</f>
        <v>-16598</v>
      </c>
    </row>
    <row r="22" spans="1:33" s="77" customFormat="1" ht="24" customHeight="1" thickBot="1">
      <c r="A22" s="4" t="s">
        <v>194</v>
      </c>
      <c r="B22" s="1"/>
      <c r="C22" s="1"/>
      <c r="D22" s="80"/>
      <c r="E22" s="51">
        <f>SUM(E17,E20:E21)</f>
        <v>325950</v>
      </c>
      <c r="F22" s="80"/>
      <c r="G22" s="51">
        <f>SUM(G17,G20:G21)</f>
        <v>347779</v>
      </c>
      <c r="H22" s="112"/>
      <c r="I22" s="51">
        <f>SUM(I17,I20:I21)</f>
        <v>5598</v>
      </c>
      <c r="J22" s="112"/>
      <c r="K22" s="51">
        <f>SUM(K17,K20:K21)</f>
        <v>3732</v>
      </c>
      <c r="L22" s="80"/>
      <c r="M22" s="51">
        <f>SUM(M17,M20:M21)</f>
        <v>27737</v>
      </c>
      <c r="N22" s="94"/>
      <c r="O22" s="51">
        <f>SUM(O17,O20:O21)</f>
        <v>131437</v>
      </c>
      <c r="P22" s="94"/>
      <c r="Q22" s="51">
        <f>SUM(Q17,Q20:Q21)</f>
        <v>-6344</v>
      </c>
      <c r="R22" s="94"/>
      <c r="S22" s="51">
        <f>SUM(S17,S20:S21)</f>
        <v>-6344</v>
      </c>
      <c r="T22" s="94"/>
      <c r="U22" s="51">
        <f>SUM(U17,U20:U21)</f>
        <v>835889</v>
      </c>
      <c r="V22" s="94"/>
      <c r="W22" s="40">
        <f>SUM(W17,W20:W21)</f>
        <v>91079</v>
      </c>
      <c r="X22" s="94"/>
      <c r="Y22" s="40">
        <f>SUM(Y17,Y20:Y21)</f>
        <v>926968</v>
      </c>
    </row>
    <row r="23" spans="1:33" s="77" customFormat="1" ht="24" customHeight="1" thickTop="1">
      <c r="A23" s="35"/>
      <c r="B23" s="1"/>
      <c r="C23" s="1"/>
      <c r="D23" s="80"/>
      <c r="E23" s="80"/>
      <c r="F23" s="80"/>
      <c r="G23" s="80"/>
      <c r="H23" s="112"/>
      <c r="I23" s="37"/>
      <c r="J23" s="112"/>
      <c r="K23" s="37"/>
      <c r="L23" s="80"/>
      <c r="M23" s="80"/>
      <c r="O23" s="80"/>
      <c r="Q23" s="80"/>
      <c r="S23" s="37"/>
      <c r="U23" s="37"/>
      <c r="W23" s="37"/>
      <c r="Y23" s="37"/>
    </row>
    <row r="24" spans="1:33" s="57" customFormat="1" ht="25.5" customHeight="1">
      <c r="A24" s="4" t="s">
        <v>195</v>
      </c>
      <c r="B24" s="1"/>
      <c r="D24" s="38"/>
      <c r="E24" s="37">
        <v>325950</v>
      </c>
      <c r="F24" s="38"/>
      <c r="G24" s="37">
        <v>347779</v>
      </c>
      <c r="H24" s="37"/>
      <c r="I24" s="37">
        <v>5598</v>
      </c>
      <c r="J24" s="37"/>
      <c r="K24" s="37">
        <v>-51418</v>
      </c>
      <c r="L24" s="38"/>
      <c r="M24" s="37">
        <v>32595</v>
      </c>
      <c r="N24" s="38"/>
      <c r="O24" s="37">
        <v>238841</v>
      </c>
      <c r="P24" s="38"/>
      <c r="Q24" s="37">
        <v>-22301</v>
      </c>
      <c r="R24" s="38"/>
      <c r="S24" s="37">
        <f>SUM(Q24:R24)</f>
        <v>-22301</v>
      </c>
      <c r="T24" s="38"/>
      <c r="U24" s="37">
        <f>SUM(E24:O24,S24)</f>
        <v>877044</v>
      </c>
      <c r="V24" s="38"/>
      <c r="W24" s="37">
        <v>98560</v>
      </c>
      <c r="X24" s="38"/>
      <c r="Y24" s="37">
        <f>SUM(U24:W24)</f>
        <v>975604</v>
      </c>
      <c r="Z24" s="28"/>
      <c r="AA24" s="58"/>
      <c r="AB24" s="109"/>
      <c r="AC24" s="109"/>
      <c r="AD24" s="28"/>
      <c r="AE24" s="58"/>
      <c r="AF24" s="28"/>
      <c r="AG24" s="58"/>
    </row>
    <row r="25" spans="1:33" s="77" customFormat="1" ht="24" customHeight="1">
      <c r="A25" s="13" t="s">
        <v>119</v>
      </c>
      <c r="B25" s="1"/>
      <c r="C25" s="1"/>
      <c r="D25" s="80"/>
      <c r="E25" s="37">
        <v>0</v>
      </c>
      <c r="F25" s="1"/>
      <c r="G25" s="37">
        <v>0</v>
      </c>
      <c r="H25" s="37"/>
      <c r="I25" s="37">
        <v>0</v>
      </c>
      <c r="J25" s="37"/>
      <c r="K25" s="37">
        <v>0</v>
      </c>
      <c r="L25" s="1"/>
      <c r="M25" s="37">
        <v>0</v>
      </c>
      <c r="N25" s="1"/>
      <c r="O25" s="37">
        <f>SUM(PL!E32)</f>
        <v>81595</v>
      </c>
      <c r="P25" s="1"/>
      <c r="Q25" s="37">
        <v>0</v>
      </c>
      <c r="R25" s="1"/>
      <c r="S25" s="37">
        <f>SUM(Q25:R25)</f>
        <v>0</v>
      </c>
      <c r="T25" s="1"/>
      <c r="U25" s="37">
        <f>SUM(PL!E32)</f>
        <v>81595</v>
      </c>
      <c r="V25" s="38"/>
      <c r="W25" s="37">
        <f>SUM(PL!E33)</f>
        <v>18458</v>
      </c>
      <c r="X25" s="38"/>
      <c r="Y25" s="37">
        <f t="shared" ref="Y25:Y26" si="1">SUM(U25:W25)</f>
        <v>100053</v>
      </c>
    </row>
    <row r="26" spans="1:33" s="77" customFormat="1" ht="24" customHeight="1">
      <c r="A26" s="13" t="s">
        <v>120</v>
      </c>
      <c r="B26" s="1"/>
      <c r="C26" s="1"/>
      <c r="D26" s="80"/>
      <c r="E26" s="39">
        <v>0</v>
      </c>
      <c r="F26" s="1"/>
      <c r="G26" s="39">
        <v>0</v>
      </c>
      <c r="H26" s="37"/>
      <c r="I26" s="39">
        <v>0</v>
      </c>
      <c r="J26" s="37"/>
      <c r="K26" s="39">
        <v>0</v>
      </c>
      <c r="L26" s="1"/>
      <c r="M26" s="39">
        <v>0</v>
      </c>
      <c r="N26" s="1"/>
      <c r="O26" s="39">
        <v>-110</v>
      </c>
      <c r="P26" s="1"/>
      <c r="Q26" s="39">
        <f>SUM(PL!E60)</f>
        <v>7130</v>
      </c>
      <c r="R26" s="1"/>
      <c r="S26" s="39">
        <f>SUM(Q26:R26)</f>
        <v>7130</v>
      </c>
      <c r="T26" s="1"/>
      <c r="U26" s="39">
        <f>SUM(E26:O26,S26)</f>
        <v>7020</v>
      </c>
      <c r="V26" s="38"/>
      <c r="W26" s="39">
        <v>110</v>
      </c>
      <c r="X26" s="38"/>
      <c r="Y26" s="39">
        <f t="shared" si="1"/>
        <v>7130</v>
      </c>
    </row>
    <row r="27" spans="1:33" ht="25.5" customHeight="1">
      <c r="A27" s="13" t="s">
        <v>121</v>
      </c>
      <c r="D27" s="80"/>
      <c r="E27" s="37">
        <f>SUM(E25:E26)</f>
        <v>0</v>
      </c>
      <c r="F27" s="2"/>
      <c r="G27" s="37">
        <f>SUM(G25:G26)</f>
        <v>0</v>
      </c>
      <c r="H27" s="37"/>
      <c r="I27" s="37">
        <f>SUM(I25:I26)</f>
        <v>0</v>
      </c>
      <c r="J27" s="37"/>
      <c r="K27" s="37">
        <f>SUM(K25:K26)</f>
        <v>0</v>
      </c>
      <c r="L27" s="2"/>
      <c r="M27" s="37">
        <f>SUM(M25:M26)</f>
        <v>0</v>
      </c>
      <c r="N27" s="2"/>
      <c r="O27" s="37">
        <f>SUM(O25:O26)</f>
        <v>81485</v>
      </c>
      <c r="P27" s="2"/>
      <c r="Q27" s="37">
        <f>SUM(Q25:Q26)</f>
        <v>7130</v>
      </c>
      <c r="R27" s="2"/>
      <c r="S27" s="37">
        <f>SUM(S25:S26)</f>
        <v>7130</v>
      </c>
      <c r="T27" s="2"/>
      <c r="U27" s="37">
        <f>SUM(U25:U26)</f>
        <v>88615</v>
      </c>
      <c r="V27" s="38"/>
      <c r="W27" s="37">
        <f>SUM(W25:W26)</f>
        <v>18568</v>
      </c>
      <c r="X27" s="38"/>
      <c r="Y27" s="37">
        <f>SUM(Y25:Y26)</f>
        <v>107183</v>
      </c>
    </row>
    <row r="28" spans="1:33" ht="25.5" customHeight="1">
      <c r="A28" s="13" t="s">
        <v>222</v>
      </c>
      <c r="D28" s="80"/>
      <c r="E28" s="37">
        <v>0</v>
      </c>
      <c r="F28" s="2"/>
      <c r="G28" s="37">
        <v>0</v>
      </c>
      <c r="H28" s="37"/>
      <c r="I28" s="37">
        <f>SUM(A28:B28)</f>
        <v>0</v>
      </c>
      <c r="J28" s="37"/>
      <c r="K28" s="37">
        <v>0</v>
      </c>
      <c r="L28" s="2"/>
      <c r="M28" s="37">
        <v>0</v>
      </c>
      <c r="N28" s="2"/>
      <c r="O28" s="37">
        <v>0</v>
      </c>
      <c r="P28" s="2"/>
      <c r="Q28" s="37">
        <v>0</v>
      </c>
      <c r="R28" s="2"/>
      <c r="S28" s="37">
        <f>SUM(Q28:R28)</f>
        <v>0</v>
      </c>
      <c r="T28" s="2"/>
      <c r="U28" s="37">
        <f>SUM(E28:O28,S28)</f>
        <v>0</v>
      </c>
      <c r="V28" s="38"/>
      <c r="W28" s="37">
        <v>-18144</v>
      </c>
      <c r="X28" s="38"/>
      <c r="Y28" s="37">
        <f>SUM(U28:W28)</f>
        <v>-18144</v>
      </c>
    </row>
    <row r="29" spans="1:33" ht="24" customHeight="1" thickBot="1">
      <c r="A29" s="4" t="s">
        <v>196</v>
      </c>
      <c r="D29" s="80"/>
      <c r="E29" s="40">
        <f>SUM(E24,E27:E28)</f>
        <v>325950</v>
      </c>
      <c r="F29" s="80"/>
      <c r="G29" s="40">
        <f>SUM(G24,G27:G28)</f>
        <v>347779</v>
      </c>
      <c r="H29" s="37"/>
      <c r="I29" s="40">
        <f>SUM(I24,I27:I28)</f>
        <v>5598</v>
      </c>
      <c r="J29" s="37"/>
      <c r="K29" s="40">
        <f>SUM(K24,K27:K28)</f>
        <v>-51418</v>
      </c>
      <c r="L29" s="80"/>
      <c r="M29" s="40">
        <f>SUM(M24,M27:M28)</f>
        <v>32595</v>
      </c>
      <c r="N29" s="77"/>
      <c r="O29" s="40">
        <f>SUM(O24,O27:O28)</f>
        <v>320326</v>
      </c>
      <c r="P29" s="77"/>
      <c r="Q29" s="40">
        <f>SUM(Q24,Q27:Q28)</f>
        <v>-15171</v>
      </c>
      <c r="R29" s="77"/>
      <c r="S29" s="40">
        <f>SUM(S24,S27:S28)</f>
        <v>-15171</v>
      </c>
      <c r="T29" s="77"/>
      <c r="U29" s="40">
        <f>SUM(U24,U27:U28)</f>
        <v>965659</v>
      </c>
      <c r="V29" s="77"/>
      <c r="W29" s="40">
        <f>SUM(W24,W27:W28)</f>
        <v>98984</v>
      </c>
      <c r="X29" s="77"/>
      <c r="Y29" s="40">
        <f>SUM(Y24,Y27:Y28)</f>
        <v>1064643</v>
      </c>
    </row>
    <row r="30" spans="1:33" ht="24" customHeight="1" thickTop="1">
      <c r="A30" s="35"/>
      <c r="Y30" s="1">
        <f>SUM(Y29-BS!E105)</f>
        <v>0</v>
      </c>
    </row>
    <row r="31" spans="1:33" ht="20.25" customHeight="1">
      <c r="A31" s="35"/>
    </row>
    <row r="32" spans="1:33" ht="24" customHeight="1">
      <c r="A32" s="13" t="s">
        <v>146</v>
      </c>
    </row>
    <row r="33" spans="1:31" ht="18" customHeight="1">
      <c r="A33" s="11"/>
      <c r="C33" s="78"/>
      <c r="D33" s="1"/>
      <c r="F33" s="28"/>
      <c r="L33" s="28"/>
    </row>
    <row r="34" spans="1:31" ht="21.75" customHeight="1">
      <c r="A34" s="42"/>
      <c r="B34" s="42"/>
      <c r="C34" s="42"/>
      <c r="D34" s="42"/>
      <c r="E34" s="42"/>
      <c r="G34" s="2"/>
      <c r="H34" s="2"/>
      <c r="I34" s="2"/>
      <c r="J34" s="2"/>
      <c r="K34" s="2"/>
      <c r="M34" s="2"/>
      <c r="Q34" s="2"/>
      <c r="R34" s="2"/>
      <c r="S34" s="2"/>
      <c r="T34" s="42"/>
      <c r="U34" s="42"/>
      <c r="V34" s="42"/>
      <c r="W34" s="42"/>
      <c r="X34" s="42"/>
      <c r="Y34" s="42"/>
      <c r="AC34" s="59"/>
      <c r="AD34" s="2"/>
      <c r="AE34" s="2"/>
    </row>
    <row r="35" spans="1:31" ht="23.45" customHeight="1">
      <c r="A35" s="146" t="s">
        <v>78</v>
      </c>
      <c r="B35" s="146"/>
      <c r="C35" s="146"/>
      <c r="D35" s="146"/>
      <c r="E35" s="146"/>
      <c r="F35" s="44"/>
      <c r="G35" s="44"/>
      <c r="H35" s="44"/>
      <c r="I35" s="44"/>
      <c r="J35" s="44"/>
      <c r="K35" s="44"/>
      <c r="L35" s="44"/>
      <c r="M35" s="44"/>
      <c r="R35" s="44"/>
      <c r="S35" s="44"/>
      <c r="T35" s="146" t="s">
        <v>80</v>
      </c>
      <c r="U35" s="146"/>
      <c r="V35" s="146"/>
      <c r="W35" s="146"/>
      <c r="X35" s="146"/>
      <c r="Y35" s="146"/>
    </row>
    <row r="36" spans="1:31" ht="23.45" customHeight="1">
      <c r="A36" s="140" t="s">
        <v>79</v>
      </c>
      <c r="B36" s="140"/>
      <c r="C36" s="140"/>
      <c r="D36" s="140"/>
      <c r="E36" s="140"/>
      <c r="F36" s="45"/>
      <c r="G36" s="45"/>
      <c r="H36" s="45"/>
      <c r="I36" s="45"/>
      <c r="J36" s="45"/>
      <c r="K36" s="45"/>
      <c r="L36" s="45"/>
      <c r="M36" s="45"/>
      <c r="R36" s="45"/>
      <c r="S36" s="45"/>
      <c r="T36" s="140" t="s">
        <v>79</v>
      </c>
      <c r="U36" s="140"/>
      <c r="V36" s="140"/>
      <c r="W36" s="140"/>
      <c r="X36" s="140"/>
      <c r="Y36" s="140"/>
    </row>
    <row r="37" spans="1:31" ht="21.75" customHeight="1">
      <c r="A37" s="11"/>
      <c r="C37" s="78"/>
      <c r="D37" s="1"/>
      <c r="F37" s="28"/>
      <c r="L37" s="28"/>
    </row>
    <row r="38" spans="1:31" ht="21.75" customHeight="1">
      <c r="B38" s="2"/>
      <c r="D38" s="1"/>
    </row>
  </sheetData>
  <mergeCells count="8">
    <mergeCell ref="A36:E36"/>
    <mergeCell ref="E6:Y6"/>
    <mergeCell ref="M14:O14"/>
    <mergeCell ref="A35:E35"/>
    <mergeCell ref="E7:U7"/>
    <mergeCell ref="Q8:S8"/>
    <mergeCell ref="T35:Y35"/>
    <mergeCell ref="T36:Y36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54" orientation="landscape" r:id="rId1"/>
  <colBreaks count="1" manualBreakCount="1">
    <brk id="25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6"/>
  <sheetViews>
    <sheetView showGridLines="0" view="pageBreakPreview" zoomScale="70" zoomScaleNormal="85" zoomScaleSheetLayoutView="70" workbookViewId="0">
      <selection activeCell="E18" sqref="E18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6384" width="9.140625" style="1"/>
  </cols>
  <sheetData>
    <row r="1" spans="1:23" ht="21.95" customHeight="1"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33" t="s">
        <v>117</v>
      </c>
    </row>
    <row r="2" spans="1:23" ht="21.95" customHeight="1">
      <c r="A2" s="54" t="s">
        <v>90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</row>
    <row r="3" spans="1:23" ht="21.95" customHeight="1">
      <c r="A3" s="4" t="s">
        <v>147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29"/>
    </row>
    <row r="4" spans="1:23" ht="21.95" customHeight="1">
      <c r="A4" s="4" t="s">
        <v>185</v>
      </c>
      <c r="B4" s="29"/>
      <c r="C4" s="29"/>
      <c r="D4" s="30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3" t="s">
        <v>113</v>
      </c>
    </row>
    <row r="6" spans="1:23" s="35" customFormat="1" ht="21.95" customHeight="1">
      <c r="A6" s="66"/>
      <c r="B6" s="66"/>
      <c r="C6" s="66"/>
      <c r="D6" s="34"/>
      <c r="E6" s="144" t="s">
        <v>71</v>
      </c>
      <c r="F6" s="144"/>
      <c r="G6" s="144"/>
      <c r="H6" s="144"/>
      <c r="I6" s="144"/>
      <c r="J6" s="144"/>
      <c r="K6" s="144"/>
      <c r="L6" s="144"/>
      <c r="M6" s="144"/>
    </row>
    <row r="7" spans="1:23" s="67" customFormat="1" ht="21.95" customHeight="1">
      <c r="D7" s="70"/>
      <c r="E7" s="70" t="s">
        <v>32</v>
      </c>
      <c r="G7" s="70"/>
      <c r="I7" s="145" t="s">
        <v>89</v>
      </c>
      <c r="J7" s="145"/>
      <c r="K7" s="145"/>
      <c r="L7" s="70"/>
      <c r="M7" s="67" t="s">
        <v>31</v>
      </c>
    </row>
    <row r="8" spans="1:23" s="67" customFormat="1" ht="21.95" customHeight="1">
      <c r="D8" s="70"/>
      <c r="E8" s="70" t="s">
        <v>133</v>
      </c>
      <c r="G8" s="70"/>
      <c r="I8" s="91" t="s">
        <v>126</v>
      </c>
      <c r="L8" s="70"/>
      <c r="M8" s="67" t="s">
        <v>68</v>
      </c>
    </row>
    <row r="9" spans="1:23" s="67" customFormat="1" ht="21.95" customHeight="1">
      <c r="D9" s="70"/>
      <c r="E9" s="69" t="s">
        <v>33</v>
      </c>
      <c r="G9" s="69" t="s">
        <v>87</v>
      </c>
      <c r="I9" s="92" t="s">
        <v>127</v>
      </c>
      <c r="K9" s="69" t="s">
        <v>69</v>
      </c>
      <c r="L9" s="70"/>
      <c r="M9" s="69" t="s">
        <v>70</v>
      </c>
    </row>
    <row r="10" spans="1:23" s="2" customFormat="1" ht="21.95" customHeight="1">
      <c r="A10" s="4" t="s">
        <v>139</v>
      </c>
      <c r="D10" s="70"/>
      <c r="E10" s="100">
        <v>325950</v>
      </c>
      <c r="F10" s="96"/>
      <c r="G10" s="100">
        <v>347779</v>
      </c>
      <c r="H10" s="95"/>
      <c r="I10" s="96">
        <v>27737</v>
      </c>
      <c r="J10" s="95"/>
      <c r="K10" s="96">
        <v>105328</v>
      </c>
      <c r="L10" s="95"/>
      <c r="M10" s="98">
        <f>SUM(E10:K10)</f>
        <v>806794</v>
      </c>
      <c r="N10" s="70"/>
      <c r="O10" s="70"/>
      <c r="P10" s="70"/>
      <c r="Q10" s="70"/>
    </row>
    <row r="11" spans="1:23" s="2" customFormat="1" ht="21.95" customHeight="1">
      <c r="A11" s="13" t="s">
        <v>119</v>
      </c>
      <c r="D11" s="70"/>
      <c r="E11" s="37">
        <v>0</v>
      </c>
      <c r="F11" s="38"/>
      <c r="G11" s="37">
        <v>0</v>
      </c>
      <c r="H11" s="38"/>
      <c r="I11" s="37">
        <v>0</v>
      </c>
      <c r="J11" s="97"/>
      <c r="K11" s="98">
        <v>47053</v>
      </c>
      <c r="L11" s="97"/>
      <c r="M11" s="98">
        <f>SUM(E11:K11)</f>
        <v>47053</v>
      </c>
      <c r="N11" s="70"/>
      <c r="O11" s="70"/>
      <c r="P11" s="70"/>
      <c r="Q11" s="70"/>
    </row>
    <row r="12" spans="1:23" ht="21.95" customHeight="1">
      <c r="A12" s="13" t="s">
        <v>121</v>
      </c>
      <c r="D12" s="70"/>
      <c r="E12" s="126">
        <f>SUM(E11:E11)</f>
        <v>0</v>
      </c>
      <c r="F12" s="99"/>
      <c r="G12" s="126">
        <f>SUM(G11:G11)</f>
        <v>0</v>
      </c>
      <c r="H12" s="99"/>
      <c r="I12" s="126">
        <f>SUM(I11:I11)</f>
        <v>0</v>
      </c>
      <c r="J12" s="58"/>
      <c r="K12" s="125">
        <f>SUM(K11:K11)</f>
        <v>47053</v>
      </c>
      <c r="L12" s="58"/>
      <c r="M12" s="125">
        <f>SUM(M11:M11)</f>
        <v>47053</v>
      </c>
    </row>
    <row r="13" spans="1:23" ht="21.95" customHeight="1" thickBot="1">
      <c r="A13" s="4" t="s">
        <v>194</v>
      </c>
      <c r="D13" s="70"/>
      <c r="E13" s="101">
        <f>SUM(E10,E12:E12)</f>
        <v>325950</v>
      </c>
      <c r="F13" s="102"/>
      <c r="G13" s="101">
        <f>SUM(G10,G12:G12)</f>
        <v>347779</v>
      </c>
      <c r="H13" s="102"/>
      <c r="I13" s="101">
        <f>SUM(I10,I12:I12)</f>
        <v>27737</v>
      </c>
      <c r="J13" s="102"/>
      <c r="K13" s="101">
        <f>SUM(K10,K12:K12)</f>
        <v>152381</v>
      </c>
      <c r="L13" s="102"/>
      <c r="M13" s="101">
        <f>SUM(M10,M12:M12)</f>
        <v>853847</v>
      </c>
    </row>
    <row r="14" spans="1:23" ht="21.95" customHeight="1" thickTop="1">
      <c r="A14" s="35"/>
      <c r="D14" s="70"/>
      <c r="E14" s="58"/>
      <c r="F14" s="58"/>
      <c r="G14" s="98"/>
      <c r="H14" s="58"/>
      <c r="I14" s="58"/>
      <c r="J14" s="58"/>
      <c r="K14" s="58"/>
      <c r="L14" s="58"/>
      <c r="M14" s="58"/>
    </row>
    <row r="15" spans="1:23" s="2" customFormat="1" ht="21.95" customHeight="1">
      <c r="A15" s="4" t="s">
        <v>195</v>
      </c>
      <c r="D15" s="109"/>
      <c r="E15" s="37">
        <v>325950</v>
      </c>
      <c r="F15" s="38"/>
      <c r="G15" s="37">
        <v>347779</v>
      </c>
      <c r="H15" s="38"/>
      <c r="I15" s="37">
        <v>32595</v>
      </c>
      <c r="J15" s="98"/>
      <c r="K15" s="37">
        <v>138536</v>
      </c>
      <c r="L15" s="98"/>
      <c r="M15" s="98">
        <f>SUM(E15:K15)</f>
        <v>844860</v>
      </c>
      <c r="N15" s="109"/>
      <c r="O15" s="109"/>
      <c r="P15" s="109"/>
      <c r="Q15" s="109"/>
    </row>
    <row r="16" spans="1:23" s="2" customFormat="1" ht="21.95" customHeight="1">
      <c r="A16" s="13" t="s">
        <v>119</v>
      </c>
      <c r="D16" s="70"/>
      <c r="E16" s="39">
        <v>0</v>
      </c>
      <c r="F16" s="97"/>
      <c r="G16" s="39">
        <v>0</v>
      </c>
      <c r="H16" s="97"/>
      <c r="I16" s="39">
        <v>0</v>
      </c>
      <c r="J16" s="97"/>
      <c r="K16" s="39">
        <f>SUM(PL!I29)</f>
        <v>180262</v>
      </c>
      <c r="L16" s="97"/>
      <c r="M16" s="39">
        <f>SUM(E16:K16)</f>
        <v>180262</v>
      </c>
      <c r="N16" s="70"/>
      <c r="O16" s="70"/>
      <c r="P16" s="70"/>
      <c r="Q16" s="70"/>
    </row>
    <row r="17" spans="1:23" ht="21.95" customHeight="1">
      <c r="A17" s="13" t="s">
        <v>121</v>
      </c>
      <c r="D17" s="70"/>
      <c r="E17" s="135">
        <f>SUM(E16:E16)</f>
        <v>0</v>
      </c>
      <c r="F17" s="97"/>
      <c r="G17" s="135">
        <f>SUM(G16:G16)</f>
        <v>0</v>
      </c>
      <c r="H17" s="97"/>
      <c r="I17" s="135">
        <f>SUM(I16:I16)</f>
        <v>0</v>
      </c>
      <c r="J17" s="58"/>
      <c r="K17" s="135">
        <f>SUM(K16:K16)</f>
        <v>180262</v>
      </c>
      <c r="L17" s="58"/>
      <c r="M17" s="135">
        <f>SUM(M16:M16)</f>
        <v>180262</v>
      </c>
    </row>
    <row r="18" spans="1:23" ht="21.95" customHeight="1" thickBot="1">
      <c r="A18" s="4" t="s">
        <v>196</v>
      </c>
      <c r="D18" s="70"/>
      <c r="E18" s="101">
        <f>SUM(E15,E17:E17)</f>
        <v>325950</v>
      </c>
      <c r="F18" s="102"/>
      <c r="G18" s="101">
        <f>SUM(G15,G17:G17)</f>
        <v>347779</v>
      </c>
      <c r="H18" s="102">
        <f>SUM(H15,H17:H17)</f>
        <v>0</v>
      </c>
      <c r="I18" s="101">
        <f>SUM(I15,I17:I17)</f>
        <v>32595</v>
      </c>
      <c r="J18" s="102"/>
      <c r="K18" s="101">
        <f>SUM(K15,K17:K17)</f>
        <v>318798</v>
      </c>
      <c r="L18" s="102"/>
      <c r="M18" s="101">
        <f>SUM(M15,M17:M17)</f>
        <v>1025122</v>
      </c>
    </row>
    <row r="19" spans="1:23" ht="8.25" customHeight="1" thickTop="1">
      <c r="A19" s="4"/>
      <c r="D19" s="122"/>
      <c r="E19" s="102"/>
      <c r="F19" s="102"/>
      <c r="G19" s="102"/>
      <c r="H19" s="102"/>
      <c r="I19" s="102"/>
      <c r="J19" s="102"/>
      <c r="K19" s="102"/>
      <c r="L19" s="102"/>
      <c r="M19" s="102"/>
    </row>
    <row r="20" spans="1:23" ht="15.95" customHeight="1">
      <c r="A20" s="35"/>
      <c r="D20" s="70"/>
      <c r="E20" s="70"/>
      <c r="F20" s="70"/>
      <c r="G20" s="70"/>
      <c r="H20" s="70"/>
      <c r="I20" s="70"/>
      <c r="J20" s="70"/>
      <c r="K20" s="70"/>
      <c r="L20" s="70"/>
      <c r="M20" s="70">
        <f>SUM(M18-BS!I105)</f>
        <v>0</v>
      </c>
    </row>
    <row r="21" spans="1:23" ht="15.95" customHeight="1">
      <c r="A21" s="35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23" ht="21.95" customHeight="1">
      <c r="A22" s="13" t="s">
        <v>146</v>
      </c>
    </row>
    <row r="23" spans="1:23" ht="13.5" customHeight="1">
      <c r="A23" s="15"/>
      <c r="B23" s="5"/>
      <c r="C23" s="68"/>
      <c r="D23" s="3"/>
      <c r="F23" s="3"/>
    </row>
    <row r="24" spans="1:23" ht="23.45" customHeight="1">
      <c r="A24" s="18"/>
      <c r="B24" s="43"/>
      <c r="C24" s="42"/>
      <c r="D24" s="42"/>
      <c r="E24" s="42"/>
      <c r="F24" s="2"/>
      <c r="G24" s="2"/>
      <c r="H24" s="2"/>
      <c r="I24" s="18"/>
      <c r="J24" s="18"/>
      <c r="K24" s="18"/>
      <c r="L24" s="18"/>
      <c r="M24" s="18"/>
      <c r="O24" s="2"/>
      <c r="P24" s="2"/>
      <c r="Q24" s="2"/>
      <c r="R24" s="2"/>
      <c r="S24" s="2"/>
      <c r="T24" s="2"/>
      <c r="U24" s="2"/>
      <c r="V24" s="2"/>
      <c r="W24" s="2"/>
    </row>
    <row r="25" spans="1:23" ht="23.45" customHeight="1">
      <c r="A25" s="146" t="s">
        <v>78</v>
      </c>
      <c r="B25" s="146"/>
      <c r="C25" s="146"/>
      <c r="D25" s="146"/>
      <c r="E25" s="146"/>
      <c r="F25" s="44"/>
      <c r="G25" s="44"/>
      <c r="H25" s="2"/>
      <c r="I25" s="149" t="s">
        <v>80</v>
      </c>
      <c r="J25" s="149"/>
      <c r="K25" s="149"/>
      <c r="L25" s="149"/>
      <c r="M25" s="149"/>
    </row>
    <row r="26" spans="1:23" ht="23.45" customHeight="1">
      <c r="A26" s="140" t="s">
        <v>79</v>
      </c>
      <c r="B26" s="140"/>
      <c r="C26" s="140"/>
      <c r="D26" s="140"/>
      <c r="E26" s="140"/>
      <c r="F26" s="45"/>
      <c r="G26" s="45"/>
      <c r="I26" s="141" t="s">
        <v>79</v>
      </c>
      <c r="J26" s="141"/>
      <c r="K26" s="141"/>
      <c r="L26" s="141"/>
      <c r="M26" s="141"/>
      <c r="N26" s="141"/>
    </row>
  </sheetData>
  <mergeCells count="6">
    <mergeCell ref="E6:M6"/>
    <mergeCell ref="I25:M25"/>
    <mergeCell ref="I26:N26"/>
    <mergeCell ref="A25:E25"/>
    <mergeCell ref="A26:E26"/>
    <mergeCell ref="I7:K7"/>
  </mergeCells>
  <phoneticPr fontId="71" type="noConversion"/>
  <pageMargins left="1.01" right="0.31496062992126" top="0.55000000000000004" bottom="0.24" header="0.28999999999999998" footer="0.31496062992126"/>
  <pageSetup paperSize="9" scale="8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1938476</vt:lpwstr>
  </property>
  <property fmtid="{D5CDD505-2E9C-101B-9397-08002B2CF9AE}" pid="4" name="OptimizationTime">
    <vt:lpwstr>20210513_1611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Conso-SE</vt:lpstr>
      <vt:lpstr>The Company Only</vt:lpstr>
      <vt:lpstr>BS!Print_Area</vt:lpstr>
      <vt:lpstr>'Conso-SE'!Print_Area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2021-05-10T15:33:12Z</cp:lastPrinted>
  <dcterms:created xsi:type="dcterms:W3CDTF">2011-03-15T03:50:46Z</dcterms:created>
  <dcterms:modified xsi:type="dcterms:W3CDTF">2021-05-10T15:33:19Z</dcterms:modified>
</cp:coreProperties>
</file>