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36"/>
  </bookViews>
  <sheets>
    <sheet name="BS 3-4-5" sheetId="1" r:id="rId1"/>
    <sheet name="PL 6-7" sheetId="2" r:id="rId2"/>
    <sheet name="SH 8-9" sheetId="4" r:id="rId3"/>
    <sheet name="SH 10" sheetId="6" r:id="rId4"/>
    <sheet name="CF 11-12" sheetId="7" r:id="rId5"/>
  </sheets>
  <externalReferences>
    <externalReference r:id="rId6"/>
  </externalReferences>
  <definedNames>
    <definedName name="_xlnm.Print_Area" localSheetId="0">'BS 3-4-5'!$A$1:$J$98</definedName>
    <definedName name="_xlnm.Print_Area" localSheetId="4">'CF 11-12'!$A$1:$I$100</definedName>
    <definedName name="_xlnm.Print_Area" localSheetId="1">'PL 6-7'!$A$1:$J$64</definedName>
    <definedName name="_xlnm.Print_Area" localSheetId="3">'SH 10'!$A$1:$P$49</definedName>
    <definedName name="_xlnm.Print_Area" localSheetId="2">'SH 8-9'!$A$1:$Z$63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4" i="7" l="1"/>
  <c r="G69" i="7"/>
  <c r="C84" i="7"/>
  <c r="C69" i="7"/>
  <c r="E69" i="7"/>
  <c r="I69" i="7"/>
  <c r="E84" i="7"/>
  <c r="I84" i="7"/>
  <c r="E90" i="7"/>
  <c r="E92" i="7" s="1"/>
  <c r="E93" i="7" s="1"/>
  <c r="I90" i="7"/>
  <c r="I92" i="7" s="1"/>
  <c r="I93" i="7" s="1"/>
  <c r="G28" i="7"/>
  <c r="G41" i="7" s="1"/>
  <c r="G43" i="7" s="1"/>
  <c r="C28" i="7"/>
  <c r="C41" i="7" s="1"/>
  <c r="C43" i="7" s="1"/>
  <c r="C87" i="7" l="1"/>
  <c r="C90" i="7" s="1"/>
  <c r="C92" i="7" s="1"/>
  <c r="C93" i="7" s="1"/>
  <c r="G87" i="7"/>
  <c r="G90" i="7" s="1"/>
  <c r="G92" i="7" s="1"/>
  <c r="G93" i="7" s="1"/>
  <c r="C46" i="4"/>
  <c r="G46" i="4"/>
  <c r="S46" i="4"/>
  <c r="U46" i="4"/>
  <c r="Y46" i="4" s="1"/>
  <c r="S60" i="4" l="1"/>
  <c r="D66" i="1" l="1"/>
  <c r="F66" i="1"/>
  <c r="H66" i="1"/>
  <c r="J66" i="1"/>
  <c r="I28" i="7" l="1"/>
  <c r="I41" i="7" s="1"/>
  <c r="I43" i="7" s="1"/>
  <c r="E28" i="7"/>
  <c r="E41" i="7" s="1"/>
  <c r="E43" i="7" s="1"/>
  <c r="O42" i="6"/>
  <c r="O17" i="6"/>
  <c r="O18" i="6" s="1"/>
  <c r="O21" i="6"/>
  <c r="O22" i="6" s="1"/>
  <c r="M18" i="6"/>
  <c r="K18" i="6"/>
  <c r="I18" i="6"/>
  <c r="G18" i="6"/>
  <c r="E18" i="6"/>
  <c r="C18" i="6"/>
  <c r="M13" i="6"/>
  <c r="K13" i="6"/>
  <c r="K24" i="6" s="1"/>
  <c r="I13" i="6"/>
  <c r="I24" i="6" s="1"/>
  <c r="G13" i="6"/>
  <c r="E13" i="6"/>
  <c r="C13" i="6"/>
  <c r="U60" i="4"/>
  <c r="U55" i="4"/>
  <c r="W29" i="4"/>
  <c r="Q29" i="4"/>
  <c r="O29" i="4"/>
  <c r="M29" i="4"/>
  <c r="K29" i="4"/>
  <c r="I29" i="4"/>
  <c r="G29" i="4"/>
  <c r="E29" i="4"/>
  <c r="C29" i="4"/>
  <c r="Y28" i="4"/>
  <c r="U27" i="4"/>
  <c r="Y27" i="4" s="1"/>
  <c r="Y29" i="4" s="1"/>
  <c r="S27" i="4"/>
  <c r="S29" i="4" s="1"/>
  <c r="W24" i="4"/>
  <c r="U24" i="4"/>
  <c r="S24" i="4"/>
  <c r="Q24" i="4"/>
  <c r="O24" i="4"/>
  <c r="M24" i="4"/>
  <c r="K24" i="4"/>
  <c r="I24" i="4"/>
  <c r="G24" i="4"/>
  <c r="E24" i="4"/>
  <c r="C24" i="4"/>
  <c r="Y23" i="4"/>
  <c r="Y22" i="4"/>
  <c r="Y24" i="4" s="1"/>
  <c r="Q17" i="4"/>
  <c r="Q31" i="4" s="1"/>
  <c r="O17" i="4"/>
  <c r="O31" i="4" s="1"/>
  <c r="M17" i="4"/>
  <c r="I17" i="4"/>
  <c r="I31" i="4" s="1"/>
  <c r="U16" i="4"/>
  <c r="W17" i="4"/>
  <c r="S14" i="4"/>
  <c r="S17" i="4" s="1"/>
  <c r="K17" i="4"/>
  <c r="G17" i="4"/>
  <c r="E17" i="4"/>
  <c r="E31" i="4" s="1"/>
  <c r="C17" i="4"/>
  <c r="J63" i="2"/>
  <c r="J62" i="2"/>
  <c r="J60" i="2"/>
  <c r="J55" i="2"/>
  <c r="F63" i="2"/>
  <c r="F62" i="2"/>
  <c r="F60" i="2"/>
  <c r="F55" i="2"/>
  <c r="J41" i="2"/>
  <c r="J22" i="2"/>
  <c r="J14" i="2"/>
  <c r="F41" i="2"/>
  <c r="F22" i="2"/>
  <c r="F14" i="2"/>
  <c r="J93" i="1"/>
  <c r="J95" i="1" s="1"/>
  <c r="R36" i="6" s="1"/>
  <c r="F93" i="1"/>
  <c r="F95" i="1" s="1"/>
  <c r="AA49" i="4" s="1"/>
  <c r="J58" i="1"/>
  <c r="F58" i="1"/>
  <c r="C31" i="4" l="1"/>
  <c r="M31" i="4"/>
  <c r="G31" i="4"/>
  <c r="K31" i="4"/>
  <c r="S31" i="4"/>
  <c r="F27" i="2"/>
  <c r="F29" i="2" s="1"/>
  <c r="F42" i="2" s="1"/>
  <c r="J27" i="2"/>
  <c r="J29" i="2" s="1"/>
  <c r="J42" i="2" s="1"/>
  <c r="G24" i="6"/>
  <c r="C24" i="6"/>
  <c r="E24" i="6"/>
  <c r="F68" i="1"/>
  <c r="F97" i="1" s="1"/>
  <c r="J68" i="1"/>
  <c r="J97" i="1" s="1"/>
  <c r="O11" i="6"/>
  <c r="O13" i="6" s="1"/>
  <c r="O24" i="6" s="1"/>
  <c r="M22" i="6"/>
  <c r="M24" i="6" s="1"/>
  <c r="U14" i="4"/>
  <c r="Y14" i="4" s="1"/>
  <c r="W31" i="4"/>
  <c r="Y16" i="4"/>
  <c r="U29" i="4"/>
  <c r="J36" i="1"/>
  <c r="J21" i="1"/>
  <c r="F36" i="1"/>
  <c r="F21" i="1"/>
  <c r="H93" i="1"/>
  <c r="H95" i="1" s="1"/>
  <c r="D93" i="1"/>
  <c r="D95" i="1" s="1"/>
  <c r="H58" i="1"/>
  <c r="D58" i="1"/>
  <c r="A41" i="1"/>
  <c r="A71" i="1" s="1"/>
  <c r="H36" i="1"/>
  <c r="D36" i="1"/>
  <c r="H21" i="1"/>
  <c r="D21" i="1"/>
  <c r="J38" i="1" l="1"/>
  <c r="F38" i="1"/>
  <c r="F99" i="1" s="1"/>
  <c r="Y17" i="4"/>
  <c r="Y31" i="4" s="1"/>
  <c r="U17" i="4"/>
  <c r="U31" i="4" s="1"/>
  <c r="H68" i="1"/>
  <c r="H97" i="1" s="1"/>
  <c r="D68" i="1"/>
  <c r="D97" i="1" s="1"/>
  <c r="H38" i="1"/>
  <c r="D38" i="1"/>
  <c r="J99" i="1"/>
  <c r="H99" i="1" l="1"/>
  <c r="D99" i="1"/>
  <c r="Y60" i="4"/>
  <c r="U59" i="4" l="1"/>
  <c r="S59" i="4"/>
  <c r="Y54" i="4"/>
  <c r="U48" i="4"/>
  <c r="Y48" i="4" s="1"/>
  <c r="Y59" i="4" l="1"/>
  <c r="W61" i="4"/>
  <c r="U61" i="4"/>
  <c r="S61" i="4"/>
  <c r="Q61" i="4"/>
  <c r="O61" i="4"/>
  <c r="M61" i="4"/>
  <c r="K61" i="4"/>
  <c r="I61" i="4"/>
  <c r="G61" i="4"/>
  <c r="E61" i="4"/>
  <c r="C61" i="4"/>
  <c r="Y55" i="4"/>
  <c r="Y56" i="4" s="1"/>
  <c r="W56" i="4"/>
  <c r="U56" i="4"/>
  <c r="S56" i="4"/>
  <c r="Q56" i="4"/>
  <c r="O56" i="4"/>
  <c r="M56" i="4"/>
  <c r="K56" i="4"/>
  <c r="I56" i="4"/>
  <c r="G56" i="4"/>
  <c r="E56" i="4"/>
  <c r="C56" i="4"/>
  <c r="Y61" i="4" l="1"/>
  <c r="G43" i="6" l="1"/>
  <c r="G38" i="6" l="1"/>
  <c r="G49" i="6" s="1"/>
  <c r="G63" i="4"/>
  <c r="M43" i="6" l="1"/>
  <c r="K43" i="6"/>
  <c r="I43" i="6"/>
  <c r="E43" i="6"/>
  <c r="O43" i="6"/>
  <c r="M38" i="6"/>
  <c r="K38" i="6"/>
  <c r="I38" i="6"/>
  <c r="E38" i="6"/>
  <c r="C38" i="6"/>
  <c r="O38" i="6"/>
  <c r="W63" i="4"/>
  <c r="Q63" i="4"/>
  <c r="O63" i="4"/>
  <c r="M63" i="4"/>
  <c r="K63" i="4"/>
  <c r="I63" i="4"/>
  <c r="E63" i="4"/>
  <c r="C63" i="4"/>
  <c r="S63" i="4"/>
  <c r="I49" i="6" l="1"/>
  <c r="E49" i="6"/>
  <c r="K49" i="6"/>
  <c r="C43" i="6"/>
  <c r="C49" i="6" s="1"/>
  <c r="U63" i="4" l="1"/>
  <c r="Y63" i="4"/>
  <c r="D41" i="2" l="1"/>
  <c r="D55" i="2"/>
  <c r="D63" i="2"/>
  <c r="D22" i="2"/>
  <c r="H63" i="2"/>
  <c r="H62" i="2"/>
  <c r="H60" i="2"/>
  <c r="D60" i="2"/>
  <c r="H55" i="2"/>
  <c r="H41" i="2"/>
  <c r="H22" i="2"/>
  <c r="H14" i="2"/>
  <c r="D14" i="2"/>
  <c r="H27" i="2" l="1"/>
  <c r="H29" i="2" s="1"/>
  <c r="H42" i="2" s="1"/>
  <c r="M46" i="6" s="1"/>
  <c r="D27" i="2"/>
  <c r="D29" i="2" s="1"/>
  <c r="D42" i="2" s="1"/>
  <c r="O46" i="6" l="1"/>
  <c r="O47" i="6" s="1"/>
  <c r="O49" i="6" s="1"/>
  <c r="M47" i="6"/>
  <c r="M49" i="6" s="1"/>
</calcChain>
</file>

<file path=xl/sharedStrings.xml><?xml version="1.0" encoding="utf-8"?>
<sst xmlns="http://schemas.openxmlformats.org/spreadsheetml/2006/main" count="468" uniqueCount="251">
  <si>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</si>
  <si>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</si>
  <si>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</si>
  <si>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</si>
  <si>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</si>
  <si>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</si>
  <si>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</si>
  <si>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</si>
  <si>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</si>
  <si>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</si>
  <si>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</si>
  <si>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</si>
  <si>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</si>
  <si>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</si>
  <si>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</si>
  <si>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</si>
  <si>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</si>
  <si>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</si>
  <si>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</si>
  <si>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</si>
  <si>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</si>
  <si>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</si>
  <si>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</si>
  <si>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</si>
  <si>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</si>
  <si>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</si>
  <si>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</si>
  <si>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</si>
  <si>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</si>
  <si>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</si>
  <si>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</si>
  <si>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</si>
  <si>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</si>
  <si>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</si>
  <si>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</si>
  <si>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</si>
  <si>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</si>
  <si>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</si>
  <si>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</si>
  <si>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</si>
  <si>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</si>
  <si>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</si>
  <si>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</si>
  <si>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</si>
  <si>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</si>
  <si>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</si>
  <si>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</si>
  <si>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</si>
  <si>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</si>
  <si>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</si>
  <si>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</si>
  <si>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</si>
  <si>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</si>
  <si>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</si>
  <si>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</si>
  <si>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</si>
  <si>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</si>
  <si>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</si>
  <si>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</si>
  <si>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</si>
  <si>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</si>
  <si>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</si>
  <si>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</si>
  <si>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</si>
  <si>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</si>
  <si>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</si>
  <si>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</si>
  <si>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</si>
  <si>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</si>
  <si>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</si>
  <si>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</si>
  <si>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</si>
  <si>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</si>
  <si>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</si>
  <si>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</si>
  <si>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</si>
  <si>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</si>
  <si>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</si>
  <si>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</si>
  <si>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</si>
  <si>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</si>
  <si>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</si>
  <si>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</si>
  <si>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</si>
  <si>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</si>
  <si>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 xml:space="preserve">สำรองกิจกรรมความรับผิดชอบต่อสังคม 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</si>
  <si>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</si>
  <si>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</si>
  <si>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</si>
  <si>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</si>
  <si>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</si>
  <si>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>เงินลงทุนชั่วคราว</t>
  </si>
  <si>
    <t>(พันบาท)</t>
  </si>
  <si>
    <t xml:space="preserve">การแบ่งปันกำไร 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</si>
  <si>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</si>
  <si>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</si>
  <si>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</si>
  <si>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การรวมค่าเช่าจ่ายระหว่างก่อสร้างเป็นทุนของสินทรัพย์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</si>
  <si>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</si>
  <si>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</si>
  <si>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</si>
  <si>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ของบริษัทใหญ่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</si>
  <si>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</si>
  <si>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</si>
  <si>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</si>
  <si>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</si>
  <si>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</si>
  <si>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</si>
  <si>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อสังหาริมทรัพย์เพื่อการลงทุน</t>
  </si>
  <si>
    <t>ประมาณการหนี้สินไม่หมุนเวียนสำหรับ</t>
  </si>
  <si>
    <t>ผลประโยชน์พนักงาน</t>
  </si>
  <si>
    <t>ปรับรายการที่กระทบกำไรเป็นเงินสดรับ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</si>
  <si>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</si>
  <si>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</si>
  <si>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</si>
  <si>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</si>
  <si>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กำไรจากอัตราแลกเปลี่ยนสุทธิ</t>
  </si>
  <si>
    <t>บริษัทร่วม</t>
  </si>
  <si>
    <t>กำไรสำหรับงวด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</si>
  <si>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</si>
  <si>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ขาดทุนจากการประมาณการตามหลักการ</t>
  </si>
  <si>
    <t xml:space="preserve">   คณิตศาสตร์ประกันภัยสำหรับโครงการผล</t>
  </si>
  <si>
    <t xml:space="preserve">   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</si>
  <si>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</si>
  <si>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</si>
  <si>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</si>
  <si>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</si>
  <si>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</si>
  <si>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</si>
  <si>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</si>
  <si>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จ่ายเงินปันผลให้ผู้ถือหุ้นของบริษัท</t>
  </si>
  <si>
    <t>เงินสดจ่ายเพื่อชำระเงินเบิกเกินบัญชีธนาคารและ</t>
  </si>
  <si>
    <t>เงินกู้ยืมระยะสั้นจากสถาบันการเงิน</t>
  </si>
  <si>
    <t>เงินให้กู้ยืมระยะสั้นแก่บริษัทที่เกี่ยวข้องเพิ่มขึ้น</t>
  </si>
  <si>
    <t>เงินสดรับจากเงินกู้ยืมจากบริษัทที่เกี่ยวข้อง</t>
  </si>
  <si>
    <t>เงินกู้ยืมระยะสั้นและดอกเบี้ยค้างจ่าย</t>
  </si>
  <si>
    <t>กิจการที่เกี่ยวข้องกัน</t>
  </si>
  <si>
    <t>ภาษีเงินได้</t>
  </si>
  <si>
    <t>ดอกเบี้ยรับ</t>
  </si>
  <si>
    <t>ผลกระทบของอัตราแลกเปลี่ยนที่มีต่อเงินสดและรายการ</t>
  </si>
  <si>
    <t xml:space="preserve">    ก่อนผลกระทบของอัตราแลกเปลี่ยน</t>
  </si>
  <si>
    <t xml:space="preserve">    เทียบเท่าเงินสด</t>
  </si>
  <si>
    <t>ดอกเบี้ยจ่าย</t>
  </si>
  <si>
    <t>ค่าเสื่อมราคาและค่าตัดจำหน่าย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</si>
  <si>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</si>
  <si>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เงินสดรับจากการขายสินทรัพย์ไม่หมุนเวียนที่จัดประเภท</t>
  </si>
  <si>
    <t>ขาดทุนจากอัตราแลกเปลี่ยนสุทธิ</t>
  </si>
  <si>
    <t>เงินสดจ่ายเพื่อซื้อเงินลงทุนชั่วคราว</t>
  </si>
  <si>
    <t>กำไรจากการขายสินทรัพย์ไม่หมุนเวียนที่จัดประเภท</t>
  </si>
  <si>
    <t>ค่าเช่าที่ดินจ่ายล่วงหน้าส่วนที่หมุนเวียน</t>
  </si>
  <si>
    <t>รวมองค์</t>
  </si>
  <si>
    <t>ประกอบอื่น</t>
  </si>
  <si>
    <t>ของส่วนของ</t>
  </si>
  <si>
    <t>กำไรเบ็ดเสร็จรวมสำหรับงวด</t>
  </si>
  <si>
    <t>สำรอง</t>
  </si>
  <si>
    <t>ประมาณการหนี้สินไม่หมุนเวียนสำหรับผลประโยชน์พนักงาน</t>
  </si>
  <si>
    <t>เงินสดรับจากการขายอาคารและอุปกรณ์</t>
  </si>
  <si>
    <t>เงินปันผลจ่าย</t>
  </si>
  <si>
    <t>สัญญาเช่าการเงินเพื่อซื้อที่ดิน อาคารและอุปกรณ์</t>
  </si>
  <si>
    <t>ส่วนเกินมูลค่าหุ้นจากการใช้ใบสำคัญแสดงสิทธิ</t>
  </si>
  <si>
    <t>ผลกระทบจากการเปลี่ยนแปลงนโยบายการบัญชี (สุทธิจากภาษี) - มาตรฐานการรายงานทางการเงิน ฉบับที่ 15</t>
  </si>
  <si>
    <t>เงินสดจ่ายเพื่อซื้อส่วนได้เสียในการร่วมค้า</t>
  </si>
  <si>
    <t>เงินสดจ่ายเพื่อซื้อส่วนได้เสียในบริษัทย่อย</t>
  </si>
  <si>
    <t>ผลต่างของอัตราแลกเปลี่ยนจากการแปลงค่างบการเงิน</t>
  </si>
  <si>
    <t>ผลกระทบจากการเปลี่ยนแปลงนโยบายการบัญชี (สุทธิจากภาษี) -</t>
  </si>
  <si>
    <t>กระแสเงินสดสุทธิได้มาจากกิจกรรมดำเนินงาน</t>
  </si>
  <si>
    <t xml:space="preserve">     ที่เข้าเงื่อนไข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</si>
  <si>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</si>
  <si>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</si>
  <si>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     กำไร</t>
  </si>
  <si>
    <t xml:space="preserve">          กำไรขาดทุนเบ็ดเสร็จอื่น</t>
  </si>
  <si>
    <t>เงินสดรับจากหุ้นทุนออกให้ตามสิทธิที่จะซื้อหุ้น</t>
  </si>
  <si>
    <t>สิทธิในการได้รับผลิตภัณฑ์คืน</t>
  </si>
  <si>
    <t>ประมาณการรับคืนสินค้า</t>
  </si>
  <si>
    <t xml:space="preserve">   ส่วนเกินมูลค่าหุ้นสามัญ</t>
  </si>
  <si>
    <t xml:space="preserve">31 ธันวาคม </t>
  </si>
  <si>
    <t>สำหรับงวดสามเดือนสิ้นสุดวันที่ 31 มีนาคม 2563</t>
  </si>
  <si>
    <t>ยอดคงเหลือ ณ วันที่ 31 มีนาคม 2563</t>
  </si>
  <si>
    <t>แสดงสิทธิที่</t>
  </si>
  <si>
    <t>ไม่ได้ใช้สิทธิ</t>
  </si>
  <si>
    <t>ใบสำคัญแสดงสิทธิ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</si>
  <si>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</si>
  <si>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</si>
  <si>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การแบ่งปันกำไรเบ็ดเสร็จรวม</t>
  </si>
  <si>
    <t>ผลต่าง</t>
  </si>
  <si>
    <t>ของอัตรา</t>
  </si>
  <si>
    <t>แลกเปลี่ยน</t>
  </si>
  <si>
    <t>จากการ</t>
  </si>
  <si>
    <t>แปลงค่า</t>
  </si>
  <si>
    <t>งบการเงิน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</si>
  <si>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</si>
  <si>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   เงินทุนที่ได้รับจากผู้ถือหุ้นและการจัดสรรส่วนทุนให้ผู้ถือหุ้น</t>
  </si>
  <si>
    <t xml:space="preserve">         รวมเงินทุนที่ได้รับจากผู้ถือหุ้นและการจัดสรรส่วนทุนให้ผู้ถือหุ้น</t>
  </si>
  <si>
    <t>เบ็ดเสร็จอื่น</t>
  </si>
  <si>
    <t>ของการร่วมค้าและ</t>
  </si>
  <si>
    <t>ส่วนแบ่งขาดทุน</t>
  </si>
  <si>
    <t xml:space="preserve">   ตามวิธีส่วนได้เสีย</t>
  </si>
  <si>
    <t xml:space="preserve">    (หุ้นสามัญจำนวน 871,870 หุ้น มูลค่า 0.5 บาทต่อหุ้น)</t>
  </si>
  <si>
    <t xml:space="preserve">    (หุ้นสามัญจำนวน 873,901 หุ้น มูลค่า 0.5 บาทต่อหุ้น)</t>
  </si>
  <si>
    <t>ของการร่วมค้า</t>
  </si>
  <si>
    <t>สินทรัพย์สิทธิการใช้</t>
  </si>
  <si>
    <t>ยอดคงเหลือ ณ วันที่ 1 มกราคม 2563 (หลังปรับปรุง)</t>
  </si>
  <si>
    <t xml:space="preserve">                   ของบริษัท PT Futamed Pharmaceuticals</t>
  </si>
  <si>
    <t xml:space="preserve">     เงินปันผล</t>
  </si>
  <si>
    <t>เงินสดรับจากการขายเงินลงทุนชั่วคราว</t>
  </si>
  <si>
    <t>ยอดคงเหลือ ณ วันที่ 1 มกราคม 2563 ตามที่รายงานในงวดก่อน</t>
  </si>
  <si>
    <t xml:space="preserve">             เงินปันผลให้ผู้ถือหุ้นของบริษัท</t>
  </si>
  <si>
    <t>เงินปันผลค้างจ่าย</t>
  </si>
  <si>
    <t>ยอดคงเหลือ ณ วันที่ 1 มกราคม 2563</t>
  </si>
  <si>
    <t>(กำไร) ขาดทุนจากอัตราแลกเปลี่ยนที่ยังไม่เกิดขึ้น</t>
  </si>
  <si>
    <t>เงินปันผลจ่ายให้ผู้ถือหุ้นของบริษัท</t>
  </si>
  <si>
    <t xml:space="preserve">      มาตรฐานการรายงานทางการเงิน ฉบับที่ 16</t>
  </si>
  <si>
    <t>สินทรัพย์ไม่มีตัวตนอื่นนอกจากค่าความนิยม</t>
  </si>
  <si>
    <t>กำไรก่อนภาษีเงินได้</t>
  </si>
  <si>
    <t xml:space="preserve">            การซื้อส่วนได้เสียที่ไม่มีอำนาจควบคุม</t>
  </si>
  <si>
    <t>กระแสเงินสดสุทธิไช้ไปในกิจกรรมลงทุน</t>
  </si>
  <si>
    <t>ส่วนแบ่งขาดทุนของบริษัทร่วมและการร่วมค้า</t>
  </si>
  <si>
    <t>ตามวิธีส่วนได้เสีย</t>
  </si>
  <si>
    <t>ส่วนแบ่งกำไร</t>
  </si>
  <si>
    <t>(ขาดทุน)</t>
  </si>
  <si>
    <t xml:space="preserve">ส่วนแบ่งขาดทุนของบริษัทร่วมและการร่วมค้าตามวิธีส่วนได้เสีย </t>
  </si>
  <si>
    <t>ภาษีเงินได้ (จ่ายออก) รับคืน</t>
  </si>
  <si>
    <t>เงินสดจ่ายสุทธิใช้ไปในการซื้อธุรกิจ</t>
  </si>
  <si>
    <t>เงินสดจ่ายชำระหนี้สินตามสัญญาเช่า</t>
  </si>
  <si>
    <t xml:space="preserve">ยอดคงเหลือ ณ วันที่ 1 มกราคม 2563 </t>
  </si>
  <si>
    <t xml:space="preserve">เงินให้กู้ยืมระยะสั้นและดอกเบี้ยค้างรับ </t>
  </si>
  <si>
    <t xml:space="preserve">    จากบริษัทที่เกี่ยวข้องกัน</t>
  </si>
  <si>
    <t xml:space="preserve">หนี้สินตามสัญญาเช่า </t>
  </si>
  <si>
    <t>สำหรับงวดสามเดือนสิ้นสุดวันที่ 31 มีนาคม 2564</t>
  </si>
  <si>
    <t>ยอดคงเหลือ ณ วันที่ 1 มกราคม 2564 ตามที่รายงานในงวดก่อน</t>
  </si>
  <si>
    <t>ยอดคงเหลือ ณ วันที่ 1 มกราคม 2564</t>
  </si>
  <si>
    <t>ยอดคงเหลือ ณ วันที่ 31 มีนาคม 2564</t>
  </si>
  <si>
    <t>ภายในหนึ่งปี</t>
  </si>
  <si>
    <t>ผลขาดทุนด้านเครดิตที่คาดว่าจะเกิดขึ้น</t>
  </si>
  <si>
    <t>3, 4</t>
  </si>
  <si>
    <t>3, 8</t>
  </si>
  <si>
    <t>(กำไร) ขาดทุนจากการจำหน่ายอาคารและอุปกรณ์</t>
  </si>
  <si>
    <t>ขาดทุนจากการปรับมูลค่าสินค้า</t>
  </si>
  <si>
    <t>ประมาณการหนี้สินจากการด้อยค่าของเงินให้กู้ยืมระยะสั้น</t>
  </si>
  <si>
    <t xml:space="preserve">   แก่บริษัทที่เกี่ยวข้องกัน</t>
  </si>
  <si>
    <t>(ไม่ได้ตรวจสอบ)</t>
  </si>
  <si>
    <t xml:space="preserve">   ขาดทุนในภายหลัง</t>
  </si>
  <si>
    <t>รายการที่อาจถูกจัดประเภทใหม่ไว้ในกำไรหรือ</t>
  </si>
  <si>
    <t>ส่วนแบ่งกำไรเบ็ดเสร็จอื่นของการร่วมค้า</t>
  </si>
  <si>
    <t>กำไรเบ็ดเสร็จอื่นสำหรับงวด - สุทธิจากภาษี</t>
  </si>
  <si>
    <t>จ่ายประมาณการหนี้สินไม่หมุนเวียนสำหรับผลประโยชน์พนักงาน</t>
  </si>
  <si>
    <t>กระแสเงินสดสุทธิที่ใช้ไปในกิจกรรมจัดหาเงิน</t>
  </si>
  <si>
    <t xml:space="preserve"> การจัดสรรส่วนทุนให้ผู้ถือหุ้น</t>
  </si>
  <si>
    <t xml:space="preserve"> เงินปันผล</t>
  </si>
  <si>
    <t xml:space="preserve"> รวมการจัดสรรส่วนทุนให้ผู้ถือหุ้น</t>
  </si>
  <si>
    <t xml:space="preserve"> 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</si>
</sst>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  <numFmt numFmtId="169" formatCode="_-* #,##0.0000_-;\-* #,##0.0000_-;_-* &quot;-&quot;??_-;_-@_-"/>
    <numFmt numFmtId="170" formatCode="#,##0.00\ ;\(#,##0.00\)"/>
    <numFmt numFmtId="171" formatCode="_ * #,##0_ ;_ * \-#,##0_ ;_ * &quot;-&quot;_ ;_ @_ "/>
  </numFmts>
  <fonts count="28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b/>
      <sz val="17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9" fillId="0" borderId="0"/>
    <xf numFmtId="0" fontId="9" fillId="0" borderId="0"/>
    <xf numFmtId="9" fontId="21" fillId="0" borderId="0" applyFont="0" applyFill="0" applyBorder="0" applyAlignment="0" applyProtection="0"/>
  </cellStyleXfs>
  <cellXfs count="246">
    <xf numFmtId="0" fontId="0" fillId="0" borderId="0" xfId="0"/>
    <xf numFmtId="167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165" fontId="21" fillId="0" borderId="0" xfId="1" applyFont="1" applyFill="1" applyAlignment="1"/>
    <xf numFmtId="0" fontId="22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6" applyFont="1" applyFill="1" applyAlignment="1">
      <alignment horizontal="center"/>
    </xf>
    <xf numFmtId="0" fontId="7" fillId="0" borderId="0" xfId="6" applyFont="1" applyFill="1" applyAlignment="1">
      <alignment horizontal="left"/>
    </xf>
    <xf numFmtId="165" fontId="5" fillId="0" borderId="0" xfId="1" applyFont="1" applyFill="1" applyAlignment="1"/>
    <xf numFmtId="0" fontId="23" fillId="0" borderId="0" xfId="0" applyFont="1" applyFill="1" applyAlignment="1"/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8" fontId="5" fillId="0" borderId="0" xfId="10" applyNumberFormat="1" applyFont="1" applyFill="1" applyAlignment="1">
      <alignment horizontal="right"/>
    </xf>
    <xf numFmtId="165" fontId="21" fillId="0" borderId="0" xfId="3" applyFont="1" applyFill="1"/>
    <xf numFmtId="49" fontId="5" fillId="0" borderId="0" xfId="0" applyNumberFormat="1" applyFont="1" applyFill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8" fontId="5" fillId="0" borderId="1" xfId="10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5" fontId="5" fillId="0" borderId="0" xfId="1" applyFont="1" applyFill="1" applyAlignment="1">
      <alignment horizontal="right"/>
    </xf>
    <xf numFmtId="168" fontId="5" fillId="0" borderId="1" xfId="0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165" fontId="5" fillId="0" borderId="1" xfId="1" applyFont="1" applyFill="1" applyBorder="1" applyAlignment="1">
      <alignment vertical="center"/>
    </xf>
    <xf numFmtId="165" fontId="5" fillId="0" borderId="1" xfId="1" applyFont="1" applyFill="1" applyBorder="1" applyAlignment="1">
      <alignment horizontal="right"/>
    </xf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5" fontId="7" fillId="0" borderId="0" xfId="1" applyFont="1" applyFill="1" applyBorder="1" applyAlignment="1"/>
    <xf numFmtId="168" fontId="5" fillId="0" borderId="0" xfId="0" applyNumberFormat="1" applyFont="1" applyFill="1" applyBorder="1" applyAlignment="1"/>
    <xf numFmtId="165" fontId="5" fillId="0" borderId="0" xfId="1" applyFont="1" applyFill="1" applyBorder="1" applyAlignment="1"/>
    <xf numFmtId="165" fontId="5" fillId="0" borderId="0" xfId="1" applyFont="1" applyFill="1" applyBorder="1" applyAlignment="1">
      <alignment horizontal="right"/>
    </xf>
    <xf numFmtId="168" fontId="7" fillId="0" borderId="2" xfId="0" applyNumberFormat="1" applyFont="1" applyFill="1" applyBorder="1" applyAlignment="1"/>
    <xf numFmtId="165" fontId="7" fillId="0" borderId="2" xfId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 applyAlignment="1"/>
    <xf numFmtId="168" fontId="7" fillId="0" borderId="0" xfId="0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39" fontId="7" fillId="0" borderId="4" xfId="1" applyNumberFormat="1" applyFont="1" applyFill="1" applyBorder="1" applyAlignment="1"/>
    <xf numFmtId="170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70" fontId="5" fillId="0" borderId="0" xfId="0" applyNumberFormat="1" applyFont="1" applyFill="1" applyAlignment="1"/>
    <xf numFmtId="166" fontId="5" fillId="0" borderId="0" xfId="0" applyNumberFormat="1" applyFont="1" applyFill="1" applyAlignment="1"/>
    <xf numFmtId="0" fontId="14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7" applyFont="1" applyFill="1" applyAlignment="1">
      <alignment horizontal="left"/>
    </xf>
    <xf numFmtId="167" fontId="5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 applyAlignment="1">
      <alignment horizontal="center" vertical="top" wrapText="1"/>
    </xf>
    <xf numFmtId="165" fontId="7" fillId="0" borderId="0" xfId="1" applyFont="1" applyFill="1" applyAlignment="1"/>
    <xf numFmtId="165" fontId="7" fillId="0" borderId="0" xfId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2" xfId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0" fontId="5" fillId="0" borderId="0" xfId="0" applyFont="1" applyFill="1" applyAlignment="1">
      <alignment horizontal="left" indent="2"/>
    </xf>
    <xf numFmtId="167" fontId="5" fillId="0" borderId="0" xfId="0" applyNumberFormat="1" applyFont="1" applyFill="1" applyAlignment="1"/>
    <xf numFmtId="16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vertical="top" wrapText="1"/>
    </xf>
    <xf numFmtId="167" fontId="7" fillId="0" borderId="4" xfId="0" applyNumberFormat="1" applyFont="1" applyFill="1" applyBorder="1" applyAlignment="1"/>
    <xf numFmtId="167" fontId="7" fillId="0" borderId="0" xfId="0" applyNumberFormat="1" applyFont="1" applyFill="1" applyBorder="1" applyAlignment="1"/>
    <xf numFmtId="0" fontId="7" fillId="0" borderId="0" xfId="8" applyFont="1" applyFill="1" applyAlignment="1">
      <alignment horizontal="left"/>
    </xf>
    <xf numFmtId="167" fontId="13" fillId="0" borderId="0" xfId="0" applyNumberFormat="1" applyFont="1" applyFill="1" applyBorder="1" applyAlignment="1">
      <alignment horizontal="center" vertical="top"/>
    </xf>
    <xf numFmtId="167" fontId="16" fillId="0" borderId="0" xfId="0" applyNumberFormat="1" applyFont="1" applyFill="1" applyBorder="1" applyAlignment="1">
      <alignment horizontal="center" vertical="top"/>
    </xf>
    <xf numFmtId="167" fontId="13" fillId="0" borderId="2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167" fontId="16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49" fontId="8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 vertical="center"/>
    </xf>
    <xf numFmtId="167" fontId="24" fillId="0" borderId="0" xfId="5" applyNumberFormat="1" applyFont="1" applyFill="1" applyBorder="1" applyAlignment="1"/>
    <xf numFmtId="167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49" fontId="7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168" fontId="7" fillId="0" borderId="2" xfId="0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7" fontId="7" fillId="0" borderId="0" xfId="1" applyNumberFormat="1" applyFont="1" applyFill="1" applyAlignment="1"/>
    <xf numFmtId="49" fontId="5" fillId="0" borderId="0" xfId="0" applyNumberFormat="1" applyFont="1" applyFill="1" applyAlignment="1">
      <alignment horizontal="left" indent="1"/>
    </xf>
    <xf numFmtId="37" fontId="5" fillId="0" borderId="1" xfId="0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165" fontId="25" fillId="0" borderId="0" xfId="1" applyFont="1" applyFill="1" applyBorder="1" applyAlignment="1">
      <alignment horizontal="right"/>
    </xf>
    <xf numFmtId="165" fontId="26" fillId="0" borderId="0" xfId="1" applyFont="1" applyFill="1" applyBorder="1" applyAlignment="1"/>
    <xf numFmtId="0" fontId="0" fillId="0" borderId="0" xfId="0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167" fontId="7" fillId="0" borderId="2" xfId="1" applyNumberFormat="1" applyFont="1" applyFill="1" applyBorder="1" applyAlignment="1"/>
    <xf numFmtId="37" fontId="7" fillId="0" borderId="5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8" fontId="7" fillId="0" borderId="3" xfId="0" applyNumberFormat="1" applyFont="1" applyFill="1" applyBorder="1" applyAlignment="1"/>
    <xf numFmtId="0" fontId="5" fillId="0" borderId="1" xfId="0" applyFont="1" applyFill="1" applyBorder="1" applyAlignment="1"/>
    <xf numFmtId="166" fontId="0" fillId="0" borderId="0" xfId="0" applyNumberFormat="1" applyFill="1"/>
    <xf numFmtId="37" fontId="13" fillId="0" borderId="4" xfId="4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center" vertical="top" wrapText="1"/>
    </xf>
    <xf numFmtId="37" fontId="7" fillId="0" borderId="0" xfId="0" applyNumberFormat="1" applyFont="1" applyFill="1" applyBorder="1" applyAlignment="1"/>
    <xf numFmtId="0" fontId="5" fillId="0" borderId="0" xfId="0" applyFont="1" applyFill="1" applyBorder="1" applyAlignment="1">
      <alignment vertical="top" wrapText="1"/>
    </xf>
    <xf numFmtId="167" fontId="20" fillId="0" borderId="0" xfId="9" applyNumberFormat="1" applyFont="1" applyFill="1" applyBorder="1"/>
    <xf numFmtId="167" fontId="5" fillId="0" borderId="0" xfId="9" applyNumberFormat="1" applyFont="1" applyFill="1" applyBorder="1"/>
    <xf numFmtId="4" fontId="16" fillId="0" borderId="0" xfId="4" applyFont="1" applyFill="1" applyBorder="1" applyAlignment="1">
      <alignment horizontal="center"/>
    </xf>
    <xf numFmtId="4" fontId="16" fillId="0" borderId="0" xfId="4" applyFont="1" applyFill="1" applyBorder="1" applyAlignment="1">
      <alignment horizontal="right"/>
    </xf>
    <xf numFmtId="4" fontId="5" fillId="0" borderId="0" xfId="4" applyFont="1" applyFill="1"/>
    <xf numFmtId="0" fontId="5" fillId="0" borderId="0" xfId="0" applyFont="1" applyFill="1" applyAlignment="1">
      <alignment wrapText="1"/>
    </xf>
    <xf numFmtId="167" fontId="19" fillId="0" borderId="0" xfId="9" applyNumberFormat="1" applyFont="1" applyFill="1" applyBorder="1"/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167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8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37" fontId="5" fillId="2" borderId="0" xfId="10" applyNumberFormat="1" applyFont="1" applyFill="1" applyAlignment="1">
      <alignment horizontal="right"/>
    </xf>
    <xf numFmtId="165" fontId="5" fillId="2" borderId="0" xfId="1" applyFont="1" applyFill="1" applyAlignment="1">
      <alignment horizontal="right"/>
    </xf>
    <xf numFmtId="0" fontId="7" fillId="2" borderId="0" xfId="0" applyFont="1" applyFill="1"/>
    <xf numFmtId="167" fontId="7" fillId="2" borderId="2" xfId="1" applyNumberFormat="1" applyFont="1" applyFill="1" applyBorder="1" applyAlignment="1">
      <alignment horizontal="right"/>
    </xf>
    <xf numFmtId="168" fontId="7" fillId="2" borderId="0" xfId="0" applyNumberFormat="1" applyFont="1" applyFill="1" applyAlignment="1">
      <alignment horizontal="right"/>
    </xf>
    <xf numFmtId="168" fontId="7" fillId="2" borderId="2" xfId="0" applyNumberFormat="1" applyFont="1" applyFill="1" applyBorder="1" applyAlignment="1">
      <alignment horizontal="right"/>
    </xf>
    <xf numFmtId="166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167" fontId="5" fillId="2" borderId="0" xfId="1" applyNumberFormat="1" applyFont="1" applyFill="1" applyAlignment="1">
      <alignment horizontal="right"/>
    </xf>
    <xf numFmtId="166" fontId="5" fillId="2" borderId="0" xfId="0" applyNumberFormat="1" applyFont="1" applyFill="1" applyAlignment="1">
      <alignment horizontal="right"/>
    </xf>
    <xf numFmtId="167" fontId="7" fillId="2" borderId="4" xfId="1" applyNumberFormat="1" applyFont="1" applyFill="1" applyBorder="1" applyAlignment="1">
      <alignment horizontal="right"/>
    </xf>
    <xf numFmtId="168" fontId="7" fillId="2" borderId="4" xfId="0" applyNumberFormat="1" applyFont="1" applyFill="1" applyBorder="1" applyAlignment="1">
      <alignment horizontal="right"/>
    </xf>
    <xf numFmtId="0" fontId="6" fillId="2" borderId="0" xfId="0" applyFont="1" applyFill="1"/>
    <xf numFmtId="49" fontId="5" fillId="0" borderId="0" xfId="0" applyNumberFormat="1" applyFont="1"/>
    <xf numFmtId="37" fontId="5" fillId="2" borderId="0" xfId="0" quotePrefix="1" applyNumberFormat="1" applyFont="1" applyFill="1" applyAlignment="1">
      <alignment horizontal="left" vertical="center" indent="1"/>
    </xf>
    <xf numFmtId="37" fontId="5" fillId="2" borderId="0" xfId="0" applyNumberFormat="1" applyFont="1" applyFill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168" fontId="12" fillId="2" borderId="0" xfId="0" applyNumberFormat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5" fillId="2" borderId="0" xfId="0" applyNumberFormat="1" applyFont="1" applyFill="1"/>
    <xf numFmtId="0" fontId="8" fillId="2" borderId="0" xfId="0" applyFont="1" applyFill="1" applyAlignment="1">
      <alignment horizontal="center"/>
    </xf>
    <xf numFmtId="168" fontId="7" fillId="2" borderId="1" xfId="0" applyNumberFormat="1" applyFont="1" applyFill="1" applyBorder="1" applyAlignment="1">
      <alignment horizontal="right"/>
    </xf>
    <xf numFmtId="168" fontId="5" fillId="2" borderId="4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 indent="1"/>
    </xf>
    <xf numFmtId="49" fontId="5" fillId="2" borderId="0" xfId="0" applyNumberFormat="1" applyFont="1" applyFill="1" applyAlignment="1">
      <alignment horizontal="left" indent="2"/>
    </xf>
    <xf numFmtId="43" fontId="5" fillId="2" borderId="0" xfId="1" applyNumberFormat="1" applyFont="1" applyFill="1" applyAlignment="1">
      <alignment horizontal="right"/>
    </xf>
    <xf numFmtId="168" fontId="5" fillId="2" borderId="1" xfId="0" applyNumberFormat="1" applyFont="1" applyFill="1" applyBorder="1" applyAlignment="1">
      <alignment horizontal="right"/>
    </xf>
    <xf numFmtId="43" fontId="5" fillId="2" borderId="1" xfId="1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166" fontId="5" fillId="0" borderId="5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166" fontId="21" fillId="2" borderId="0" xfId="1" applyNumberFormat="1" applyFont="1" applyFill="1" applyAlignment="1"/>
    <xf numFmtId="43" fontId="21" fillId="2" borderId="0" xfId="1" applyNumberFormat="1" applyFont="1" applyFill="1" applyAlignment="1"/>
    <xf numFmtId="166" fontId="3" fillId="2" borderId="0" xfId="1" applyNumberFormat="1" applyFont="1" applyFill="1" applyAlignment="1"/>
    <xf numFmtId="166" fontId="5" fillId="2" borderId="0" xfId="1" applyNumberFormat="1" applyFont="1" applyFill="1" applyAlignment="1"/>
    <xf numFmtId="167" fontId="5" fillId="2" borderId="0" xfId="1" applyNumberFormat="1" applyFont="1" applyFill="1" applyAlignment="1"/>
    <xf numFmtId="165" fontId="5" fillId="2" borderId="0" xfId="1" applyFont="1" applyFill="1" applyAlignment="1"/>
    <xf numFmtId="43" fontId="7" fillId="2" borderId="0" xfId="1" applyNumberFormat="1" applyFont="1" applyFill="1" applyBorder="1" applyAlignment="1">
      <alignment horizontal="right"/>
    </xf>
    <xf numFmtId="166" fontId="12" fillId="2" borderId="0" xfId="1" applyNumberFormat="1" applyFont="1" applyFill="1" applyAlignment="1"/>
    <xf numFmtId="43" fontId="5" fillId="2" borderId="0" xfId="1" applyNumberFormat="1" applyFont="1" applyFill="1" applyAlignment="1"/>
    <xf numFmtId="166" fontId="5" fillId="2" borderId="0" xfId="1" applyNumberFormat="1" applyFont="1" applyFill="1" applyBorder="1" applyAlignment="1">
      <alignment horizontal="right"/>
    </xf>
    <xf numFmtId="166" fontId="7" fillId="2" borderId="0" xfId="1" applyNumberFormat="1" applyFont="1" applyFill="1" applyAlignment="1"/>
    <xf numFmtId="167" fontId="27" fillId="0" borderId="1" xfId="4" applyNumberFormat="1" applyFont="1" applyFill="1" applyBorder="1" applyAlignment="1"/>
    <xf numFmtId="167" fontId="5" fillId="2" borderId="0" xfId="1" applyNumberFormat="1" applyFont="1" applyFill="1" applyBorder="1" applyAlignment="1">
      <alignment horizontal="right"/>
    </xf>
    <xf numFmtId="43" fontId="5" fillId="2" borderId="0" xfId="1" applyNumberFormat="1" applyFont="1" applyFill="1" applyBorder="1" applyAlignment="1">
      <alignment horizontal="right"/>
    </xf>
    <xf numFmtId="49" fontId="5" fillId="2" borderId="0" xfId="0" applyNumberFormat="1" applyFont="1" applyFill="1"/>
    <xf numFmtId="167" fontId="5" fillId="0" borderId="0" xfId="0" applyNumberFormat="1" applyFont="1" applyFill="1"/>
    <xf numFmtId="167" fontId="5" fillId="2" borderId="0" xfId="1" applyNumberFormat="1" applyFont="1" applyFill="1"/>
    <xf numFmtId="0" fontId="6" fillId="2" borderId="0" xfId="0" applyFont="1" applyFill="1" applyAlignment="1">
      <alignment horizontal="center"/>
    </xf>
    <xf numFmtId="0" fontId="5" fillId="0" borderId="0" xfId="0" applyFont="1"/>
    <xf numFmtId="167" fontId="16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right"/>
    </xf>
    <xf numFmtId="167" fontId="16" fillId="0" borderId="1" xfId="0" applyNumberFormat="1" applyFont="1" applyBorder="1" applyAlignment="1">
      <alignment horizontal="center" vertical="top"/>
    </xf>
    <xf numFmtId="168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37" fontId="7" fillId="0" borderId="5" xfId="0" applyNumberFormat="1" applyFont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indent="1"/>
    </xf>
    <xf numFmtId="0" fontId="5" fillId="0" borderId="1" xfId="0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</cellXfs>
  <cellStyles count="12">
    <cellStyle name="Comma" xfId="1" builtinId="3"/>
    <cellStyle name="Comma 2" xfId="2"/>
    <cellStyle name="Comma 2 6 9" xfId="3"/>
    <cellStyle name="Comma 72" xfId="4"/>
    <cellStyle name="Comma 75" xfId="5"/>
    <cellStyle name="Normal" xfId="0" builtinId="0"/>
    <cellStyle name="Normal 140" xfId="6"/>
    <cellStyle name="Normal 145" xfId="7"/>
    <cellStyle name="Normal 147" xfId="8"/>
    <cellStyle name="Normal_G-12e-meg002a051a-2-conso" xfId="9"/>
    <cellStyle name="Normal_pre356a081a-12t-1 Rev 1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m\MEG001\2017\M-03\Rev%202\meg001a171b-03t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6-7"/>
      <sheetName val="Equity-conso-8-9"/>
      <sheetName val="Sheet1"/>
      <sheetName val="Equity Separate-10-11"/>
      <sheetName val="CF-12-13 "/>
    </sheetNames>
    <sheetDataSet>
      <sheetData sheetId="0" refreshError="1">
        <row r="10">
          <cell r="D10">
            <v>518364</v>
          </cell>
          <cell r="F10">
            <v>565856</v>
          </cell>
          <cell r="H10">
            <v>99228</v>
          </cell>
          <cell r="J10">
            <v>104914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view="pageBreakPreview" zoomScale="70" zoomScaleNormal="85" zoomScaleSheetLayoutView="70" workbookViewId="0">
      <selection activeCell="F10" sqref="F10"/>
    </sheetView>
  </sheetViews>
  <sheetFormatPr defaultColWidth="9.140625" defaultRowHeight="22.5" customHeight="1"/>
  <cols>
    <col min="1" max="1" width="37.85546875" style="151" customWidth="1"/>
    <col min="2" max="2" width="7.42578125" style="171" customWidth="1"/>
    <col min="3" max="3" width="1.140625" style="151" customWidth="1"/>
    <col min="4" max="4" width="13.85546875" style="151" customWidth="1"/>
    <col min="5" max="5" width="1.140625" style="151" customWidth="1"/>
    <col min="6" max="6" width="13.85546875" style="151" customWidth="1"/>
    <col min="7" max="7" width="1.140625" style="151" customWidth="1"/>
    <col min="8" max="8" width="13.85546875" style="151" customWidth="1"/>
    <col min="9" max="9" width="1.140625" style="151" customWidth="1"/>
    <col min="10" max="10" width="13.85546875" style="151" customWidth="1"/>
    <col min="11" max="11" width="17" style="202" customWidth="1"/>
    <col min="12" max="12" width="16.140625" style="207" customWidth="1"/>
    <col min="13" max="13" width="14.140625" style="151" customWidth="1"/>
    <col min="14" max="14" width="13.42578125" style="151" customWidth="1"/>
    <col min="15" max="16" width="9.140625" style="151" customWidth="1"/>
    <col min="17" max="16384" width="9.140625" style="151"/>
  </cols>
  <sheetData>
    <row r="1" spans="1:12" s="146" customFormat="1" ht="23.25">
      <c r="A1" s="144" t="s">
        <v>0</v>
      </c>
      <c r="B1" s="145"/>
      <c r="K1" s="199"/>
      <c r="L1" s="200"/>
    </row>
    <row r="2" spans="1:12" s="146" customFormat="1" ht="23.25">
      <c r="A2" s="147" t="s">
        <v>1</v>
      </c>
      <c r="B2" s="145"/>
      <c r="K2" s="199"/>
    </row>
    <row r="3" spans="1:12" s="148" customFormat="1" ht="14.25">
      <c r="B3" s="149"/>
      <c r="D3" s="150"/>
      <c r="E3" s="150"/>
      <c r="F3" s="150"/>
      <c r="G3" s="150"/>
      <c r="H3" s="150"/>
      <c r="I3" s="150"/>
      <c r="J3" s="150"/>
      <c r="K3" s="201"/>
    </row>
    <row r="4" spans="1:12" ht="23.25">
      <c r="B4" s="196"/>
      <c r="D4" s="232" t="s">
        <v>2</v>
      </c>
      <c r="E4" s="232"/>
      <c r="F4" s="232"/>
      <c r="G4" s="232"/>
      <c r="H4" s="232" t="s">
        <v>3</v>
      </c>
      <c r="I4" s="232"/>
      <c r="J4" s="232"/>
      <c r="L4" s="151"/>
    </row>
    <row r="5" spans="1:12" ht="21.75">
      <c r="B5" s="196"/>
      <c r="D5" s="153" t="s">
        <v>112</v>
      </c>
      <c r="E5" s="153"/>
      <c r="F5" s="153" t="s">
        <v>175</v>
      </c>
      <c r="G5" s="152"/>
      <c r="H5" s="153" t="s">
        <v>112</v>
      </c>
      <c r="I5" s="153"/>
      <c r="J5" s="153" t="s">
        <v>175</v>
      </c>
      <c r="L5" s="151"/>
    </row>
    <row r="6" spans="1:12" ht="23.25">
      <c r="A6" s="147" t="s">
        <v>4</v>
      </c>
      <c r="B6" s="196" t="s">
        <v>5</v>
      </c>
      <c r="D6" s="153">
        <v>2564</v>
      </c>
      <c r="E6" s="153"/>
      <c r="F6" s="153">
        <v>2563</v>
      </c>
      <c r="G6" s="153"/>
      <c r="H6" s="153">
        <v>2564</v>
      </c>
      <c r="I6" s="153"/>
      <c r="J6" s="153">
        <v>2563</v>
      </c>
      <c r="L6" s="151"/>
    </row>
    <row r="7" spans="1:12" ht="23.25">
      <c r="A7" s="147"/>
      <c r="B7" s="216"/>
      <c r="D7" s="153" t="s">
        <v>240</v>
      </c>
      <c r="E7" s="153"/>
      <c r="F7" s="153"/>
      <c r="G7" s="153"/>
      <c r="H7" s="153" t="s">
        <v>240</v>
      </c>
      <c r="I7" s="153"/>
      <c r="J7" s="153"/>
      <c r="L7" s="151"/>
    </row>
    <row r="8" spans="1:12" ht="21.75">
      <c r="B8" s="196"/>
      <c r="D8" s="231" t="s">
        <v>92</v>
      </c>
      <c r="E8" s="231"/>
      <c r="F8" s="231"/>
      <c r="G8" s="231"/>
      <c r="H8" s="231"/>
      <c r="I8" s="231"/>
      <c r="J8" s="231"/>
      <c r="L8" s="151"/>
    </row>
    <row r="9" spans="1:12" ht="21.75">
      <c r="A9" s="154" t="s">
        <v>6</v>
      </c>
      <c r="B9" s="196"/>
      <c r="D9" s="155"/>
      <c r="E9" s="156"/>
      <c r="F9" s="155"/>
      <c r="G9" s="156"/>
      <c r="H9" s="156"/>
      <c r="I9" s="156"/>
      <c r="J9" s="156"/>
      <c r="L9" s="151"/>
    </row>
    <row r="10" spans="1:12" ht="21.75">
      <c r="A10" s="151" t="s">
        <v>7</v>
      </c>
      <c r="B10" s="196"/>
      <c r="D10" s="203">
        <v>1490461</v>
      </c>
      <c r="E10" s="157"/>
      <c r="F10" s="203">
        <v>1006451</v>
      </c>
      <c r="G10" s="157"/>
      <c r="H10" s="203">
        <v>280980</v>
      </c>
      <c r="I10" s="203"/>
      <c r="J10" s="203">
        <v>323490</v>
      </c>
      <c r="L10" s="151"/>
    </row>
    <row r="11" spans="1:12" ht="21.75">
      <c r="A11" s="151" t="s">
        <v>91</v>
      </c>
      <c r="B11" s="196"/>
      <c r="D11" s="203">
        <v>371267</v>
      </c>
      <c r="E11" s="157"/>
      <c r="F11" s="203">
        <v>211091</v>
      </c>
      <c r="G11" s="157"/>
      <c r="H11" s="203">
        <v>333660</v>
      </c>
      <c r="I11" s="203"/>
      <c r="J11" s="203">
        <v>211091</v>
      </c>
      <c r="L11" s="151"/>
    </row>
    <row r="12" spans="1:12" ht="21.75">
      <c r="A12" s="158" t="s">
        <v>8</v>
      </c>
      <c r="B12" s="196" t="s">
        <v>234</v>
      </c>
      <c r="D12" s="203">
        <v>1957716</v>
      </c>
      <c r="E12" s="157"/>
      <c r="F12" s="203">
        <v>2506758</v>
      </c>
      <c r="G12" s="157"/>
      <c r="H12" s="203">
        <v>1074350</v>
      </c>
      <c r="I12" s="203"/>
      <c r="J12" s="203">
        <v>1000174</v>
      </c>
      <c r="L12" s="151"/>
    </row>
    <row r="13" spans="1:12" ht="21.75">
      <c r="A13" s="158" t="s">
        <v>9</v>
      </c>
      <c r="B13" s="196">
        <v>3</v>
      </c>
      <c r="D13" s="203">
        <v>230046</v>
      </c>
      <c r="E13" s="157"/>
      <c r="F13" s="203">
        <v>177147</v>
      </c>
      <c r="G13" s="157"/>
      <c r="H13" s="203">
        <v>71666</v>
      </c>
      <c r="I13" s="203"/>
      <c r="J13" s="203">
        <v>65640</v>
      </c>
      <c r="L13" s="151"/>
    </row>
    <row r="14" spans="1:12" ht="21.75">
      <c r="A14" s="158" t="s">
        <v>225</v>
      </c>
      <c r="B14" s="196"/>
      <c r="D14" s="203"/>
      <c r="E14" s="157"/>
      <c r="F14" s="203"/>
      <c r="G14" s="157"/>
      <c r="H14" s="203"/>
      <c r="I14" s="203"/>
      <c r="J14" s="203"/>
      <c r="L14" s="151"/>
    </row>
    <row r="15" spans="1:12" ht="21.75">
      <c r="A15" s="158" t="s">
        <v>226</v>
      </c>
      <c r="B15" s="196">
        <v>3</v>
      </c>
      <c r="D15" s="1">
        <v>0</v>
      </c>
      <c r="E15" s="157"/>
      <c r="F15" s="1">
        <v>0</v>
      </c>
      <c r="G15" s="157"/>
      <c r="H15" s="203">
        <v>49813</v>
      </c>
      <c r="I15" s="203"/>
      <c r="J15" s="203">
        <v>38400</v>
      </c>
      <c r="L15" s="151"/>
    </row>
    <row r="16" spans="1:12" ht="21.75">
      <c r="A16" s="158" t="s">
        <v>10</v>
      </c>
      <c r="B16" s="196"/>
      <c r="D16" s="159">
        <v>3044632</v>
      </c>
      <c r="E16" s="157"/>
      <c r="F16" s="159">
        <v>3474671</v>
      </c>
      <c r="G16" s="157"/>
      <c r="H16" s="203">
        <v>837707</v>
      </c>
      <c r="I16" s="203"/>
      <c r="J16" s="203">
        <v>760142</v>
      </c>
      <c r="L16" s="151"/>
    </row>
    <row r="17" spans="1:12" ht="21.75">
      <c r="A17" s="158" t="s">
        <v>172</v>
      </c>
      <c r="B17" s="196"/>
      <c r="D17" s="159">
        <v>15007</v>
      </c>
      <c r="E17" s="157"/>
      <c r="F17" s="159">
        <v>14383</v>
      </c>
      <c r="G17" s="157"/>
      <c r="H17" s="203">
        <v>331</v>
      </c>
      <c r="I17" s="203"/>
      <c r="J17" s="203">
        <v>1323</v>
      </c>
      <c r="L17" s="151"/>
    </row>
    <row r="18" spans="1:12" ht="21.75">
      <c r="A18" s="158" t="s">
        <v>11</v>
      </c>
      <c r="B18" s="196"/>
      <c r="D18" s="159">
        <v>267368</v>
      </c>
      <c r="E18" s="157"/>
      <c r="F18" s="159">
        <v>225718</v>
      </c>
      <c r="G18" s="157"/>
      <c r="H18" s="203">
        <v>24200</v>
      </c>
      <c r="I18" s="203"/>
      <c r="J18" s="203">
        <v>26705</v>
      </c>
      <c r="L18" s="151"/>
    </row>
    <row r="19" spans="1:12" ht="21.75">
      <c r="A19" s="158" t="s">
        <v>95</v>
      </c>
      <c r="B19" s="196"/>
      <c r="D19" s="159">
        <v>3903</v>
      </c>
      <c r="E19" s="157"/>
      <c r="F19" s="159">
        <v>3604</v>
      </c>
      <c r="G19" s="157"/>
      <c r="H19" s="203">
        <v>0</v>
      </c>
      <c r="I19" s="203"/>
      <c r="J19" s="203">
        <v>0</v>
      </c>
      <c r="L19" s="151"/>
    </row>
    <row r="20" spans="1:12" ht="21.75" hidden="1">
      <c r="A20" s="158" t="s">
        <v>149</v>
      </c>
      <c r="B20" s="196"/>
      <c r="D20" s="204"/>
      <c r="E20" s="157"/>
      <c r="F20" s="204">
        <v>0</v>
      </c>
      <c r="G20" s="160"/>
      <c r="H20" s="204"/>
      <c r="I20" s="204"/>
      <c r="J20" s="204">
        <v>0</v>
      </c>
      <c r="L20" s="151"/>
    </row>
    <row r="21" spans="1:12" ht="21.75">
      <c r="A21" s="161" t="s">
        <v>12</v>
      </c>
      <c r="B21" s="196"/>
      <c r="D21" s="162">
        <f>SUM(D10:D20)</f>
        <v>7380400</v>
      </c>
      <c r="E21" s="163"/>
      <c r="F21" s="162">
        <f>SUM(F10:F20)</f>
        <v>7619823</v>
      </c>
      <c r="G21" s="163"/>
      <c r="H21" s="162">
        <f>SUM(H10:H20)</f>
        <v>2672707</v>
      </c>
      <c r="I21" s="163"/>
      <c r="J21" s="162">
        <f>SUM(J10:J20)</f>
        <v>2426965</v>
      </c>
      <c r="L21" s="151"/>
    </row>
    <row r="22" spans="1:12" ht="21.75">
      <c r="B22" s="196"/>
      <c r="D22" s="157"/>
      <c r="E22" s="157"/>
      <c r="F22" s="157"/>
      <c r="G22" s="157"/>
      <c r="H22" s="157"/>
      <c r="I22" s="157"/>
      <c r="J22" s="157"/>
      <c r="L22" s="151"/>
    </row>
    <row r="23" spans="1:12" ht="21.75">
      <c r="A23" s="154" t="s">
        <v>13</v>
      </c>
      <c r="B23" s="196"/>
      <c r="D23" s="157"/>
      <c r="E23" s="157"/>
      <c r="F23" s="157"/>
      <c r="G23" s="157"/>
      <c r="H23" s="157"/>
      <c r="I23" s="157"/>
      <c r="J23" s="157"/>
      <c r="L23" s="151"/>
    </row>
    <row r="24" spans="1:12" ht="21.75">
      <c r="A24" s="166" t="s">
        <v>99</v>
      </c>
      <c r="B24" s="196">
        <v>5</v>
      </c>
      <c r="D24" s="203">
        <v>0</v>
      </c>
      <c r="E24" s="157"/>
      <c r="F24" s="203">
        <v>0</v>
      </c>
      <c r="G24" s="157"/>
      <c r="H24" s="203">
        <v>0</v>
      </c>
      <c r="I24" s="157"/>
      <c r="J24" s="203">
        <v>0</v>
      </c>
      <c r="L24" s="151"/>
    </row>
    <row r="25" spans="1:12" ht="21.75">
      <c r="A25" s="166" t="s">
        <v>14</v>
      </c>
      <c r="B25" s="196">
        <v>6</v>
      </c>
      <c r="D25" s="203">
        <v>0</v>
      </c>
      <c r="E25" s="157"/>
      <c r="F25" s="203">
        <v>0</v>
      </c>
      <c r="G25" s="157"/>
      <c r="H25" s="157">
        <v>1299841</v>
      </c>
      <c r="I25" s="157"/>
      <c r="J25" s="157">
        <v>1298203</v>
      </c>
      <c r="L25" s="151"/>
    </row>
    <row r="26" spans="1:12" ht="21.75">
      <c r="A26" s="166" t="s">
        <v>100</v>
      </c>
      <c r="B26" s="196">
        <v>5</v>
      </c>
      <c r="D26" s="203">
        <v>202617</v>
      </c>
      <c r="E26" s="157"/>
      <c r="F26" s="203">
        <v>194469</v>
      </c>
      <c r="G26" s="157"/>
      <c r="H26" s="157">
        <v>216886</v>
      </c>
      <c r="I26" s="157"/>
      <c r="J26" s="157">
        <v>216886</v>
      </c>
      <c r="L26" s="151"/>
    </row>
    <row r="27" spans="1:12" ht="21.75">
      <c r="A27" s="166" t="s">
        <v>108</v>
      </c>
      <c r="B27" s="196"/>
      <c r="D27" s="157">
        <v>35596</v>
      </c>
      <c r="E27" s="157"/>
      <c r="F27" s="157">
        <v>34226</v>
      </c>
      <c r="G27" s="157"/>
      <c r="H27" s="167">
        <v>26789</v>
      </c>
      <c r="I27" s="157"/>
      <c r="J27" s="167">
        <v>26789</v>
      </c>
      <c r="L27" s="151"/>
    </row>
    <row r="28" spans="1:12" ht="21.75">
      <c r="A28" s="166" t="s">
        <v>15</v>
      </c>
      <c r="B28" s="196">
        <v>7</v>
      </c>
      <c r="D28" s="157">
        <v>1923063</v>
      </c>
      <c r="E28" s="157"/>
      <c r="F28" s="157">
        <v>1950979</v>
      </c>
      <c r="G28" s="157"/>
      <c r="H28" s="167">
        <v>1109428</v>
      </c>
      <c r="I28" s="157"/>
      <c r="J28" s="167">
        <v>1111675</v>
      </c>
      <c r="L28" s="151"/>
    </row>
    <row r="29" spans="1:12" ht="21.75">
      <c r="A29" s="166" t="s">
        <v>200</v>
      </c>
      <c r="B29" s="196">
        <v>7</v>
      </c>
      <c r="D29" s="157">
        <v>313721</v>
      </c>
      <c r="E29" s="157"/>
      <c r="F29" s="157">
        <v>262818</v>
      </c>
      <c r="G29" s="157"/>
      <c r="H29" s="167">
        <v>0</v>
      </c>
      <c r="I29" s="157"/>
      <c r="J29" s="167">
        <v>0</v>
      </c>
      <c r="L29" s="151"/>
    </row>
    <row r="30" spans="1:12" ht="21.75">
      <c r="A30" s="166" t="s">
        <v>96</v>
      </c>
      <c r="B30" s="196"/>
      <c r="D30" s="157">
        <v>443866</v>
      </c>
      <c r="E30" s="157"/>
      <c r="F30" s="157">
        <v>437318</v>
      </c>
      <c r="G30" s="157"/>
      <c r="H30" s="160">
        <v>0</v>
      </c>
      <c r="I30" s="157"/>
      <c r="J30" s="160">
        <v>0</v>
      </c>
      <c r="L30" s="151"/>
    </row>
    <row r="31" spans="1:12" ht="21.75">
      <c r="A31" s="166" t="s">
        <v>212</v>
      </c>
      <c r="B31" s="196"/>
      <c r="D31" s="165">
        <v>883104</v>
      </c>
      <c r="E31" s="168"/>
      <c r="F31" s="165">
        <v>874999</v>
      </c>
      <c r="G31" s="168"/>
      <c r="H31" s="165">
        <v>497984</v>
      </c>
      <c r="I31" s="168"/>
      <c r="J31" s="165">
        <v>494697</v>
      </c>
      <c r="L31" s="151"/>
    </row>
    <row r="32" spans="1:12" ht="21.75" hidden="1">
      <c r="A32" s="158" t="s">
        <v>94</v>
      </c>
      <c r="B32" s="196"/>
      <c r="D32" s="160">
        <v>0</v>
      </c>
      <c r="E32" s="157"/>
      <c r="F32" s="160">
        <v>0</v>
      </c>
      <c r="G32" s="157"/>
      <c r="H32" s="160">
        <v>0</v>
      </c>
      <c r="I32" s="157"/>
      <c r="J32" s="160">
        <v>0</v>
      </c>
      <c r="L32" s="151"/>
    </row>
    <row r="33" spans="1:12" ht="21.75">
      <c r="A33" s="158" t="s">
        <v>16</v>
      </c>
      <c r="B33" s="196">
        <v>9</v>
      </c>
      <c r="D33" s="159">
        <v>195070</v>
      </c>
      <c r="E33" s="157"/>
      <c r="F33" s="159">
        <v>175034</v>
      </c>
      <c r="G33" s="157"/>
      <c r="H33" s="165">
        <v>67626</v>
      </c>
      <c r="I33" s="157"/>
      <c r="J33" s="165">
        <v>66184</v>
      </c>
      <c r="L33" s="151"/>
    </row>
    <row r="34" spans="1:12" ht="21.75">
      <c r="A34" s="158" t="s">
        <v>95</v>
      </c>
      <c r="B34" s="196"/>
      <c r="D34" s="159">
        <v>1698</v>
      </c>
      <c r="E34" s="157"/>
      <c r="F34" s="159">
        <v>1673</v>
      </c>
      <c r="G34" s="157"/>
      <c r="H34" s="165">
        <v>0</v>
      </c>
      <c r="I34" s="157"/>
      <c r="J34" s="165">
        <v>0</v>
      </c>
      <c r="L34" s="151"/>
    </row>
    <row r="35" spans="1:12" ht="21.75">
      <c r="A35" s="151" t="s">
        <v>17</v>
      </c>
      <c r="B35" s="196"/>
      <c r="D35" s="157">
        <v>51835</v>
      </c>
      <c r="E35" s="157"/>
      <c r="F35" s="157">
        <v>38375</v>
      </c>
      <c r="G35" s="157"/>
      <c r="H35" s="165">
        <v>40426</v>
      </c>
      <c r="I35" s="157"/>
      <c r="J35" s="165">
        <v>27923</v>
      </c>
      <c r="L35" s="151"/>
    </row>
    <row r="36" spans="1:12" ht="21.75">
      <c r="A36" s="161" t="s">
        <v>18</v>
      </c>
      <c r="B36" s="196"/>
      <c r="D36" s="162">
        <f>SUM(D24:D35)</f>
        <v>4050570</v>
      </c>
      <c r="E36" s="163"/>
      <c r="F36" s="162">
        <f>SUM(F24:F35)</f>
        <v>3969891</v>
      </c>
      <c r="G36" s="163"/>
      <c r="H36" s="162">
        <f>SUM(H24:H35)</f>
        <v>3258980</v>
      </c>
      <c r="I36" s="163"/>
      <c r="J36" s="162">
        <f>SUM(J24:J35)</f>
        <v>3242357</v>
      </c>
      <c r="L36" s="151"/>
    </row>
    <row r="37" spans="1:12" ht="21.75">
      <c r="A37" s="161"/>
      <c r="B37" s="196"/>
      <c r="D37" s="163"/>
      <c r="E37" s="163"/>
      <c r="F37" s="163"/>
      <c r="G37" s="163"/>
      <c r="H37" s="163"/>
      <c r="I37" s="163"/>
      <c r="J37" s="163"/>
      <c r="L37" s="151"/>
    </row>
    <row r="38" spans="1:12" thickBot="1">
      <c r="A38" s="161" t="s">
        <v>19</v>
      </c>
      <c r="B38" s="196"/>
      <c r="D38" s="169">
        <f>SUM(D21+D36)</f>
        <v>11430970</v>
      </c>
      <c r="E38" s="163"/>
      <c r="F38" s="169">
        <f>SUM(F21+F36)</f>
        <v>11589714</v>
      </c>
      <c r="G38" s="163"/>
      <c r="H38" s="169">
        <f>SUM(H21+H36)</f>
        <v>5931687</v>
      </c>
      <c r="I38" s="163"/>
      <c r="J38" s="169">
        <f>SUM(J21+J36)</f>
        <v>5669322</v>
      </c>
      <c r="L38" s="151"/>
    </row>
    <row r="39" spans="1:12" thickTop="1">
      <c r="A39" s="161"/>
      <c r="B39" s="196"/>
      <c r="D39" s="205"/>
      <c r="E39" s="163"/>
      <c r="F39" s="205"/>
      <c r="G39" s="163"/>
      <c r="H39" s="205"/>
      <c r="I39" s="163"/>
      <c r="J39" s="205"/>
      <c r="L39" s="151"/>
    </row>
    <row r="40" spans="1:12" s="146" customFormat="1" ht="23.25">
      <c r="A40" s="144" t="s">
        <v>0</v>
      </c>
      <c r="B40" s="145"/>
      <c r="K40" s="199"/>
    </row>
    <row r="41" spans="1:12" s="146" customFormat="1" ht="23.25">
      <c r="A41" s="147" t="str">
        <f>A2</f>
        <v>งบแสดงฐานะการเงิน</v>
      </c>
      <c r="B41" s="145"/>
      <c r="K41" s="199"/>
    </row>
    <row r="42" spans="1:12" ht="21.75">
      <c r="A42" s="161"/>
      <c r="L42" s="151"/>
    </row>
    <row r="43" spans="1:12" ht="23.25">
      <c r="B43" s="196"/>
      <c r="D43" s="232" t="s">
        <v>2</v>
      </c>
      <c r="E43" s="232"/>
      <c r="F43" s="232"/>
      <c r="G43" s="232"/>
      <c r="H43" s="232" t="s">
        <v>3</v>
      </c>
      <c r="I43" s="232"/>
      <c r="J43" s="232"/>
      <c r="L43" s="151"/>
    </row>
    <row r="44" spans="1:12" ht="21.75">
      <c r="B44" s="196"/>
      <c r="D44" s="153" t="s">
        <v>112</v>
      </c>
      <c r="E44" s="153"/>
      <c r="F44" s="153" t="s">
        <v>175</v>
      </c>
      <c r="G44" s="152"/>
      <c r="H44" s="153" t="s">
        <v>112</v>
      </c>
      <c r="I44" s="153"/>
      <c r="J44" s="153" t="s">
        <v>175</v>
      </c>
      <c r="L44" s="151"/>
    </row>
    <row r="45" spans="1:12" ht="23.25">
      <c r="A45" s="147" t="s">
        <v>20</v>
      </c>
      <c r="B45" s="196" t="s">
        <v>5</v>
      </c>
      <c r="D45" s="153">
        <v>2564</v>
      </c>
      <c r="E45" s="153"/>
      <c r="F45" s="153">
        <v>2563</v>
      </c>
      <c r="G45" s="153"/>
      <c r="H45" s="153">
        <v>2564</v>
      </c>
      <c r="I45" s="153"/>
      <c r="J45" s="153">
        <v>2563</v>
      </c>
      <c r="L45" s="151"/>
    </row>
    <row r="46" spans="1:12" ht="23.25">
      <c r="A46" s="147"/>
      <c r="B46" s="216"/>
      <c r="D46" s="153" t="s">
        <v>240</v>
      </c>
      <c r="E46" s="153"/>
      <c r="F46" s="153"/>
      <c r="G46" s="153"/>
      <c r="H46" s="153" t="s">
        <v>240</v>
      </c>
      <c r="I46" s="153"/>
      <c r="J46" s="153"/>
      <c r="L46" s="151"/>
    </row>
    <row r="47" spans="1:12" ht="21.75">
      <c r="B47" s="196"/>
      <c r="D47" s="231" t="s">
        <v>92</v>
      </c>
      <c r="E47" s="231"/>
      <c r="F47" s="231"/>
      <c r="G47" s="231"/>
      <c r="H47" s="231"/>
      <c r="I47" s="231"/>
      <c r="J47" s="231"/>
      <c r="L47" s="151"/>
    </row>
    <row r="48" spans="1:12" ht="21.75">
      <c r="A48" s="154" t="s">
        <v>21</v>
      </c>
      <c r="B48" s="196"/>
      <c r="D48" s="156"/>
      <c r="E48" s="156"/>
      <c r="F48" s="156"/>
      <c r="G48" s="156"/>
      <c r="H48" s="156"/>
      <c r="I48" s="156"/>
      <c r="J48" s="156"/>
      <c r="L48" s="151"/>
    </row>
    <row r="49" spans="1:12" ht="21.75">
      <c r="A49" s="172" t="s">
        <v>106</v>
      </c>
      <c r="B49" s="151"/>
      <c r="L49" s="151"/>
    </row>
    <row r="50" spans="1:12" ht="21.75">
      <c r="A50" s="173" t="s">
        <v>22</v>
      </c>
      <c r="B50" s="196"/>
      <c r="D50" s="174">
        <v>259246</v>
      </c>
      <c r="E50" s="157"/>
      <c r="F50" s="174">
        <v>499491</v>
      </c>
      <c r="G50" s="157"/>
      <c r="H50" s="167">
        <v>0</v>
      </c>
      <c r="I50" s="157"/>
      <c r="J50" s="157">
        <v>96998</v>
      </c>
      <c r="L50" s="151"/>
    </row>
    <row r="51" spans="1:12" ht="21.75">
      <c r="A51" s="158" t="s">
        <v>23</v>
      </c>
      <c r="B51" s="196">
        <v>3</v>
      </c>
      <c r="D51" s="174">
        <v>1794744</v>
      </c>
      <c r="E51" s="157"/>
      <c r="F51" s="174">
        <v>2047757</v>
      </c>
      <c r="G51" s="157"/>
      <c r="H51" s="157">
        <v>264517</v>
      </c>
      <c r="I51" s="157"/>
      <c r="J51" s="157">
        <v>154879</v>
      </c>
      <c r="L51" s="151"/>
    </row>
    <row r="52" spans="1:12" ht="21.75">
      <c r="A52" s="158" t="s">
        <v>24</v>
      </c>
      <c r="B52" s="196">
        <v>3</v>
      </c>
      <c r="D52" s="3">
        <v>600005</v>
      </c>
      <c r="E52" s="157"/>
      <c r="F52" s="3">
        <v>740729</v>
      </c>
      <c r="G52" s="157"/>
      <c r="H52" s="157">
        <v>173351</v>
      </c>
      <c r="I52" s="157"/>
      <c r="J52" s="157">
        <v>189477</v>
      </c>
      <c r="L52" s="151"/>
    </row>
    <row r="53" spans="1:12" ht="21.75">
      <c r="A53" s="213" t="s">
        <v>181</v>
      </c>
      <c r="B53" s="196"/>
      <c r="D53" s="174"/>
      <c r="E53" s="157"/>
      <c r="F53" s="174"/>
      <c r="G53" s="157"/>
      <c r="H53" s="157"/>
      <c r="I53" s="157"/>
      <c r="J53" s="157"/>
      <c r="L53" s="151"/>
    </row>
    <row r="54" spans="1:12" ht="21.75">
      <c r="A54" s="173" t="s">
        <v>232</v>
      </c>
      <c r="B54" s="198"/>
      <c r="D54" s="174">
        <v>53559</v>
      </c>
      <c r="E54" s="157"/>
      <c r="F54" s="174">
        <v>36668</v>
      </c>
      <c r="G54" s="157"/>
      <c r="H54" s="167">
        <v>0</v>
      </c>
      <c r="I54" s="157"/>
      <c r="J54" s="167">
        <v>0</v>
      </c>
      <c r="L54" s="151"/>
    </row>
    <row r="55" spans="1:12" ht="21.75">
      <c r="A55" s="158" t="s">
        <v>182</v>
      </c>
      <c r="B55" s="196"/>
      <c r="D55" s="174">
        <v>232579</v>
      </c>
      <c r="E55" s="157"/>
      <c r="F55" s="174">
        <v>160733</v>
      </c>
      <c r="G55" s="157"/>
      <c r="H55" s="167">
        <v>60250</v>
      </c>
      <c r="I55" s="157"/>
      <c r="J55" s="167">
        <v>36566</v>
      </c>
      <c r="L55" s="151"/>
    </row>
    <row r="56" spans="1:12" ht="21.75">
      <c r="A56" s="158" t="s">
        <v>25</v>
      </c>
      <c r="B56" s="196">
        <v>3</v>
      </c>
      <c r="D56" s="174">
        <v>682502</v>
      </c>
      <c r="E56" s="157"/>
      <c r="F56" s="174">
        <v>697705</v>
      </c>
      <c r="G56" s="157"/>
      <c r="H56" s="167">
        <v>145156</v>
      </c>
      <c r="I56" s="157"/>
      <c r="J56" s="157">
        <v>139004</v>
      </c>
      <c r="L56" s="151"/>
    </row>
    <row r="57" spans="1:12" ht="21.75">
      <c r="A57" s="158" t="s">
        <v>173</v>
      </c>
      <c r="B57" s="196"/>
      <c r="D57" s="174">
        <v>83484</v>
      </c>
      <c r="E57" s="157"/>
      <c r="F57" s="174">
        <v>78580</v>
      </c>
      <c r="G57" s="157"/>
      <c r="H57" s="157">
        <v>939</v>
      </c>
      <c r="I57" s="157"/>
      <c r="J57" s="157">
        <v>2996</v>
      </c>
      <c r="L57" s="151"/>
    </row>
    <row r="58" spans="1:12" ht="21.75">
      <c r="A58" s="161" t="s">
        <v>26</v>
      </c>
      <c r="B58" s="196"/>
      <c r="D58" s="162">
        <f>SUM(D49:D57)</f>
        <v>3706119</v>
      </c>
      <c r="E58" s="163"/>
      <c r="F58" s="162">
        <f>SUM(F49:F57)</f>
        <v>4261663</v>
      </c>
      <c r="G58" s="163"/>
      <c r="H58" s="162">
        <f>SUM(H49:H57)</f>
        <v>644213</v>
      </c>
      <c r="I58" s="163"/>
      <c r="J58" s="162">
        <f>SUM(J49:J57)</f>
        <v>619920</v>
      </c>
      <c r="L58" s="151"/>
    </row>
    <row r="59" spans="1:12" s="177" customFormat="1" ht="12.75">
      <c r="A59" s="175"/>
      <c r="B59" s="176"/>
      <c r="D59" s="178"/>
      <c r="E59" s="178"/>
      <c r="F59" s="178"/>
      <c r="G59" s="178"/>
      <c r="H59" s="178"/>
      <c r="I59" s="178"/>
      <c r="J59" s="178"/>
      <c r="K59" s="206"/>
    </row>
    <row r="60" spans="1:12" ht="21.75">
      <c r="A60" s="154" t="s">
        <v>27</v>
      </c>
      <c r="B60" s="196"/>
      <c r="D60" s="157"/>
      <c r="E60" s="157"/>
      <c r="F60" s="157"/>
      <c r="G60" s="157"/>
      <c r="H60" s="157"/>
      <c r="I60" s="157"/>
      <c r="J60" s="157"/>
      <c r="L60" s="151"/>
    </row>
    <row r="61" spans="1:12" ht="21.75">
      <c r="A61" s="158" t="s">
        <v>227</v>
      </c>
      <c r="B61" s="198"/>
      <c r="D61" s="157">
        <v>156532</v>
      </c>
      <c r="E61" s="157"/>
      <c r="F61" s="157">
        <v>111308</v>
      </c>
      <c r="G61" s="157"/>
      <c r="H61" s="167">
        <v>0</v>
      </c>
      <c r="I61" s="157"/>
      <c r="J61" s="167">
        <v>0</v>
      </c>
      <c r="L61" s="151"/>
    </row>
    <row r="62" spans="1:12" ht="21.75">
      <c r="A62" s="158" t="s">
        <v>28</v>
      </c>
      <c r="B62" s="196">
        <v>9</v>
      </c>
      <c r="D62" s="160">
        <v>0</v>
      </c>
      <c r="E62" s="157"/>
      <c r="F62" s="179">
        <v>984</v>
      </c>
      <c r="G62" s="157"/>
      <c r="H62" s="167">
        <v>0</v>
      </c>
      <c r="I62" s="157"/>
      <c r="J62" s="167">
        <v>0</v>
      </c>
    </row>
    <row r="63" spans="1:12" ht="21.75">
      <c r="A63" s="158" t="s">
        <v>109</v>
      </c>
      <c r="L63" s="180"/>
    </row>
    <row r="64" spans="1:12" ht="21.75">
      <c r="A64" s="173" t="s">
        <v>110</v>
      </c>
      <c r="B64" s="196"/>
      <c r="D64" s="215">
        <v>247016</v>
      </c>
      <c r="E64" s="157"/>
      <c r="F64" s="157">
        <v>236503</v>
      </c>
      <c r="G64" s="157"/>
      <c r="H64" s="208">
        <v>143027</v>
      </c>
      <c r="I64" s="157"/>
      <c r="J64" s="208">
        <v>138247</v>
      </c>
      <c r="L64" s="180"/>
    </row>
    <row r="65" spans="1:12" ht="21.75">
      <c r="A65" s="158" t="s">
        <v>29</v>
      </c>
      <c r="B65" s="196"/>
      <c r="D65" s="157">
        <v>72</v>
      </c>
      <c r="E65" s="157"/>
      <c r="F65" s="157">
        <v>333</v>
      </c>
      <c r="G65" s="157"/>
      <c r="H65" s="208">
        <v>0</v>
      </c>
      <c r="I65" s="157"/>
      <c r="J65" s="208">
        <v>0</v>
      </c>
      <c r="L65" s="180"/>
    </row>
    <row r="66" spans="1:12" s="161" customFormat="1" ht="21.75">
      <c r="A66" s="161" t="s">
        <v>30</v>
      </c>
      <c r="B66" s="181"/>
      <c r="D66" s="164">
        <f>SUM(D61:D65)</f>
        <v>403620</v>
      </c>
      <c r="E66" s="163"/>
      <c r="F66" s="164">
        <f>SUM(F61:F65)</f>
        <v>349128</v>
      </c>
      <c r="G66" s="163"/>
      <c r="H66" s="164">
        <f>SUM(H61:H65)</f>
        <v>143027</v>
      </c>
      <c r="I66" s="163"/>
      <c r="J66" s="164">
        <f>SUM(J61:J65)</f>
        <v>138247</v>
      </c>
      <c r="K66" s="209"/>
    </row>
    <row r="67" spans="1:12" ht="21.75">
      <c r="B67" s="196"/>
      <c r="D67" s="157"/>
      <c r="E67" s="157"/>
      <c r="F67" s="157"/>
      <c r="G67" s="157"/>
      <c r="H67" s="157"/>
      <c r="I67" s="157"/>
      <c r="J67" s="157"/>
      <c r="L67" s="151"/>
    </row>
    <row r="68" spans="1:12" ht="21.75">
      <c r="A68" s="161" t="s">
        <v>31</v>
      </c>
      <c r="B68" s="196"/>
      <c r="D68" s="182">
        <f>D58+D66</f>
        <v>4109739</v>
      </c>
      <c r="E68" s="163"/>
      <c r="F68" s="182">
        <f>F58+F66</f>
        <v>4610791</v>
      </c>
      <c r="G68" s="163"/>
      <c r="H68" s="182">
        <f>H58+H66</f>
        <v>787240</v>
      </c>
      <c r="I68" s="163"/>
      <c r="J68" s="182">
        <f>J58+J66</f>
        <v>758167</v>
      </c>
      <c r="L68" s="151"/>
    </row>
    <row r="69" spans="1:12" ht="21.75">
      <c r="A69" s="161"/>
      <c r="B69" s="196"/>
      <c r="D69" s="157"/>
      <c r="E69" s="157"/>
      <c r="F69" s="157"/>
      <c r="G69" s="157"/>
      <c r="H69" s="157"/>
      <c r="I69" s="157"/>
      <c r="J69" s="157"/>
      <c r="L69" s="151"/>
    </row>
    <row r="70" spans="1:12" s="146" customFormat="1" ht="23.25">
      <c r="A70" s="144" t="s">
        <v>0</v>
      </c>
      <c r="B70" s="145"/>
      <c r="K70" s="199"/>
    </row>
    <row r="71" spans="1:12" s="146" customFormat="1" ht="23.25">
      <c r="A71" s="147" t="str">
        <f>A41</f>
        <v>งบแสดงฐานะการเงิน</v>
      </c>
      <c r="B71" s="145"/>
      <c r="K71" s="199"/>
    </row>
    <row r="72" spans="1:12" ht="21.75">
      <c r="A72" s="161"/>
      <c r="L72" s="151"/>
    </row>
    <row r="73" spans="1:12" ht="23.25">
      <c r="B73" s="196"/>
      <c r="D73" s="232" t="s">
        <v>2</v>
      </c>
      <c r="E73" s="232"/>
      <c r="F73" s="232"/>
      <c r="G73" s="232"/>
      <c r="H73" s="232" t="s">
        <v>3</v>
      </c>
      <c r="I73" s="232"/>
      <c r="J73" s="232"/>
      <c r="L73" s="151"/>
    </row>
    <row r="74" spans="1:12" ht="21.75">
      <c r="B74" s="196"/>
      <c r="D74" s="153" t="s">
        <v>112</v>
      </c>
      <c r="E74" s="153"/>
      <c r="F74" s="153" t="s">
        <v>175</v>
      </c>
      <c r="G74" s="152"/>
      <c r="H74" s="153" t="s">
        <v>112</v>
      </c>
      <c r="I74" s="153"/>
      <c r="J74" s="153" t="s">
        <v>175</v>
      </c>
      <c r="L74" s="151"/>
    </row>
    <row r="75" spans="1:12" ht="23.25">
      <c r="A75" s="147" t="s">
        <v>20</v>
      </c>
      <c r="B75" s="196"/>
      <c r="D75" s="153">
        <v>2564</v>
      </c>
      <c r="E75" s="153"/>
      <c r="F75" s="153">
        <v>2563</v>
      </c>
      <c r="G75" s="153"/>
      <c r="H75" s="153">
        <v>2564</v>
      </c>
      <c r="I75" s="153"/>
      <c r="J75" s="153">
        <v>2563</v>
      </c>
      <c r="L75" s="151"/>
    </row>
    <row r="76" spans="1:12" ht="23.25">
      <c r="A76" s="147"/>
      <c r="B76" s="216"/>
      <c r="D76" s="153" t="s">
        <v>240</v>
      </c>
      <c r="E76" s="153"/>
      <c r="F76" s="153"/>
      <c r="G76" s="153"/>
      <c r="H76" s="153" t="s">
        <v>240</v>
      </c>
      <c r="I76" s="153"/>
      <c r="J76" s="153"/>
      <c r="L76" s="151"/>
    </row>
    <row r="77" spans="1:12" ht="21.75">
      <c r="B77" s="196"/>
      <c r="D77" s="231" t="s">
        <v>92</v>
      </c>
      <c r="E77" s="231"/>
      <c r="F77" s="231"/>
      <c r="G77" s="231"/>
      <c r="H77" s="231"/>
      <c r="I77" s="231"/>
      <c r="J77" s="231"/>
      <c r="L77" s="151"/>
    </row>
    <row r="78" spans="1:12" ht="21.75">
      <c r="A78" s="154" t="s">
        <v>32</v>
      </c>
      <c r="B78" s="196"/>
      <c r="D78" s="156"/>
      <c r="E78" s="156"/>
      <c r="F78" s="156"/>
      <c r="G78" s="156"/>
      <c r="H78" s="156"/>
      <c r="I78" s="156"/>
      <c r="J78" s="156"/>
      <c r="L78" s="151"/>
    </row>
    <row r="79" spans="1:12" ht="21.75">
      <c r="A79" s="151" t="s">
        <v>33</v>
      </c>
      <c r="B79" s="196"/>
      <c r="D79" s="157"/>
      <c r="E79" s="157"/>
      <c r="F79" s="157"/>
      <c r="G79" s="157"/>
      <c r="H79" s="157"/>
      <c r="I79" s="157"/>
      <c r="J79" s="157"/>
      <c r="L79" s="151"/>
    </row>
    <row r="80" spans="1:12" thickBot="1">
      <c r="A80" s="151" t="s">
        <v>34</v>
      </c>
      <c r="B80" s="196"/>
      <c r="D80" s="183">
        <v>436951</v>
      </c>
      <c r="E80" s="157"/>
      <c r="F80" s="183">
        <v>436951</v>
      </c>
      <c r="G80" s="157"/>
      <c r="H80" s="183">
        <v>436951</v>
      </c>
      <c r="I80" s="157"/>
      <c r="J80" s="183">
        <v>436951</v>
      </c>
      <c r="L80" s="151"/>
    </row>
    <row r="81" spans="1:12" thickTop="1">
      <c r="A81" s="171" t="s">
        <v>198</v>
      </c>
      <c r="B81" s="196"/>
      <c r="D81" s="157"/>
      <c r="E81" s="157"/>
      <c r="F81" s="157"/>
      <c r="G81" s="157"/>
      <c r="H81" s="157"/>
      <c r="I81" s="157"/>
      <c r="J81" s="157"/>
      <c r="L81" s="151"/>
    </row>
    <row r="82" spans="1:12" ht="21.75">
      <c r="A82" s="151" t="s">
        <v>35</v>
      </c>
      <c r="B82" s="196"/>
      <c r="D82" s="157">
        <v>435935</v>
      </c>
      <c r="E82" s="157"/>
      <c r="F82" s="157">
        <v>435935</v>
      </c>
      <c r="G82" s="157"/>
      <c r="H82" s="157">
        <v>435935</v>
      </c>
      <c r="I82" s="157"/>
      <c r="J82" s="157">
        <v>435935</v>
      </c>
      <c r="L82" s="151"/>
    </row>
    <row r="83" spans="1:12" ht="21.75">
      <c r="A83" s="171" t="s">
        <v>197</v>
      </c>
      <c r="B83" s="196"/>
      <c r="D83" s="157"/>
      <c r="E83" s="157"/>
      <c r="F83" s="157"/>
      <c r="G83" s="157"/>
      <c r="H83" s="157"/>
      <c r="I83" s="157"/>
      <c r="J83" s="157"/>
      <c r="L83" s="151"/>
    </row>
    <row r="84" spans="1:12" ht="21.75">
      <c r="A84" s="151" t="s">
        <v>36</v>
      </c>
      <c r="B84" s="196"/>
      <c r="D84" s="157"/>
      <c r="E84" s="157"/>
      <c r="F84" s="157"/>
      <c r="G84" s="157"/>
      <c r="H84" s="157"/>
      <c r="I84" s="157"/>
      <c r="J84" s="157"/>
      <c r="L84" s="151"/>
    </row>
    <row r="85" spans="1:12" ht="21.75">
      <c r="A85" s="151" t="s">
        <v>174</v>
      </c>
      <c r="B85" s="196"/>
      <c r="D85" s="157">
        <v>2304523</v>
      </c>
      <c r="E85" s="157"/>
      <c r="F85" s="157">
        <v>2304523</v>
      </c>
      <c r="G85" s="157"/>
      <c r="H85" s="157">
        <v>2304523</v>
      </c>
      <c r="I85" s="157"/>
      <c r="J85" s="157">
        <v>2304523</v>
      </c>
      <c r="L85" s="151"/>
    </row>
    <row r="86" spans="1:12" ht="21.75">
      <c r="A86" s="158" t="s">
        <v>107</v>
      </c>
      <c r="B86" s="196"/>
      <c r="D86" s="174">
        <v>2005</v>
      </c>
      <c r="E86" s="157"/>
      <c r="F86" s="174">
        <v>2005</v>
      </c>
      <c r="G86" s="157"/>
      <c r="H86" s="157">
        <v>2005</v>
      </c>
      <c r="I86" s="157"/>
      <c r="J86" s="157">
        <v>2005</v>
      </c>
      <c r="L86" s="151"/>
    </row>
    <row r="87" spans="1:12" ht="22.5" customHeight="1">
      <c r="A87" s="151" t="s">
        <v>37</v>
      </c>
      <c r="B87" s="196"/>
      <c r="D87" s="157"/>
      <c r="E87" s="157"/>
      <c r="F87" s="157"/>
      <c r="G87" s="157"/>
      <c r="H87" s="157"/>
      <c r="I87" s="157"/>
      <c r="J87" s="157"/>
      <c r="L87" s="151"/>
    </row>
    <row r="88" spans="1:12" ht="22.5" customHeight="1">
      <c r="A88" s="184" t="s">
        <v>38</v>
      </c>
      <c r="B88" s="151"/>
      <c r="D88" s="157"/>
      <c r="E88" s="157"/>
      <c r="F88" s="157"/>
      <c r="G88" s="157"/>
      <c r="H88" s="157"/>
      <c r="I88" s="157"/>
      <c r="J88" s="157"/>
      <c r="L88" s="151"/>
    </row>
    <row r="89" spans="1:12" ht="22.5" customHeight="1">
      <c r="A89" s="185" t="s">
        <v>39</v>
      </c>
      <c r="B89" s="196"/>
      <c r="D89" s="157">
        <v>49088</v>
      </c>
      <c r="E89" s="157"/>
      <c r="F89" s="157">
        <v>49088</v>
      </c>
      <c r="G89" s="157"/>
      <c r="H89" s="157">
        <v>43695</v>
      </c>
      <c r="I89" s="157"/>
      <c r="J89" s="157">
        <v>43695</v>
      </c>
      <c r="L89" s="151"/>
    </row>
    <row r="90" spans="1:12" ht="22.5" customHeight="1">
      <c r="A90" s="185" t="s">
        <v>85</v>
      </c>
      <c r="B90" s="196"/>
      <c r="D90" s="157">
        <v>24960</v>
      </c>
      <c r="E90" s="157"/>
      <c r="F90" s="157">
        <v>24960</v>
      </c>
      <c r="G90" s="157"/>
      <c r="H90" s="157">
        <v>24960</v>
      </c>
      <c r="I90" s="157"/>
      <c r="J90" s="157">
        <v>24960</v>
      </c>
      <c r="L90" s="151"/>
    </row>
    <row r="91" spans="1:12" ht="22.5" customHeight="1">
      <c r="A91" s="184" t="s">
        <v>40</v>
      </c>
      <c r="B91" s="196"/>
      <c r="D91" s="157">
        <v>5011086</v>
      </c>
      <c r="E91" s="186"/>
      <c r="F91" s="157">
        <v>4677538</v>
      </c>
      <c r="G91" s="157"/>
      <c r="H91" s="157">
        <v>2333329</v>
      </c>
      <c r="I91" s="157"/>
      <c r="J91" s="157">
        <v>2100037</v>
      </c>
      <c r="L91" s="151"/>
    </row>
    <row r="92" spans="1:12" ht="22.5" customHeight="1">
      <c r="A92" s="166" t="s">
        <v>41</v>
      </c>
      <c r="B92" s="196"/>
      <c r="D92" s="187">
        <v>-527814</v>
      </c>
      <c r="E92" s="157"/>
      <c r="F92" s="187">
        <v>-536412</v>
      </c>
      <c r="G92" s="157"/>
      <c r="H92" s="188">
        <v>0</v>
      </c>
      <c r="I92" s="157"/>
      <c r="J92" s="188">
        <v>0</v>
      </c>
      <c r="L92" s="151"/>
    </row>
    <row r="93" spans="1:12" ht="22.5" customHeight="1">
      <c r="A93" s="161" t="s">
        <v>42</v>
      </c>
      <c r="B93" s="196"/>
      <c r="D93" s="163">
        <f>SUM(D82:D92)</f>
        <v>7299783</v>
      </c>
      <c r="E93" s="163"/>
      <c r="F93" s="163">
        <f>SUM(F82:F92)</f>
        <v>6957637</v>
      </c>
      <c r="G93" s="163"/>
      <c r="H93" s="163">
        <f>SUM(H82:H92)</f>
        <v>5144447</v>
      </c>
      <c r="I93" s="163"/>
      <c r="J93" s="163">
        <f>SUM(J82:J92)</f>
        <v>4911155</v>
      </c>
      <c r="L93" s="151"/>
    </row>
    <row r="94" spans="1:12" ht="22.5" customHeight="1">
      <c r="A94" s="166" t="s">
        <v>43</v>
      </c>
      <c r="B94" s="196"/>
      <c r="D94" s="157">
        <v>21448</v>
      </c>
      <c r="E94" s="157"/>
      <c r="F94" s="157">
        <v>21286</v>
      </c>
      <c r="G94" s="157"/>
      <c r="H94" s="210">
        <v>0</v>
      </c>
      <c r="I94" s="157"/>
      <c r="J94" s="210">
        <v>0</v>
      </c>
      <c r="L94" s="151"/>
    </row>
    <row r="95" spans="1:12" ht="22.5" customHeight="1">
      <c r="A95" s="161" t="s">
        <v>44</v>
      </c>
      <c r="B95" s="196"/>
      <c r="D95" s="164">
        <f>SUM(D93:D94)</f>
        <v>7321231</v>
      </c>
      <c r="E95" s="157"/>
      <c r="F95" s="164">
        <f>SUM(F93:F94)</f>
        <v>6978923</v>
      </c>
      <c r="G95" s="157"/>
      <c r="H95" s="164">
        <f>SUM(H93:H94)</f>
        <v>5144447</v>
      </c>
      <c r="I95" s="157"/>
      <c r="J95" s="164">
        <f>SUM(J93:J94)</f>
        <v>4911155</v>
      </c>
      <c r="L95" s="151"/>
    </row>
    <row r="96" spans="1:12" ht="22.5" customHeight="1">
      <c r="A96" s="161"/>
      <c r="B96" s="196"/>
      <c r="D96" s="157"/>
      <c r="E96" s="157"/>
      <c r="F96" s="157"/>
      <c r="G96" s="157"/>
      <c r="H96" s="157"/>
      <c r="I96" s="157"/>
      <c r="J96" s="157"/>
      <c r="L96" s="151"/>
    </row>
    <row r="97" spans="1:24" thickBot="1">
      <c r="A97" s="161" t="s">
        <v>45</v>
      </c>
      <c r="B97" s="196"/>
      <c r="D97" s="170">
        <f>SUM(D68+D95)</f>
        <v>11430970</v>
      </c>
      <c r="E97" s="163"/>
      <c r="F97" s="170">
        <f>SUM(F68+F95)</f>
        <v>11589714</v>
      </c>
      <c r="G97" s="163"/>
      <c r="H97" s="170">
        <f>SUM(H68+H95)</f>
        <v>5931687</v>
      </c>
      <c r="I97" s="163"/>
      <c r="J97" s="170">
        <f>SUM(J68+J95)</f>
        <v>5669322</v>
      </c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</row>
    <row r="98" spans="1:24" thickTop="1">
      <c r="A98" s="161"/>
      <c r="B98" s="196"/>
      <c r="D98" s="211"/>
      <c r="E98" s="157"/>
      <c r="F98" s="211"/>
      <c r="G98" s="157"/>
      <c r="H98" s="212"/>
      <c r="I98" s="157"/>
      <c r="J98" s="212"/>
      <c r="L98" s="151"/>
    </row>
    <row r="99" spans="1:24" ht="21.75">
      <c r="D99" s="204">
        <f>D97-D38</f>
        <v>0</v>
      </c>
      <c r="E99" s="204"/>
      <c r="F99" s="204">
        <f>F97-F38</f>
        <v>0</v>
      </c>
      <c r="G99" s="204"/>
      <c r="H99" s="204">
        <f>H97-H38</f>
        <v>0</v>
      </c>
      <c r="I99" s="204"/>
      <c r="J99" s="204">
        <f>J97-J38</f>
        <v>0</v>
      </c>
    </row>
  </sheetData>
  <mergeCells count="9">
    <mergeCell ref="D77:J77"/>
    <mergeCell ref="D73:G73"/>
    <mergeCell ref="H73:J73"/>
    <mergeCell ref="D4:G4"/>
    <mergeCell ref="H4:J4"/>
    <mergeCell ref="D8:J8"/>
    <mergeCell ref="D43:G43"/>
    <mergeCell ref="H43:J43"/>
    <mergeCell ref="D47:J47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&amp;C&amp;"Times New Roman,Regular"&amp;12&amp;P</oddFooter>
  </headerFooter>
  <rowBreaks count="2" manualBreakCount="2">
    <brk id="3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view="pageBreakPreview" topLeftCell="A10" zoomScale="70" zoomScaleNormal="85" zoomScaleSheetLayoutView="70" workbookViewId="0">
      <selection activeCell="F10" sqref="F10"/>
    </sheetView>
  </sheetViews>
  <sheetFormatPr defaultColWidth="9.140625" defaultRowHeight="22.5" customHeight="1"/>
  <cols>
    <col min="1" max="1" width="38.5703125" style="8" customWidth="1"/>
    <col min="2" max="2" width="8.140625" style="18" customWidth="1"/>
    <col min="3" max="3" width="1.42578125" style="8" customWidth="1"/>
    <col min="4" max="4" width="12.5703125" style="8" customWidth="1"/>
    <col min="5" max="5" width="1.42578125" style="8" customWidth="1"/>
    <col min="6" max="6" width="12.5703125" style="8" customWidth="1"/>
    <col min="7" max="7" width="1.42578125" style="8" customWidth="1"/>
    <col min="8" max="8" width="12.5703125" style="8" customWidth="1"/>
    <col min="9" max="9" width="1.42578125" style="8" customWidth="1"/>
    <col min="10" max="10" width="12.5703125" style="8" customWidth="1"/>
    <col min="11" max="11" width="17" style="21" bestFit="1" customWidth="1"/>
    <col min="12" max="12" width="16.140625" style="21" bestFit="1" customWidth="1"/>
    <col min="13" max="13" width="2" style="8" customWidth="1"/>
    <col min="14" max="14" width="13.42578125" style="22" customWidth="1"/>
    <col min="15" max="15" width="2.42578125" style="8" customWidth="1"/>
    <col min="16" max="16" width="11.42578125" style="8" customWidth="1"/>
    <col min="17" max="16384" width="9.140625" style="8"/>
  </cols>
  <sheetData>
    <row r="1" spans="1:14" s="14" customFormat="1" ht="22.5" customHeight="1">
      <c r="A1" s="12" t="s">
        <v>0</v>
      </c>
      <c r="B1" s="13"/>
      <c r="K1" s="15"/>
      <c r="N1" s="16"/>
    </row>
    <row r="2" spans="1:14" s="14" customFormat="1" ht="22.5" customHeight="1">
      <c r="A2" s="17" t="s">
        <v>113</v>
      </c>
      <c r="B2" s="13"/>
      <c r="K2" s="15"/>
      <c r="N2" s="16"/>
    </row>
    <row r="3" spans="1:14" ht="22.5" customHeight="1">
      <c r="H3" s="19"/>
      <c r="I3" s="19"/>
      <c r="J3" s="19"/>
      <c r="K3" s="20"/>
    </row>
    <row r="4" spans="1:14" ht="23.25">
      <c r="A4" s="23"/>
      <c r="B4" s="2"/>
      <c r="D4" s="234" t="s">
        <v>2</v>
      </c>
      <c r="E4" s="234"/>
      <c r="F4" s="234"/>
      <c r="G4" s="24"/>
      <c r="H4" s="234" t="s">
        <v>3</v>
      </c>
      <c r="I4" s="234"/>
      <c r="J4" s="234"/>
      <c r="L4" s="8"/>
    </row>
    <row r="5" spans="1:14" ht="21.75">
      <c r="A5" s="23"/>
      <c r="B5" s="2"/>
      <c r="D5" s="235" t="s">
        <v>114</v>
      </c>
      <c r="E5" s="235"/>
      <c r="F5" s="235"/>
      <c r="G5" s="66"/>
      <c r="H5" s="235" t="s">
        <v>114</v>
      </c>
      <c r="I5" s="235"/>
      <c r="J5" s="235"/>
      <c r="L5" s="8"/>
    </row>
    <row r="6" spans="1:14" ht="22.5" customHeight="1">
      <c r="A6" s="25"/>
      <c r="B6" s="26"/>
      <c r="C6" s="27"/>
      <c r="D6" s="236" t="s">
        <v>115</v>
      </c>
      <c r="E6" s="236"/>
      <c r="F6" s="236"/>
      <c r="G6" s="28"/>
      <c r="H6" s="236" t="s">
        <v>115</v>
      </c>
      <c r="I6" s="236"/>
      <c r="J6" s="236"/>
      <c r="L6" s="8"/>
    </row>
    <row r="7" spans="1:14" ht="22.5" customHeight="1">
      <c r="A7" s="25"/>
      <c r="B7" s="26" t="s">
        <v>5</v>
      </c>
      <c r="C7" s="27"/>
      <c r="D7" s="153">
        <v>2564</v>
      </c>
      <c r="E7" s="153"/>
      <c r="F7" s="153">
        <v>2563</v>
      </c>
      <c r="G7" s="153"/>
      <c r="H7" s="153">
        <v>2564</v>
      </c>
      <c r="I7" s="153"/>
      <c r="J7" s="153">
        <v>2563</v>
      </c>
      <c r="L7" s="8"/>
    </row>
    <row r="8" spans="1:14" ht="22.5" customHeight="1">
      <c r="A8" s="25"/>
      <c r="B8" s="26"/>
      <c r="C8" s="27"/>
      <c r="D8" s="233" t="s">
        <v>92</v>
      </c>
      <c r="E8" s="233"/>
      <c r="F8" s="233"/>
      <c r="G8" s="233"/>
      <c r="H8" s="233"/>
      <c r="I8" s="233"/>
      <c r="J8" s="233"/>
      <c r="L8" s="8"/>
    </row>
    <row r="9" spans="1:14" ht="22.5" customHeight="1">
      <c r="A9" s="29" t="s">
        <v>46</v>
      </c>
      <c r="B9" s="2"/>
      <c r="C9" s="11"/>
      <c r="D9" s="30"/>
      <c r="E9" s="30"/>
      <c r="F9" s="30"/>
      <c r="G9" s="30"/>
      <c r="H9" s="30"/>
      <c r="I9" s="30"/>
      <c r="J9" s="30"/>
      <c r="L9" s="8"/>
    </row>
    <row r="10" spans="1:14" ht="22.5" customHeight="1">
      <c r="A10" s="31" t="s">
        <v>47</v>
      </c>
      <c r="B10" s="2" t="s">
        <v>235</v>
      </c>
      <c r="C10" s="11"/>
      <c r="D10" s="32">
        <v>3270309</v>
      </c>
      <c r="E10" s="5"/>
      <c r="F10" s="32">
        <v>3077102</v>
      </c>
      <c r="G10" s="5"/>
      <c r="H10" s="32">
        <v>895743</v>
      </c>
      <c r="I10" s="5"/>
      <c r="J10" s="32">
        <v>838767</v>
      </c>
      <c r="L10" s="33"/>
    </row>
    <row r="11" spans="1:14" ht="22.5" customHeight="1">
      <c r="A11" s="34" t="s">
        <v>48</v>
      </c>
      <c r="B11" s="2">
        <v>3</v>
      </c>
      <c r="C11" s="11"/>
      <c r="D11" s="35">
        <v>2276</v>
      </c>
      <c r="E11" s="5"/>
      <c r="F11" s="35">
        <v>3289</v>
      </c>
      <c r="G11" s="5"/>
      <c r="H11" s="32">
        <v>1890</v>
      </c>
      <c r="I11" s="5"/>
      <c r="J11" s="32">
        <v>2542</v>
      </c>
      <c r="L11" s="8"/>
    </row>
    <row r="12" spans="1:14" ht="21.75">
      <c r="A12" s="31" t="s">
        <v>116</v>
      </c>
      <c r="B12" s="2"/>
      <c r="C12" s="11"/>
      <c r="D12" s="35">
        <v>0</v>
      </c>
      <c r="E12" s="5"/>
      <c r="F12" s="35">
        <v>14486</v>
      </c>
      <c r="G12" s="5"/>
      <c r="H12" s="35">
        <v>31454</v>
      </c>
      <c r="I12" s="5"/>
      <c r="J12" s="35">
        <v>55165</v>
      </c>
      <c r="L12" s="8"/>
    </row>
    <row r="13" spans="1:14" ht="21.75">
      <c r="A13" s="31" t="s">
        <v>49</v>
      </c>
      <c r="B13" s="2">
        <v>3</v>
      </c>
      <c r="C13" s="11"/>
      <c r="D13" s="36">
        <v>7950</v>
      </c>
      <c r="E13" s="5"/>
      <c r="F13" s="36">
        <v>5082</v>
      </c>
      <c r="G13" s="5"/>
      <c r="H13" s="37">
        <v>2090</v>
      </c>
      <c r="I13" s="5"/>
      <c r="J13" s="37">
        <v>1778</v>
      </c>
      <c r="L13" s="8"/>
    </row>
    <row r="14" spans="1:14" ht="21.75">
      <c r="A14" s="25" t="s">
        <v>50</v>
      </c>
      <c r="B14" s="2"/>
      <c r="C14" s="11"/>
      <c r="D14" s="38">
        <f>SUM(D10:D13)</f>
        <v>3280535</v>
      </c>
      <c r="E14" s="39"/>
      <c r="F14" s="38">
        <f>SUM(F10:F13)</f>
        <v>3099959</v>
      </c>
      <c r="G14" s="39"/>
      <c r="H14" s="38">
        <f>SUM(H10:H13)</f>
        <v>931177</v>
      </c>
      <c r="I14" s="39"/>
      <c r="J14" s="38">
        <f>SUM(J10:J13)</f>
        <v>898252</v>
      </c>
      <c r="L14" s="8"/>
    </row>
    <row r="15" spans="1:14" ht="21.75">
      <c r="B15" s="2"/>
      <c r="C15" s="11"/>
      <c r="D15" s="5"/>
      <c r="E15" s="5"/>
      <c r="F15" s="5"/>
      <c r="G15" s="5"/>
      <c r="H15" s="5"/>
      <c r="I15" s="5"/>
      <c r="J15" s="5"/>
      <c r="L15" s="8"/>
    </row>
    <row r="16" spans="1:14" ht="21.75">
      <c r="A16" s="29" t="s">
        <v>51</v>
      </c>
      <c r="B16" s="2"/>
      <c r="C16" s="11"/>
      <c r="D16" s="5"/>
      <c r="E16" s="5"/>
      <c r="F16" s="5"/>
      <c r="G16" s="5"/>
      <c r="H16" s="5"/>
      <c r="I16" s="5"/>
      <c r="J16" s="5"/>
      <c r="L16" s="8"/>
    </row>
    <row r="17" spans="1:16" ht="21.75">
      <c r="A17" s="31" t="s">
        <v>52</v>
      </c>
      <c r="B17" s="2">
        <v>3</v>
      </c>
      <c r="C17" s="11"/>
      <c r="D17" s="5">
        <v>2014307</v>
      </c>
      <c r="E17" s="5"/>
      <c r="F17" s="5">
        <v>1901662</v>
      </c>
      <c r="G17" s="5"/>
      <c r="H17" s="5">
        <v>475095</v>
      </c>
      <c r="I17" s="5"/>
      <c r="J17" s="5">
        <v>472725</v>
      </c>
      <c r="K17" s="33"/>
      <c r="L17" s="33"/>
    </row>
    <row r="18" spans="1:16" ht="21.75">
      <c r="A18" s="31" t="s">
        <v>53</v>
      </c>
      <c r="B18" s="2">
        <v>3</v>
      </c>
      <c r="C18" s="11"/>
      <c r="D18" s="40">
        <v>503637</v>
      </c>
      <c r="E18" s="4"/>
      <c r="F18" s="40">
        <v>485791</v>
      </c>
      <c r="G18" s="4"/>
      <c r="H18" s="5">
        <v>107631</v>
      </c>
      <c r="I18" s="4"/>
      <c r="J18" s="5">
        <v>110872</v>
      </c>
      <c r="L18" s="8"/>
    </row>
    <row r="19" spans="1:16" ht="21.75">
      <c r="A19" s="31" t="s">
        <v>54</v>
      </c>
      <c r="B19" s="2">
        <v>3</v>
      </c>
      <c r="C19" s="11"/>
      <c r="D19" s="40">
        <v>330690</v>
      </c>
      <c r="E19" s="4"/>
      <c r="F19" s="40">
        <v>305466</v>
      </c>
      <c r="G19" s="4"/>
      <c r="H19" s="5">
        <v>92756</v>
      </c>
      <c r="I19" s="4"/>
      <c r="J19" s="5">
        <v>72366</v>
      </c>
      <c r="L19" s="8"/>
    </row>
    <row r="20" spans="1:16" ht="21.75">
      <c r="A20" s="31" t="s">
        <v>146</v>
      </c>
      <c r="B20" s="2"/>
      <c r="C20" s="11"/>
      <c r="D20" s="3">
        <v>20323</v>
      </c>
      <c r="E20" s="4"/>
      <c r="F20" s="41">
        <v>0</v>
      </c>
      <c r="G20" s="4"/>
      <c r="H20" s="41">
        <v>0</v>
      </c>
      <c r="I20" s="4"/>
      <c r="J20" s="41">
        <v>0</v>
      </c>
      <c r="L20" s="8"/>
    </row>
    <row r="21" spans="1:16" ht="21.75">
      <c r="A21" s="31" t="s">
        <v>55</v>
      </c>
      <c r="B21" s="2"/>
      <c r="C21" s="11"/>
      <c r="D21" s="42">
        <v>9867</v>
      </c>
      <c r="E21" s="4"/>
      <c r="F21" s="42">
        <v>22199</v>
      </c>
      <c r="G21" s="4"/>
      <c r="H21" s="35">
        <v>130</v>
      </c>
      <c r="I21" s="4"/>
      <c r="J21" s="35">
        <v>1744</v>
      </c>
      <c r="L21" s="8"/>
    </row>
    <row r="22" spans="1:16" ht="21.75">
      <c r="A22" s="25" t="s">
        <v>56</v>
      </c>
      <c r="B22" s="2"/>
      <c r="C22" s="11"/>
      <c r="D22" s="43">
        <f>SUM(D17:D21)</f>
        <v>2878824</v>
      </c>
      <c r="E22" s="39"/>
      <c r="F22" s="43">
        <f>SUM(F17:F21)</f>
        <v>2715118</v>
      </c>
      <c r="G22" s="39"/>
      <c r="H22" s="43">
        <f>SUM(H17:H21)</f>
        <v>675612</v>
      </c>
      <c r="I22" s="39"/>
      <c r="J22" s="43">
        <f>SUM(J17:J21)</f>
        <v>657707</v>
      </c>
      <c r="L22" s="8"/>
    </row>
    <row r="23" spans="1:16" ht="21.75">
      <c r="B23" s="2"/>
      <c r="C23" s="11"/>
      <c r="D23" s="21"/>
      <c r="E23" s="40"/>
      <c r="F23" s="21"/>
      <c r="G23" s="40"/>
      <c r="H23" s="41"/>
      <c r="I23" s="40"/>
      <c r="J23" s="41"/>
      <c r="L23" s="8"/>
    </row>
    <row r="24" spans="1:16" ht="21.75">
      <c r="A24" s="8" t="s">
        <v>216</v>
      </c>
      <c r="B24" s="2"/>
      <c r="C24" s="143"/>
      <c r="D24" s="21"/>
      <c r="E24" s="40"/>
      <c r="F24" s="21"/>
      <c r="G24" s="40"/>
      <c r="H24" s="41"/>
      <c r="I24" s="40"/>
      <c r="J24" s="41"/>
      <c r="L24" s="8"/>
    </row>
    <row r="25" spans="1:16" ht="21.75">
      <c r="A25" s="8" t="s">
        <v>196</v>
      </c>
      <c r="B25" s="2">
        <v>5</v>
      </c>
      <c r="C25" s="11"/>
      <c r="D25" s="44">
        <v>-274</v>
      </c>
      <c r="E25" s="5"/>
      <c r="F25" s="44">
        <v>-2229</v>
      </c>
      <c r="G25" s="41"/>
      <c r="H25" s="36">
        <v>0</v>
      </c>
      <c r="I25" s="41"/>
      <c r="J25" s="36">
        <v>0</v>
      </c>
      <c r="L25" s="8"/>
      <c r="N25" s="22">
        <v>0</v>
      </c>
      <c r="P25" s="8">
        <v>0</v>
      </c>
    </row>
    <row r="26" spans="1:16" ht="21.75" hidden="1">
      <c r="A26" s="45" t="s">
        <v>117</v>
      </c>
      <c r="B26" s="2"/>
      <c r="C26" s="11"/>
      <c r="D26" s="46"/>
      <c r="E26" s="40"/>
      <c r="F26" s="46"/>
      <c r="G26" s="40"/>
      <c r="H26" s="47"/>
      <c r="I26" s="40"/>
      <c r="J26" s="47"/>
      <c r="L26" s="8"/>
    </row>
    <row r="27" spans="1:16" ht="21.75">
      <c r="A27" s="10" t="s">
        <v>213</v>
      </c>
      <c r="B27" s="2"/>
      <c r="C27" s="11"/>
      <c r="D27" s="48">
        <f>D14-D22+D26+D25</f>
        <v>401437</v>
      </c>
      <c r="E27" s="48"/>
      <c r="F27" s="48">
        <f>F14-F22+F26+F25</f>
        <v>382612</v>
      </c>
      <c r="G27" s="39"/>
      <c r="H27" s="48">
        <f>H14-H22+H26+H25</f>
        <v>255565</v>
      </c>
      <c r="I27" s="39"/>
      <c r="J27" s="48">
        <f>J14-J22+J26+J25</f>
        <v>240545</v>
      </c>
      <c r="L27" s="8"/>
    </row>
    <row r="28" spans="1:16" ht="21.75">
      <c r="A28" s="8" t="s">
        <v>57</v>
      </c>
      <c r="B28" s="2">
        <v>9</v>
      </c>
      <c r="C28" s="11"/>
      <c r="D28" s="6">
        <v>-68861</v>
      </c>
      <c r="E28" s="5"/>
      <c r="F28" s="6">
        <v>-61550</v>
      </c>
      <c r="G28" s="5"/>
      <c r="H28" s="42">
        <v>-22273</v>
      </c>
      <c r="I28" s="5"/>
      <c r="J28" s="42">
        <v>-16991</v>
      </c>
      <c r="L28" s="8"/>
    </row>
    <row r="29" spans="1:16" ht="21.75">
      <c r="A29" s="10" t="s">
        <v>118</v>
      </c>
      <c r="B29" s="2"/>
      <c r="C29" s="11"/>
      <c r="D29" s="122">
        <f>SUM(D27:D28)</f>
        <v>332576</v>
      </c>
      <c r="E29" s="5"/>
      <c r="F29" s="122">
        <f>SUM(F27:F28)</f>
        <v>321062</v>
      </c>
      <c r="G29" s="5"/>
      <c r="H29" s="49">
        <f>SUM(H27:H28)</f>
        <v>233292</v>
      </c>
      <c r="I29" s="5"/>
      <c r="J29" s="49">
        <f>SUM(J27:J28)</f>
        <v>223554</v>
      </c>
      <c r="L29" s="8"/>
    </row>
    <row r="30" spans="1:16" ht="21.75">
      <c r="A30" s="10"/>
      <c r="B30" s="2"/>
      <c r="C30" s="11"/>
      <c r="D30" s="50"/>
      <c r="E30" s="5"/>
      <c r="F30" s="50"/>
      <c r="G30" s="5"/>
      <c r="H30" s="50"/>
      <c r="I30" s="5"/>
      <c r="J30" s="50"/>
      <c r="L30" s="8"/>
    </row>
    <row r="31" spans="1:16" ht="21.75">
      <c r="A31" s="25" t="s">
        <v>58</v>
      </c>
      <c r="B31" s="2"/>
      <c r="C31" s="11"/>
      <c r="D31" s="50"/>
      <c r="E31" s="5"/>
      <c r="F31" s="50"/>
      <c r="G31" s="5"/>
      <c r="H31" s="50"/>
      <c r="I31" s="5"/>
      <c r="J31" s="50"/>
      <c r="L31" s="8"/>
    </row>
    <row r="32" spans="1:16" ht="21.75" hidden="1">
      <c r="A32" s="9" t="s">
        <v>119</v>
      </c>
      <c r="B32" s="2"/>
      <c r="C32" s="11"/>
      <c r="D32" s="50"/>
      <c r="E32" s="5"/>
      <c r="F32" s="50"/>
      <c r="G32" s="5"/>
      <c r="H32" s="50"/>
      <c r="I32" s="5"/>
      <c r="J32" s="50"/>
      <c r="L32" s="8"/>
    </row>
    <row r="33" spans="1:14" ht="21.75" hidden="1">
      <c r="A33" s="8" t="s">
        <v>120</v>
      </c>
      <c r="B33" s="2"/>
      <c r="C33" s="11"/>
      <c r="L33" s="8"/>
    </row>
    <row r="34" spans="1:14" ht="21.75" hidden="1">
      <c r="A34" s="8" t="s">
        <v>121</v>
      </c>
      <c r="B34" s="2"/>
      <c r="C34" s="11"/>
      <c r="D34" s="50"/>
      <c r="E34" s="5"/>
      <c r="F34" s="50"/>
      <c r="G34" s="5"/>
      <c r="H34" s="50"/>
      <c r="I34" s="5"/>
      <c r="J34" s="50"/>
      <c r="L34" s="8"/>
    </row>
    <row r="35" spans="1:14" ht="21.75" hidden="1">
      <c r="A35" s="8" t="s">
        <v>122</v>
      </c>
      <c r="B35" s="2"/>
      <c r="C35" s="11"/>
      <c r="D35" s="35">
        <v>0</v>
      </c>
      <c r="E35" s="5"/>
      <c r="F35" s="35">
        <v>0</v>
      </c>
      <c r="G35" s="5"/>
      <c r="H35" s="35">
        <v>0</v>
      </c>
      <c r="I35" s="51"/>
      <c r="J35" s="35">
        <v>0</v>
      </c>
      <c r="L35" s="8"/>
    </row>
    <row r="36" spans="1:14" ht="21.75">
      <c r="A36" s="9" t="s">
        <v>242</v>
      </c>
      <c r="B36" s="2"/>
      <c r="C36" s="11"/>
      <c r="D36" s="35"/>
      <c r="E36" s="5"/>
      <c r="F36" s="35"/>
      <c r="G36" s="5"/>
      <c r="H36" s="35"/>
      <c r="I36" s="51"/>
      <c r="J36" s="35"/>
      <c r="L36" s="8"/>
    </row>
    <row r="37" spans="1:14" ht="21.75">
      <c r="A37" s="9" t="s">
        <v>241</v>
      </c>
      <c r="B37" s="2"/>
      <c r="C37" s="11"/>
      <c r="D37" s="35"/>
      <c r="E37" s="5"/>
      <c r="F37" s="35"/>
      <c r="G37" s="5"/>
      <c r="H37" s="35"/>
      <c r="I37" s="51"/>
      <c r="J37" s="35"/>
      <c r="L37" s="8"/>
    </row>
    <row r="38" spans="1:14" ht="21.75">
      <c r="A38" s="8" t="s">
        <v>163</v>
      </c>
      <c r="B38" s="2"/>
      <c r="C38" s="11"/>
      <c r="D38" s="51">
        <v>1310</v>
      </c>
      <c r="E38" s="5"/>
      <c r="F38" s="51">
        <v>83614</v>
      </c>
      <c r="G38" s="5"/>
      <c r="H38" s="53">
        <v>0</v>
      </c>
      <c r="I38" s="53"/>
      <c r="J38" s="53">
        <v>0</v>
      </c>
      <c r="L38" s="8"/>
    </row>
    <row r="39" spans="1:14" ht="21.75">
      <c r="A39" s="8" t="s">
        <v>243</v>
      </c>
      <c r="B39" s="2"/>
      <c r="C39" s="143"/>
      <c r="D39" s="51"/>
      <c r="E39" s="5"/>
      <c r="F39" s="51"/>
      <c r="G39" s="5"/>
      <c r="H39" s="53"/>
      <c r="I39" s="53"/>
      <c r="J39" s="53"/>
      <c r="L39" s="8"/>
    </row>
    <row r="40" spans="1:14" ht="21.75">
      <c r="A40" s="8" t="s">
        <v>196</v>
      </c>
      <c r="B40" s="2">
        <v>5</v>
      </c>
      <c r="C40" s="11"/>
      <c r="D40" s="51">
        <v>8422</v>
      </c>
      <c r="E40" s="5"/>
      <c r="F40" s="51">
        <v>19669</v>
      </c>
      <c r="G40" s="5"/>
      <c r="H40" s="53">
        <v>0</v>
      </c>
      <c r="I40" s="53"/>
      <c r="J40" s="53">
        <v>0</v>
      </c>
      <c r="L40" s="8"/>
    </row>
    <row r="41" spans="1:14" ht="21.75">
      <c r="A41" s="10" t="s">
        <v>244</v>
      </c>
      <c r="B41" s="2"/>
      <c r="C41" s="11"/>
      <c r="D41" s="54">
        <f>SUM(D38:D40)</f>
        <v>9732</v>
      </c>
      <c r="E41" s="5"/>
      <c r="F41" s="54">
        <f>SUM(F38:F40)</f>
        <v>103283</v>
      </c>
      <c r="G41" s="5"/>
      <c r="H41" s="55">
        <f>SUM(H35:H38)</f>
        <v>0</v>
      </c>
      <c r="I41" s="56"/>
      <c r="J41" s="55">
        <f>SUM(J35:J38)</f>
        <v>0</v>
      </c>
      <c r="L41" s="8"/>
    </row>
    <row r="42" spans="1:14" thickBot="1">
      <c r="A42" s="10" t="s">
        <v>153</v>
      </c>
      <c r="B42" s="2"/>
      <c r="C42" s="11"/>
      <c r="D42" s="125">
        <f>SUM(D29+D41)</f>
        <v>342308</v>
      </c>
      <c r="E42" s="5"/>
      <c r="F42" s="125">
        <f>SUM(F29+F41)</f>
        <v>424345</v>
      </c>
      <c r="G42" s="5"/>
      <c r="H42" s="57">
        <f>SUM(H29+H41)</f>
        <v>233292</v>
      </c>
      <c r="I42" s="5"/>
      <c r="J42" s="57">
        <f>SUM(J29+J41)</f>
        <v>223554</v>
      </c>
      <c r="L42" s="8"/>
    </row>
    <row r="43" spans="1:14" thickTop="1">
      <c r="A43" s="10"/>
      <c r="B43" s="2"/>
      <c r="C43" s="11"/>
      <c r="D43" s="50"/>
      <c r="E43" s="5"/>
      <c r="F43" s="50"/>
      <c r="G43" s="5"/>
      <c r="H43" s="58"/>
      <c r="I43" s="5"/>
      <c r="J43" s="58"/>
      <c r="L43" s="8"/>
    </row>
    <row r="44" spans="1:14" s="14" customFormat="1" ht="23.25">
      <c r="A44" s="12" t="s">
        <v>0</v>
      </c>
      <c r="B44" s="13"/>
      <c r="D44" s="15"/>
      <c r="F44" s="15"/>
      <c r="K44" s="15"/>
      <c r="N44" s="16"/>
    </row>
    <row r="45" spans="1:14" s="14" customFormat="1" ht="23.25">
      <c r="A45" s="17" t="s">
        <v>113</v>
      </c>
      <c r="B45" s="13"/>
      <c r="K45" s="15"/>
      <c r="N45" s="16"/>
    </row>
    <row r="46" spans="1:14" s="14" customFormat="1" ht="23.25">
      <c r="A46" s="17"/>
      <c r="B46" s="13"/>
      <c r="H46" s="237"/>
      <c r="I46" s="237"/>
      <c r="J46" s="237"/>
      <c r="K46" s="15"/>
      <c r="N46" s="16"/>
    </row>
    <row r="47" spans="1:14" ht="23.25">
      <c r="A47" s="23"/>
      <c r="B47" s="2"/>
      <c r="D47" s="234" t="s">
        <v>2</v>
      </c>
      <c r="E47" s="234"/>
      <c r="F47" s="234"/>
      <c r="G47" s="24"/>
      <c r="H47" s="234" t="s">
        <v>3</v>
      </c>
      <c r="I47" s="234"/>
      <c r="J47" s="234"/>
      <c r="L47" s="8"/>
    </row>
    <row r="48" spans="1:14" ht="23.25">
      <c r="A48" s="23"/>
      <c r="B48" s="2"/>
      <c r="D48" s="235" t="s">
        <v>114</v>
      </c>
      <c r="E48" s="235"/>
      <c r="F48" s="235"/>
      <c r="G48" s="24"/>
      <c r="H48" s="235" t="s">
        <v>114</v>
      </c>
      <c r="I48" s="235"/>
      <c r="J48" s="235"/>
      <c r="L48" s="8"/>
    </row>
    <row r="49" spans="1:12" ht="22.5" customHeight="1">
      <c r="A49" s="25"/>
      <c r="B49" s="26"/>
      <c r="C49" s="27"/>
      <c r="D49" s="236" t="s">
        <v>115</v>
      </c>
      <c r="E49" s="236"/>
      <c r="F49" s="236"/>
      <c r="G49" s="28"/>
      <c r="H49" s="236" t="s">
        <v>115</v>
      </c>
      <c r="I49" s="236"/>
      <c r="J49" s="236"/>
      <c r="L49" s="8"/>
    </row>
    <row r="50" spans="1:12" ht="21.75">
      <c r="A50" s="25"/>
      <c r="B50" s="26"/>
      <c r="C50" s="27"/>
      <c r="D50" s="153">
        <v>2564</v>
      </c>
      <c r="E50" s="153"/>
      <c r="F50" s="153">
        <v>2563</v>
      </c>
      <c r="G50" s="153"/>
      <c r="H50" s="153">
        <v>2564</v>
      </c>
      <c r="I50" s="153"/>
      <c r="J50" s="153">
        <v>2563</v>
      </c>
      <c r="L50" s="8"/>
    </row>
    <row r="51" spans="1:12" ht="21.75">
      <c r="B51" s="26"/>
      <c r="C51" s="27"/>
      <c r="D51" s="233" t="s">
        <v>92</v>
      </c>
      <c r="E51" s="233"/>
      <c r="F51" s="233"/>
      <c r="G51" s="233"/>
      <c r="H51" s="233"/>
      <c r="I51" s="233"/>
      <c r="J51" s="233"/>
      <c r="L51" s="8"/>
    </row>
    <row r="52" spans="1:12" ht="21.75">
      <c r="A52" s="10" t="s">
        <v>93</v>
      </c>
      <c r="B52" s="2"/>
      <c r="C52" s="11"/>
      <c r="D52" s="58"/>
      <c r="E52" s="5"/>
      <c r="F52" s="58"/>
      <c r="G52" s="5"/>
      <c r="H52" s="58"/>
      <c r="I52" s="5"/>
      <c r="J52" s="58"/>
      <c r="L52" s="8"/>
    </row>
    <row r="53" spans="1:12" ht="21.75">
      <c r="A53" s="8" t="s">
        <v>59</v>
      </c>
      <c r="B53" s="2"/>
      <c r="C53" s="11"/>
      <c r="D53" s="51">
        <v>333548</v>
      </c>
      <c r="E53" s="5"/>
      <c r="F53" s="51">
        <v>319977</v>
      </c>
      <c r="G53" s="5"/>
      <c r="H53" s="51">
        <v>233292</v>
      </c>
      <c r="I53" s="5"/>
      <c r="J53" s="51">
        <v>223554</v>
      </c>
      <c r="L53" s="59"/>
    </row>
    <row r="54" spans="1:12" ht="21.75">
      <c r="A54" s="8" t="s">
        <v>60</v>
      </c>
      <c r="B54" s="2"/>
      <c r="C54" s="11"/>
      <c r="D54" s="51">
        <v>-972</v>
      </c>
      <c r="E54" s="5"/>
      <c r="F54" s="51">
        <v>1085</v>
      </c>
      <c r="G54" s="5"/>
      <c r="H54" s="41">
        <v>0</v>
      </c>
      <c r="I54" s="41"/>
      <c r="J54" s="41">
        <v>0</v>
      </c>
      <c r="L54" s="59"/>
    </row>
    <row r="55" spans="1:12" thickBot="1">
      <c r="A55" s="25" t="s">
        <v>118</v>
      </c>
      <c r="B55" s="2"/>
      <c r="C55" s="11"/>
      <c r="D55" s="57">
        <f>SUM(D53:D54)</f>
        <v>332576</v>
      </c>
      <c r="E55" s="5"/>
      <c r="F55" s="57">
        <f>SUM(F53:F54)</f>
        <v>321062</v>
      </c>
      <c r="G55" s="5"/>
      <c r="H55" s="57">
        <f>SUM(H53:H54)</f>
        <v>233292</v>
      </c>
      <c r="I55" s="5"/>
      <c r="J55" s="57">
        <f>SUM(J53:J54)</f>
        <v>223554</v>
      </c>
      <c r="L55" s="8"/>
    </row>
    <row r="56" spans="1:12" thickTop="1">
      <c r="A56" s="25"/>
      <c r="B56" s="2"/>
      <c r="C56" s="11"/>
      <c r="D56" s="58"/>
      <c r="E56" s="5"/>
      <c r="F56" s="58"/>
      <c r="G56" s="5"/>
      <c r="H56" s="58"/>
      <c r="I56" s="5"/>
      <c r="J56" s="58"/>
      <c r="L56" s="8"/>
    </row>
    <row r="57" spans="1:12" ht="21.75">
      <c r="A57" s="10" t="s">
        <v>183</v>
      </c>
      <c r="B57" s="2"/>
      <c r="C57" s="11"/>
      <c r="D57" s="58"/>
      <c r="E57" s="5"/>
      <c r="F57" s="58"/>
      <c r="G57" s="5"/>
      <c r="H57" s="58"/>
      <c r="I57" s="5"/>
      <c r="J57" s="58"/>
      <c r="L57" s="8"/>
    </row>
    <row r="58" spans="1:12" ht="21.75">
      <c r="A58" s="8" t="s">
        <v>59</v>
      </c>
      <c r="B58" s="2"/>
      <c r="C58" s="11"/>
      <c r="D58" s="51">
        <v>342146</v>
      </c>
      <c r="E58" s="5"/>
      <c r="F58" s="51">
        <v>432953</v>
      </c>
      <c r="G58" s="5"/>
      <c r="H58" s="51">
        <v>233292</v>
      </c>
      <c r="I58" s="5"/>
      <c r="J58" s="51">
        <v>223554</v>
      </c>
      <c r="L58" s="59"/>
    </row>
    <row r="59" spans="1:12" ht="21.75">
      <c r="A59" s="8" t="s">
        <v>60</v>
      </c>
      <c r="B59" s="2"/>
      <c r="C59" s="11"/>
      <c r="D59" s="51">
        <v>162</v>
      </c>
      <c r="E59" s="5"/>
      <c r="F59" s="51">
        <v>-8608</v>
      </c>
      <c r="G59" s="5"/>
      <c r="H59" s="41">
        <v>0</v>
      </c>
      <c r="I59" s="41"/>
      <c r="J59" s="41">
        <v>0</v>
      </c>
      <c r="L59" s="59"/>
    </row>
    <row r="60" spans="1:12" thickBot="1">
      <c r="A60" s="25" t="s">
        <v>153</v>
      </c>
      <c r="B60" s="2"/>
      <c r="C60" s="11"/>
      <c r="D60" s="57">
        <f>SUM(D58:D59)</f>
        <v>342308</v>
      </c>
      <c r="E60" s="5"/>
      <c r="F60" s="57">
        <f>SUM(F58:F59)</f>
        <v>424345</v>
      </c>
      <c r="G60" s="5"/>
      <c r="H60" s="57">
        <f>SUM(H58:H59)</f>
        <v>233292</v>
      </c>
      <c r="I60" s="5"/>
      <c r="J60" s="57">
        <f>SUM(J58:J59)</f>
        <v>223554</v>
      </c>
      <c r="L60" s="8"/>
    </row>
    <row r="61" spans="1:12" thickTop="1">
      <c r="A61" s="25"/>
      <c r="B61" s="2"/>
      <c r="C61" s="11"/>
      <c r="D61" s="58"/>
      <c r="E61" s="5"/>
      <c r="F61" s="58"/>
      <c r="G61" s="5"/>
      <c r="H61" s="58"/>
      <c r="I61" s="5"/>
      <c r="J61" s="58"/>
      <c r="L61" s="8"/>
    </row>
    <row r="62" spans="1:12" ht="25.5" customHeight="1" thickBot="1">
      <c r="A62" s="25" t="s">
        <v>123</v>
      </c>
      <c r="B62" s="2"/>
      <c r="C62" s="11"/>
      <c r="D62" s="60">
        <v>0.38</v>
      </c>
      <c r="E62" s="61"/>
      <c r="F62" s="60">
        <f>F53/865249</f>
        <v>0.36980915320329755</v>
      </c>
      <c r="G62" s="61"/>
      <c r="H62" s="60">
        <f>H53/865249</f>
        <v>0.26962411976205691</v>
      </c>
      <c r="I62" s="61"/>
      <c r="J62" s="60">
        <f>J53/865249</f>
        <v>0.25836955604687206</v>
      </c>
      <c r="L62" s="8"/>
    </row>
    <row r="63" spans="1:12" ht="23.25" hidden="1" thickTop="1" thickBot="1">
      <c r="A63" s="25" t="s">
        <v>124</v>
      </c>
      <c r="B63" s="2">
        <v>12</v>
      </c>
      <c r="C63" s="11"/>
      <c r="D63" s="60">
        <f>D53/866894</f>
        <v>0.3847621508511998</v>
      </c>
      <c r="E63" s="61"/>
      <c r="F63" s="60">
        <f>F53/866894</f>
        <v>0.36910741105602302</v>
      </c>
      <c r="G63" s="61"/>
      <c r="H63" s="60">
        <f>H53/866894</f>
        <v>0.26911248664773318</v>
      </c>
      <c r="I63" s="61"/>
      <c r="J63" s="60">
        <f>J53/866894</f>
        <v>0.25787927935826066</v>
      </c>
      <c r="L63" s="8"/>
    </row>
    <row r="64" spans="1:12" thickTop="1">
      <c r="D64" s="62"/>
      <c r="F64" s="62"/>
      <c r="H64" s="63"/>
      <c r="J64" s="63"/>
      <c r="L64" s="8"/>
    </row>
    <row r="66" spans="4:6" ht="22.5" customHeight="1">
      <c r="D66" s="64"/>
      <c r="F66" s="64"/>
    </row>
  </sheetData>
  <mergeCells count="15">
    <mergeCell ref="D51:J51"/>
    <mergeCell ref="H46:J46"/>
    <mergeCell ref="D47:F47"/>
    <mergeCell ref="H47:J47"/>
    <mergeCell ref="D48:F48"/>
    <mergeCell ref="H48:J48"/>
    <mergeCell ref="D49:F49"/>
    <mergeCell ref="H49:J49"/>
    <mergeCell ref="D8:J8"/>
    <mergeCell ref="D4:F4"/>
    <mergeCell ref="H4:J4"/>
    <mergeCell ref="D5:F5"/>
    <mergeCell ref="H5:J5"/>
    <mergeCell ref="D6:F6"/>
    <mergeCell ref="H6:J6"/>
  </mergeCells>
  <pageMargins left="0.7" right="0.1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Roman,Regular"&amp;12&amp;P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view="pageBreakPreview" topLeftCell="A19" zoomScaleNormal="60" zoomScaleSheetLayoutView="100" workbookViewId="0">
      <selection activeCell="A7" sqref="A7"/>
    </sheetView>
  </sheetViews>
  <sheetFormatPr defaultColWidth="9.140625" defaultRowHeight="22.5" customHeight="1"/>
  <cols>
    <col min="1" max="1" width="52.85546875" style="8" customWidth="1"/>
    <col min="2" max="2" width="9.42578125" style="8" customWidth="1"/>
    <col min="3" max="3" width="9.85546875" style="8" customWidth="1"/>
    <col min="4" max="4" width="1.140625" style="8" customWidth="1"/>
    <col min="5" max="5" width="10.5703125" style="8" bestFit="1" customWidth="1"/>
    <col min="6" max="6" width="1.140625" style="8" customWidth="1"/>
    <col min="7" max="7" width="10.85546875" style="8" customWidth="1"/>
    <col min="8" max="8" width="1.140625" style="8" customWidth="1"/>
    <col min="9" max="9" width="11.140625" style="8" customWidth="1"/>
    <col min="10" max="10" width="1.140625" style="8" customWidth="1"/>
    <col min="11" max="11" width="13.42578125" style="8" customWidth="1"/>
    <col min="12" max="12" width="1.140625" style="8" customWidth="1"/>
    <col min="13" max="13" width="12.85546875" style="8" bestFit="1" customWidth="1"/>
    <col min="14" max="14" width="1.140625" style="8" customWidth="1"/>
    <col min="15" max="15" width="13" style="8" customWidth="1"/>
    <col min="16" max="16" width="1.140625" style="8" customWidth="1"/>
    <col min="17" max="17" width="14.42578125" style="8" customWidth="1"/>
    <col min="18" max="18" width="1.140625" style="8" customWidth="1"/>
    <col min="19" max="19" width="15.85546875" style="8" customWidth="1"/>
    <col min="20" max="20" width="1.5703125" style="8" customWidth="1"/>
    <col min="21" max="21" width="13.140625" style="8" customWidth="1"/>
    <col min="22" max="22" width="1.5703125" style="8" customWidth="1"/>
    <col min="23" max="23" width="12.42578125" style="8" customWidth="1"/>
    <col min="24" max="24" width="1" style="8" customWidth="1"/>
    <col min="25" max="25" width="10.85546875" style="8" customWidth="1"/>
    <col min="26" max="26" width="1.140625" style="8" customWidth="1"/>
    <col min="27" max="27" width="10.5703125" style="8" customWidth="1"/>
    <col min="28" max="28" width="1.42578125" style="8" customWidth="1"/>
    <col min="29" max="29" width="10.85546875" style="8" customWidth="1"/>
    <col min="30" max="30" width="13.5703125" style="8" bestFit="1" customWidth="1"/>
    <col min="31" max="31" width="11.5703125" style="8" bestFit="1" customWidth="1"/>
    <col min="32" max="16384" width="9.140625" style="8"/>
  </cols>
  <sheetData>
    <row r="1" spans="1:29" ht="20.25" customHeight="1">
      <c r="A1" s="12" t="s">
        <v>0</v>
      </c>
      <c r="B1" s="12"/>
      <c r="K1" s="30"/>
      <c r="L1" s="25" t="s">
        <v>61</v>
      </c>
      <c r="M1" s="25"/>
      <c r="N1" s="25" t="s">
        <v>61</v>
      </c>
      <c r="O1" s="25"/>
      <c r="P1" s="25"/>
    </row>
    <row r="2" spans="1:29" ht="25.5">
      <c r="A2" s="65" t="s">
        <v>125</v>
      </c>
      <c r="B2" s="65"/>
    </row>
    <row r="3" spans="1:29" ht="20.25" customHeight="1">
      <c r="A3" s="17"/>
      <c r="B3" s="17"/>
      <c r="C3" s="238" t="s">
        <v>2</v>
      </c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</row>
    <row r="4" spans="1:29" s="23" customFormat="1" ht="20.25" customHeight="1">
      <c r="A4" s="67"/>
      <c r="B4" s="67"/>
      <c r="D4" s="68"/>
      <c r="E4" s="68"/>
      <c r="F4" s="69"/>
      <c r="G4" s="69" t="s">
        <v>86</v>
      </c>
      <c r="H4" s="69"/>
      <c r="I4" s="69"/>
      <c r="J4" s="69"/>
      <c r="K4" s="69"/>
      <c r="L4" s="69"/>
      <c r="M4" s="69"/>
      <c r="N4" s="70"/>
      <c r="O4" s="28"/>
      <c r="P4" s="28"/>
      <c r="Q4" s="28"/>
      <c r="R4" s="28"/>
      <c r="S4" s="28"/>
      <c r="T4" s="27"/>
      <c r="U4" s="27"/>
      <c r="V4" s="71"/>
      <c r="W4" s="71"/>
      <c r="X4" s="71"/>
    </row>
    <row r="5" spans="1:29" s="23" customFormat="1" ht="20.25" customHeight="1">
      <c r="A5" s="67"/>
      <c r="B5" s="67"/>
      <c r="D5" s="68"/>
      <c r="E5" s="68"/>
      <c r="F5" s="68"/>
      <c r="G5" s="192" t="s">
        <v>87</v>
      </c>
      <c r="H5" s="193"/>
      <c r="I5" s="240" t="s">
        <v>37</v>
      </c>
      <c r="J5" s="240"/>
      <c r="K5" s="240"/>
      <c r="L5" s="240"/>
      <c r="M5" s="240"/>
      <c r="N5" s="70"/>
      <c r="O5" s="241" t="s">
        <v>41</v>
      </c>
      <c r="P5" s="241"/>
      <c r="Q5" s="241"/>
      <c r="R5" s="241"/>
      <c r="S5" s="241"/>
      <c r="T5" s="126"/>
      <c r="U5" s="27"/>
      <c r="V5" s="71"/>
      <c r="W5" s="71"/>
      <c r="X5" s="71"/>
    </row>
    <row r="6" spans="1:29" s="23" customFormat="1" ht="20.25" customHeight="1">
      <c r="A6" s="67"/>
      <c r="B6" s="67"/>
      <c r="D6" s="68"/>
      <c r="E6" s="68"/>
      <c r="F6" s="68"/>
      <c r="G6" s="189"/>
      <c r="H6" s="189"/>
      <c r="I6" s="69"/>
      <c r="J6" s="69"/>
      <c r="K6" s="69"/>
      <c r="L6" s="69"/>
      <c r="M6" s="69"/>
      <c r="N6" s="70"/>
      <c r="O6" s="141" t="s">
        <v>184</v>
      </c>
      <c r="P6" s="141"/>
      <c r="Q6" s="141"/>
      <c r="R6" s="141"/>
      <c r="S6" s="141"/>
      <c r="T6" s="27"/>
      <c r="U6" s="27"/>
      <c r="V6" s="71"/>
      <c r="W6" s="71"/>
      <c r="X6" s="71"/>
    </row>
    <row r="7" spans="1:29" s="23" customFormat="1" ht="20.25" customHeight="1">
      <c r="A7" s="67"/>
      <c r="B7" s="67"/>
      <c r="D7" s="68"/>
      <c r="E7" s="68"/>
      <c r="F7" s="68"/>
      <c r="G7" s="189"/>
      <c r="H7" s="189"/>
      <c r="I7" s="69"/>
      <c r="J7" s="69"/>
      <c r="K7" s="69"/>
      <c r="L7" s="69"/>
      <c r="M7" s="69"/>
      <c r="N7" s="70"/>
      <c r="O7" s="141" t="s">
        <v>185</v>
      </c>
      <c r="P7" s="141"/>
      <c r="Q7" s="71"/>
      <c r="R7" s="141"/>
      <c r="S7" s="141"/>
      <c r="T7" s="27"/>
      <c r="U7" s="27"/>
      <c r="V7" s="71"/>
      <c r="W7" s="71"/>
      <c r="X7" s="71"/>
    </row>
    <row r="8" spans="1:29" s="23" customFormat="1" ht="20.25" customHeight="1">
      <c r="A8" s="67"/>
      <c r="B8" s="67"/>
      <c r="D8" s="68"/>
      <c r="E8" s="68"/>
      <c r="F8" s="68"/>
      <c r="G8" s="68"/>
      <c r="H8" s="68"/>
      <c r="I8" s="69"/>
      <c r="J8" s="69"/>
      <c r="K8" s="69" t="s">
        <v>154</v>
      </c>
      <c r="L8" s="69"/>
      <c r="M8" s="69"/>
      <c r="N8" s="70"/>
      <c r="O8" s="28" t="s">
        <v>186</v>
      </c>
      <c r="P8" s="28"/>
      <c r="Q8" s="71" t="s">
        <v>195</v>
      </c>
      <c r="R8" s="28"/>
      <c r="S8" s="28" t="s">
        <v>150</v>
      </c>
      <c r="T8" s="28"/>
      <c r="U8" s="27"/>
      <c r="V8" s="71"/>
      <c r="W8" s="71" t="s">
        <v>62</v>
      </c>
      <c r="X8" s="71"/>
    </row>
    <row r="9" spans="1:29" s="23" customFormat="1" ht="20.25" customHeight="1">
      <c r="A9" s="67"/>
      <c r="B9" s="67"/>
      <c r="C9" s="69" t="s">
        <v>33</v>
      </c>
      <c r="D9" s="68"/>
      <c r="E9" s="68"/>
      <c r="F9" s="68"/>
      <c r="G9" s="28" t="s">
        <v>86</v>
      </c>
      <c r="H9" s="68"/>
      <c r="I9" s="69"/>
      <c r="J9" s="69"/>
      <c r="K9" s="69" t="s">
        <v>88</v>
      </c>
      <c r="L9" s="69"/>
      <c r="M9" s="69"/>
      <c r="N9" s="70"/>
      <c r="O9" s="71" t="s">
        <v>187</v>
      </c>
      <c r="P9" s="131"/>
      <c r="Q9" s="71" t="s">
        <v>193</v>
      </c>
      <c r="R9" s="131"/>
      <c r="S9" s="71" t="s">
        <v>151</v>
      </c>
      <c r="T9" s="131"/>
      <c r="U9" s="69" t="s">
        <v>63</v>
      </c>
      <c r="V9" s="71"/>
      <c r="W9" s="71" t="s">
        <v>64</v>
      </c>
      <c r="X9" s="71"/>
    </row>
    <row r="10" spans="1:29" s="23" customFormat="1" ht="20.25" customHeight="1">
      <c r="A10" s="67"/>
      <c r="B10" s="67"/>
      <c r="C10" s="28" t="s">
        <v>65</v>
      </c>
      <c r="D10" s="69"/>
      <c r="E10" s="69" t="s">
        <v>75</v>
      </c>
      <c r="F10" s="69"/>
      <c r="G10" s="69" t="s">
        <v>178</v>
      </c>
      <c r="H10" s="69"/>
      <c r="I10" s="69" t="s">
        <v>66</v>
      </c>
      <c r="J10" s="242" t="s">
        <v>89</v>
      </c>
      <c r="K10" s="242"/>
      <c r="L10" s="242"/>
      <c r="M10" s="71" t="s">
        <v>67</v>
      </c>
      <c r="N10" s="71"/>
      <c r="O10" s="71" t="s">
        <v>188</v>
      </c>
      <c r="P10" s="131"/>
      <c r="Q10" s="73" t="s">
        <v>199</v>
      </c>
      <c r="R10" s="131"/>
      <c r="S10" s="71" t="s">
        <v>152</v>
      </c>
      <c r="T10" s="131"/>
      <c r="U10" s="69" t="s">
        <v>68</v>
      </c>
      <c r="V10" s="71"/>
      <c r="W10" s="71" t="s">
        <v>69</v>
      </c>
      <c r="X10" s="71"/>
      <c r="Y10" s="69" t="s">
        <v>63</v>
      </c>
    </row>
    <row r="11" spans="1:29" s="23" customFormat="1" ht="20.25" customHeight="1">
      <c r="A11" s="67"/>
      <c r="B11" s="227" t="s">
        <v>5</v>
      </c>
      <c r="C11" s="69" t="s">
        <v>70</v>
      </c>
      <c r="D11" s="69"/>
      <c r="E11" s="69" t="s">
        <v>76</v>
      </c>
      <c r="F11" s="69"/>
      <c r="G11" s="73" t="s">
        <v>179</v>
      </c>
      <c r="H11" s="69"/>
      <c r="I11" s="69" t="s">
        <v>71</v>
      </c>
      <c r="J11" s="71"/>
      <c r="K11" s="69" t="s">
        <v>90</v>
      </c>
      <c r="L11" s="71"/>
      <c r="M11" s="69" t="s">
        <v>72</v>
      </c>
      <c r="N11" s="71"/>
      <c r="O11" s="73" t="s">
        <v>189</v>
      </c>
      <c r="P11" s="73"/>
      <c r="Q11" s="73" t="s">
        <v>217</v>
      </c>
      <c r="R11" s="73"/>
      <c r="S11" s="73" t="s">
        <v>68</v>
      </c>
      <c r="T11" s="73"/>
      <c r="U11" s="73" t="s">
        <v>101</v>
      </c>
      <c r="V11" s="71"/>
      <c r="W11" s="71" t="s">
        <v>73</v>
      </c>
      <c r="X11" s="71"/>
      <c r="Y11" s="69" t="s">
        <v>68</v>
      </c>
    </row>
    <row r="12" spans="1:29" s="23" customFormat="1" ht="20.25" customHeight="1">
      <c r="A12" s="67"/>
      <c r="B12" s="67"/>
      <c r="C12" s="239" t="s">
        <v>92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</row>
    <row r="13" spans="1:29" ht="22.5" customHeight="1">
      <c r="A13" s="74" t="s">
        <v>176</v>
      </c>
      <c r="B13" s="74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197"/>
      <c r="Y13" s="197"/>
    </row>
    <row r="14" spans="1:29" ht="22.5" customHeight="1">
      <c r="A14" s="25" t="s">
        <v>205</v>
      </c>
      <c r="B14" s="25"/>
      <c r="C14" s="76">
        <v>435935</v>
      </c>
      <c r="D14" s="76"/>
      <c r="E14" s="76">
        <v>2304523</v>
      </c>
      <c r="F14" s="76"/>
      <c r="G14" s="76">
        <v>2005</v>
      </c>
      <c r="H14" s="76"/>
      <c r="I14" s="76">
        <v>49088</v>
      </c>
      <c r="J14" s="76"/>
      <c r="K14" s="76">
        <v>24960</v>
      </c>
      <c r="L14" s="76"/>
      <c r="M14" s="76">
        <v>3967164</v>
      </c>
      <c r="N14" s="132"/>
      <c r="O14" s="76">
        <v>-587613</v>
      </c>
      <c r="P14" s="132"/>
      <c r="Q14" s="76">
        <v>-21064</v>
      </c>
      <c r="R14" s="132"/>
      <c r="S14" s="76">
        <f>SUM(O14:Q14)</f>
        <v>-608677</v>
      </c>
      <c r="T14" s="132"/>
      <c r="U14" s="76">
        <f>SUM(C14:Q14)</f>
        <v>6174998</v>
      </c>
      <c r="V14" s="132"/>
      <c r="W14" s="76">
        <v>98</v>
      </c>
      <c r="X14" s="76"/>
      <c r="Y14" s="76">
        <f>SUM(U14:W14)</f>
        <v>6175096</v>
      </c>
    </row>
    <row r="15" spans="1:29" ht="22.5" customHeight="1">
      <c r="A15" s="137" t="s">
        <v>164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9" ht="22.5" customHeight="1">
      <c r="A16" s="137" t="s">
        <v>211</v>
      </c>
      <c r="B16" s="2"/>
      <c r="C16" s="75">
        <v>0</v>
      </c>
      <c r="D16" s="75"/>
      <c r="E16" s="75">
        <v>0</v>
      </c>
      <c r="F16" s="75"/>
      <c r="G16" s="85">
        <v>0</v>
      </c>
      <c r="H16" s="75"/>
      <c r="I16" s="75">
        <v>0</v>
      </c>
      <c r="J16" s="75"/>
      <c r="K16" s="75">
        <v>0</v>
      </c>
      <c r="L16" s="75"/>
      <c r="M16" s="75">
        <v>-14983</v>
      </c>
      <c r="N16" s="138"/>
      <c r="O16" s="75">
        <v>0</v>
      </c>
      <c r="P16" s="138"/>
      <c r="Q16" s="75">
        <v>0</v>
      </c>
      <c r="R16" s="138"/>
      <c r="S16" s="75">
        <v>0</v>
      </c>
      <c r="T16" s="132"/>
      <c r="U16" s="75">
        <f>SUM(C16:Q16)</f>
        <v>-14983</v>
      </c>
      <c r="V16" s="138"/>
      <c r="W16" s="75">
        <v>0</v>
      </c>
      <c r="X16" s="75"/>
      <c r="Y16" s="75">
        <f>SUM(U16:W16)</f>
        <v>-14983</v>
      </c>
    </row>
    <row r="17" spans="1:25" ht="22.5" customHeight="1">
      <c r="A17" s="25" t="s">
        <v>224</v>
      </c>
      <c r="B17" s="25"/>
      <c r="C17" s="81">
        <f>C16+C14</f>
        <v>435935</v>
      </c>
      <c r="D17" s="76"/>
      <c r="E17" s="81">
        <f>E16+E14</f>
        <v>2304523</v>
      </c>
      <c r="F17" s="76"/>
      <c r="G17" s="81">
        <f>G16+G14</f>
        <v>2005</v>
      </c>
      <c r="H17" s="76"/>
      <c r="I17" s="81">
        <f>I16+I14</f>
        <v>49088</v>
      </c>
      <c r="J17" s="76"/>
      <c r="K17" s="81">
        <f>K16+K14</f>
        <v>24960</v>
      </c>
      <c r="L17" s="76"/>
      <c r="M17" s="81">
        <f>M16+M14</f>
        <v>3952181</v>
      </c>
      <c r="N17" s="132"/>
      <c r="O17" s="81">
        <f>O16+O14</f>
        <v>-587613</v>
      </c>
      <c r="P17" s="132"/>
      <c r="Q17" s="81">
        <f>Q16+Q14</f>
        <v>-21064</v>
      </c>
      <c r="R17" s="132"/>
      <c r="S17" s="81">
        <f>S16+S14</f>
        <v>-608677</v>
      </c>
      <c r="T17" s="132"/>
      <c r="U17" s="81">
        <f>U16+U14</f>
        <v>6160015</v>
      </c>
      <c r="V17" s="132"/>
      <c r="W17" s="81">
        <f>W16+W14</f>
        <v>98</v>
      </c>
      <c r="X17" s="76"/>
      <c r="Y17" s="81">
        <f>Y16+Y14</f>
        <v>6160113</v>
      </c>
    </row>
    <row r="18" spans="1:25" ht="22.5" customHeight="1">
      <c r="A18" s="25"/>
      <c r="B18" s="2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197"/>
      <c r="Y18" s="197"/>
    </row>
    <row r="19" spans="1:25" ht="22.5" customHeight="1">
      <c r="A19" s="25" t="s">
        <v>74</v>
      </c>
      <c r="B19" s="2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197"/>
      <c r="Y19" s="197"/>
    </row>
    <row r="20" spans="1:25" ht="22.5" customHeight="1">
      <c r="A20" s="29" t="s">
        <v>190</v>
      </c>
      <c r="B20" s="29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197"/>
      <c r="Y20" s="197"/>
    </row>
    <row r="21" spans="1:25" ht="22.5" customHeight="1">
      <c r="A21" s="8" t="s">
        <v>214</v>
      </c>
      <c r="B21" s="29"/>
    </row>
    <row r="22" spans="1:25" ht="22.5" customHeight="1">
      <c r="A22" s="8" t="s">
        <v>202</v>
      </c>
      <c r="B22" s="2"/>
      <c r="C22" s="75">
        <v>0</v>
      </c>
      <c r="D22" s="75"/>
      <c r="E22" s="75">
        <v>0</v>
      </c>
      <c r="F22" s="75"/>
      <c r="G22" s="75">
        <v>0</v>
      </c>
      <c r="H22" s="75"/>
      <c r="I22" s="75">
        <v>0</v>
      </c>
      <c r="J22" s="75"/>
      <c r="K22" s="75">
        <v>0</v>
      </c>
      <c r="L22" s="75"/>
      <c r="M22" s="75">
        <v>0</v>
      </c>
      <c r="N22" s="75"/>
      <c r="O22" s="75">
        <v>0</v>
      </c>
      <c r="P22" s="75"/>
      <c r="Q22" s="75">
        <v>0</v>
      </c>
      <c r="R22" s="75"/>
      <c r="S22" s="75">
        <v>0</v>
      </c>
      <c r="T22" s="132"/>
      <c r="U22" s="75">
        <v>0</v>
      </c>
      <c r="V22" s="75"/>
      <c r="W22" s="75">
        <v>30116</v>
      </c>
      <c r="X22" s="197"/>
      <c r="Y22" s="75">
        <f>SUM(U22:W22)</f>
        <v>30116</v>
      </c>
    </row>
    <row r="23" spans="1:25" ht="22.5" customHeight="1">
      <c r="A23" s="8" t="s">
        <v>206</v>
      </c>
      <c r="B23" s="2">
        <v>10</v>
      </c>
      <c r="C23" s="41">
        <v>0</v>
      </c>
      <c r="D23" s="133"/>
      <c r="E23" s="41">
        <v>0</v>
      </c>
      <c r="F23" s="134"/>
      <c r="G23" s="41">
        <v>0</v>
      </c>
      <c r="H23" s="134"/>
      <c r="I23" s="41">
        <v>0</v>
      </c>
      <c r="J23" s="133"/>
      <c r="K23" s="41">
        <v>0</v>
      </c>
      <c r="L23" s="135"/>
      <c r="M23" s="3">
        <v>-357466</v>
      </c>
      <c r="N23" s="133"/>
      <c r="O23" s="41">
        <v>0</v>
      </c>
      <c r="P23" s="133"/>
      <c r="Q23" s="41">
        <v>0</v>
      </c>
      <c r="R23" s="133"/>
      <c r="S23" s="41">
        <v>0</v>
      </c>
      <c r="T23" s="132"/>
      <c r="U23" s="3">
        <v>-357466</v>
      </c>
      <c r="V23" s="136"/>
      <c r="W23" s="41">
        <v>0</v>
      </c>
      <c r="X23" s="136"/>
      <c r="Y23" s="75">
        <f>SUM(U23:W23)</f>
        <v>-357466</v>
      </c>
    </row>
    <row r="24" spans="1:25" ht="22.5" customHeight="1">
      <c r="A24" s="25" t="s">
        <v>126</v>
      </c>
      <c r="B24" s="25"/>
      <c r="C24" s="55">
        <f>SUM(C20:C23)</f>
        <v>0</v>
      </c>
      <c r="D24" s="78"/>
      <c r="E24" s="55">
        <f>SUM(E20:E23)</f>
        <v>0</v>
      </c>
      <c r="F24" s="79"/>
      <c r="G24" s="55">
        <f>SUM(G20:G23)</f>
        <v>0</v>
      </c>
      <c r="H24" s="78"/>
      <c r="I24" s="55">
        <f>SUM(I20:I23)</f>
        <v>0</v>
      </c>
      <c r="J24" s="80"/>
      <c r="K24" s="55">
        <f>SUM(K20:K23)</f>
        <v>0</v>
      </c>
      <c r="L24" s="80"/>
      <c r="M24" s="81">
        <f>SUM(M20:M23)</f>
        <v>-357466</v>
      </c>
      <c r="N24" s="80"/>
      <c r="O24" s="55">
        <f>SUM(O20:O23)</f>
        <v>0</v>
      </c>
      <c r="P24" s="79"/>
      <c r="Q24" s="55">
        <f>SUM(Q20:Q23)</f>
        <v>0</v>
      </c>
      <c r="R24" s="79"/>
      <c r="S24" s="55">
        <f>SUM(S20:S23)</f>
        <v>0</v>
      </c>
      <c r="T24" s="80"/>
      <c r="U24" s="81">
        <f>SUM(U20:U23)</f>
        <v>-357466</v>
      </c>
      <c r="V24" s="80"/>
      <c r="W24" s="81">
        <f>SUM(W20:W23)</f>
        <v>30116</v>
      </c>
      <c r="X24" s="80"/>
      <c r="Y24" s="81">
        <f>SUM(Y20:Y23)</f>
        <v>-327350</v>
      </c>
    </row>
    <row r="25" spans="1:25" ht="22.5" customHeight="1">
      <c r="A25" s="25"/>
      <c r="B25" s="25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</row>
    <row r="26" spans="1:25" ht="22.5" customHeight="1">
      <c r="A26" s="25" t="s">
        <v>127</v>
      </c>
      <c r="B26" s="25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</row>
    <row r="27" spans="1:25" ht="22.5" customHeight="1">
      <c r="A27" s="8" t="s">
        <v>169</v>
      </c>
      <c r="B27" s="83"/>
      <c r="C27" s="41">
        <v>0</v>
      </c>
      <c r="D27" s="77"/>
      <c r="E27" s="41">
        <v>0</v>
      </c>
      <c r="F27" s="77"/>
      <c r="G27" s="41">
        <v>0</v>
      </c>
      <c r="H27" s="77"/>
      <c r="I27" s="41">
        <v>0</v>
      </c>
      <c r="J27" s="77"/>
      <c r="K27" s="41">
        <v>0</v>
      </c>
      <c r="L27" s="84"/>
      <c r="M27" s="3">
        <v>319977</v>
      </c>
      <c r="N27" s="84"/>
      <c r="O27" s="41">
        <v>0</v>
      </c>
      <c r="P27" s="41"/>
      <c r="Q27" s="41">
        <v>0</v>
      </c>
      <c r="R27" s="41"/>
      <c r="S27" s="75">
        <f>SUM(O27:Q27)</f>
        <v>0</v>
      </c>
      <c r="T27" s="138"/>
      <c r="U27" s="75">
        <f>SUM(C27:Q27)</f>
        <v>319977</v>
      </c>
      <c r="V27" s="84"/>
      <c r="W27" s="3">
        <v>1085</v>
      </c>
      <c r="X27" s="84"/>
      <c r="Y27" s="84">
        <f>SUM(U27:W27)</f>
        <v>321062</v>
      </c>
    </row>
    <row r="28" spans="1:25" ht="22.5" customHeight="1">
      <c r="A28" s="8" t="s">
        <v>170</v>
      </c>
      <c r="B28" s="83"/>
      <c r="C28" s="41">
        <v>0</v>
      </c>
      <c r="D28" s="77"/>
      <c r="E28" s="41">
        <v>0</v>
      </c>
      <c r="F28" s="77"/>
      <c r="G28" s="41">
        <v>0</v>
      </c>
      <c r="H28" s="77"/>
      <c r="I28" s="41">
        <v>0</v>
      </c>
      <c r="J28" s="77"/>
      <c r="K28" s="41">
        <v>0</v>
      </c>
      <c r="L28" s="84"/>
      <c r="M28" s="41">
        <v>0</v>
      </c>
      <c r="N28" s="84"/>
      <c r="O28" s="3">
        <v>93307</v>
      </c>
      <c r="P28" s="75"/>
      <c r="Q28" s="3">
        <v>19669</v>
      </c>
      <c r="R28" s="75"/>
      <c r="S28" s="3">
        <v>112976</v>
      </c>
      <c r="T28" s="132"/>
      <c r="U28" s="3">
        <v>112976</v>
      </c>
      <c r="V28" s="84"/>
      <c r="W28" s="3">
        <v>-9693</v>
      </c>
      <c r="X28" s="84"/>
      <c r="Y28" s="84">
        <f>SUM(U28:W28)</f>
        <v>103283</v>
      </c>
    </row>
    <row r="29" spans="1:25" ht="22.5" customHeight="1">
      <c r="A29" s="25" t="s">
        <v>128</v>
      </c>
      <c r="B29" s="25"/>
      <c r="C29" s="55">
        <f>SUM(C27:C28)</f>
        <v>0</v>
      </c>
      <c r="D29" s="78"/>
      <c r="E29" s="55">
        <f>SUM(E27:E28)</f>
        <v>0</v>
      </c>
      <c r="F29" s="79"/>
      <c r="G29" s="55">
        <f>SUM(G27:G28)</f>
        <v>0</v>
      </c>
      <c r="H29" s="78"/>
      <c r="I29" s="55">
        <f>SUM(I27:I28)</f>
        <v>0</v>
      </c>
      <c r="J29" s="80"/>
      <c r="K29" s="55">
        <f>SUM(K27:K28)</f>
        <v>0</v>
      </c>
      <c r="L29" s="80"/>
      <c r="M29" s="81">
        <f>SUM(M27:M28)</f>
        <v>319977</v>
      </c>
      <c r="N29" s="80"/>
      <c r="O29" s="81">
        <f>SUM(O27:O28)</f>
        <v>93307</v>
      </c>
      <c r="P29" s="88"/>
      <c r="Q29" s="81">
        <f>SUM(Q27:Q28)</f>
        <v>19669</v>
      </c>
      <c r="R29" s="88"/>
      <c r="S29" s="81">
        <f>SUM(S27:S28)</f>
        <v>112976</v>
      </c>
      <c r="T29" s="132"/>
      <c r="U29" s="81">
        <f>SUM(U27:U28)</f>
        <v>432953</v>
      </c>
      <c r="V29" s="80"/>
      <c r="W29" s="81">
        <f>SUM(W27:W28)</f>
        <v>-8608</v>
      </c>
      <c r="X29" s="80"/>
      <c r="Y29" s="81">
        <f>SUM(Y27:Y28)</f>
        <v>424345</v>
      </c>
    </row>
    <row r="30" spans="1:25" ht="22.5" customHeight="1">
      <c r="A30" s="25"/>
      <c r="B30" s="25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</row>
    <row r="31" spans="1:25" ht="22.5" customHeight="1" thickBot="1">
      <c r="A31" s="86" t="s">
        <v>177</v>
      </c>
      <c r="B31" s="86"/>
      <c r="C31" s="87">
        <f>SUM(C17,C24,C29)</f>
        <v>435935</v>
      </c>
      <c r="D31" s="80"/>
      <c r="E31" s="87">
        <f>SUM(E17,E24,E29)</f>
        <v>2304523</v>
      </c>
      <c r="F31" s="88"/>
      <c r="G31" s="87">
        <f>SUM(G17,G24,G29)</f>
        <v>2005</v>
      </c>
      <c r="H31" s="80"/>
      <c r="I31" s="87">
        <f>SUM(I17,I24,I29)</f>
        <v>49088</v>
      </c>
      <c r="J31" s="80"/>
      <c r="K31" s="87">
        <f>SUM(K17,K24,K29)</f>
        <v>24960</v>
      </c>
      <c r="L31" s="80"/>
      <c r="M31" s="87">
        <f>SUM(M17,M24,M29)</f>
        <v>3914692</v>
      </c>
      <c r="N31" s="80"/>
      <c r="O31" s="87">
        <f>SUM(O17,O24,O29)</f>
        <v>-494306</v>
      </c>
      <c r="P31" s="88"/>
      <c r="Q31" s="87">
        <f>SUM(Q17,Q24,Q29)</f>
        <v>-1395</v>
      </c>
      <c r="R31" s="88"/>
      <c r="S31" s="87">
        <f>SUM(S17,S24,S29)</f>
        <v>-495701</v>
      </c>
      <c r="T31" s="132"/>
      <c r="U31" s="87">
        <f>SUM(U17,U24,U29)</f>
        <v>6235502</v>
      </c>
      <c r="V31" s="80"/>
      <c r="W31" s="87">
        <f>SUM(W17,W24,W29)</f>
        <v>21606</v>
      </c>
      <c r="X31" s="80"/>
      <c r="Y31" s="87">
        <f>SUM(Y17,Y24,Y29)</f>
        <v>6257108</v>
      </c>
    </row>
    <row r="32" spans="1:25" ht="22.5" customHeight="1" thickTop="1"/>
    <row r="33" spans="1:29" ht="22.5" customHeight="1">
      <c r="A33" s="12" t="s">
        <v>0</v>
      </c>
      <c r="B33" s="12"/>
      <c r="K33" s="30"/>
      <c r="L33" s="25" t="s">
        <v>61</v>
      </c>
      <c r="M33" s="25"/>
      <c r="N33" s="25" t="s">
        <v>61</v>
      </c>
      <c r="O33" s="25"/>
      <c r="P33" s="25"/>
    </row>
    <row r="34" spans="1:29" ht="22.5" customHeight="1">
      <c r="A34" s="65" t="s">
        <v>125</v>
      </c>
      <c r="B34" s="65"/>
    </row>
    <row r="35" spans="1:29" ht="22.5" customHeight="1">
      <c r="A35" s="17"/>
      <c r="B35" s="17"/>
      <c r="C35" s="238" t="s">
        <v>2</v>
      </c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</row>
    <row r="36" spans="1:29" ht="22.5" customHeight="1">
      <c r="A36" s="67"/>
      <c r="B36" s="67"/>
      <c r="C36" s="23"/>
      <c r="D36" s="68"/>
      <c r="E36" s="68"/>
      <c r="F36" s="69"/>
      <c r="G36" s="69" t="s">
        <v>86</v>
      </c>
      <c r="H36" s="69"/>
      <c r="I36" s="69"/>
      <c r="J36" s="69"/>
      <c r="K36" s="69"/>
      <c r="L36" s="69"/>
      <c r="M36" s="69"/>
      <c r="N36" s="69"/>
      <c r="O36" s="69"/>
      <c r="P36" s="70"/>
      <c r="Q36" s="139"/>
      <c r="R36" s="139"/>
      <c r="S36" s="139"/>
      <c r="T36" s="139"/>
      <c r="U36" s="139"/>
      <c r="V36" s="27"/>
      <c r="W36" s="27"/>
      <c r="X36" s="71"/>
      <c r="Y36" s="71"/>
      <c r="Z36" s="71"/>
      <c r="AA36" s="23"/>
    </row>
    <row r="37" spans="1:29" ht="22.5" customHeight="1">
      <c r="A37" s="67"/>
      <c r="B37" s="67"/>
      <c r="C37" s="23"/>
      <c r="D37" s="68"/>
      <c r="E37" s="68"/>
      <c r="F37" s="68"/>
      <c r="G37" s="192" t="s">
        <v>87</v>
      </c>
      <c r="H37" s="68"/>
      <c r="I37" s="240" t="s">
        <v>37</v>
      </c>
      <c r="J37" s="240"/>
      <c r="K37" s="240"/>
      <c r="L37" s="240"/>
      <c r="M37" s="240"/>
      <c r="N37" s="190"/>
      <c r="O37" s="241" t="s">
        <v>41</v>
      </c>
      <c r="P37" s="241"/>
      <c r="Q37" s="241"/>
      <c r="R37" s="241"/>
      <c r="S37" s="241"/>
      <c r="T37" s="27"/>
      <c r="U37" s="27"/>
      <c r="V37" s="27"/>
      <c r="W37" s="27"/>
      <c r="X37" s="71"/>
      <c r="Y37" s="71"/>
      <c r="Z37" s="71"/>
      <c r="AA37" s="23"/>
    </row>
    <row r="38" spans="1:29" ht="22.5" customHeight="1">
      <c r="A38" s="67"/>
      <c r="B38" s="67"/>
      <c r="C38" s="23"/>
      <c r="D38" s="68"/>
      <c r="E38" s="68"/>
      <c r="F38" s="68"/>
      <c r="G38" s="189"/>
      <c r="H38" s="68"/>
      <c r="I38" s="68"/>
      <c r="J38" s="68"/>
      <c r="K38" s="69"/>
      <c r="L38" s="69"/>
      <c r="M38" s="69"/>
      <c r="N38" s="69"/>
      <c r="O38" s="69" t="s">
        <v>184</v>
      </c>
      <c r="P38" s="70"/>
      <c r="Q38" s="141"/>
      <c r="R38" s="141"/>
      <c r="S38" s="141"/>
      <c r="T38" s="141"/>
      <c r="U38" s="141"/>
      <c r="V38" s="27"/>
      <c r="W38" s="27"/>
      <c r="X38" s="71"/>
      <c r="Y38" s="71"/>
      <c r="Z38" s="71"/>
      <c r="AA38" s="23"/>
    </row>
    <row r="39" spans="1:29" ht="22.5" customHeight="1">
      <c r="A39" s="67"/>
      <c r="B39" s="67"/>
      <c r="C39" s="23"/>
      <c r="D39" s="68"/>
      <c r="E39" s="68"/>
      <c r="F39" s="68"/>
      <c r="G39" s="189"/>
      <c r="H39" s="68"/>
      <c r="I39" s="68"/>
      <c r="J39" s="68"/>
      <c r="K39" s="69"/>
      <c r="L39" s="69"/>
      <c r="M39" s="69"/>
      <c r="N39" s="69"/>
      <c r="O39" s="69" t="s">
        <v>185</v>
      </c>
      <c r="P39" s="70"/>
      <c r="Q39" s="141" t="s">
        <v>218</v>
      </c>
      <c r="R39" s="141"/>
      <c r="S39" s="141"/>
      <c r="T39" s="141"/>
      <c r="U39" s="141"/>
      <c r="V39" s="27"/>
      <c r="W39" s="27"/>
      <c r="X39" s="71"/>
      <c r="Y39" s="71"/>
      <c r="Z39" s="71"/>
      <c r="AA39" s="23"/>
    </row>
    <row r="40" spans="1:29" ht="22.5" customHeight="1">
      <c r="A40" s="67"/>
      <c r="B40" s="67"/>
      <c r="C40" s="23"/>
      <c r="D40" s="68"/>
      <c r="E40" s="68"/>
      <c r="F40" s="68"/>
      <c r="G40" s="68"/>
      <c r="H40" s="68"/>
      <c r="I40" s="69"/>
      <c r="J40" s="69"/>
      <c r="K40" s="69" t="s">
        <v>154</v>
      </c>
      <c r="L40" s="69"/>
      <c r="M40" s="69"/>
      <c r="N40" s="70"/>
      <c r="O40" s="139" t="s">
        <v>186</v>
      </c>
      <c r="P40" s="139"/>
      <c r="Q40" s="195" t="s">
        <v>219</v>
      </c>
      <c r="R40" s="139"/>
      <c r="S40" s="139" t="s">
        <v>150</v>
      </c>
      <c r="T40" s="139"/>
      <c r="U40" s="27"/>
      <c r="V40" s="71"/>
      <c r="W40" s="71" t="s">
        <v>62</v>
      </c>
      <c r="X40" s="71"/>
      <c r="Y40" s="23"/>
    </row>
    <row r="41" spans="1:29" ht="22.5" customHeight="1">
      <c r="A41" s="67"/>
      <c r="B41" s="67"/>
      <c r="C41" s="69" t="s">
        <v>33</v>
      </c>
      <c r="D41" s="68"/>
      <c r="E41" s="68"/>
      <c r="F41" s="68"/>
      <c r="G41" s="141" t="s">
        <v>86</v>
      </c>
      <c r="H41" s="68"/>
      <c r="I41" s="69"/>
      <c r="J41" s="69"/>
      <c r="K41" s="69" t="s">
        <v>88</v>
      </c>
      <c r="L41" s="69"/>
      <c r="M41" s="69"/>
      <c r="N41" s="70"/>
      <c r="O41" s="71" t="s">
        <v>187</v>
      </c>
      <c r="P41" s="131"/>
      <c r="Q41" s="195" t="s">
        <v>193</v>
      </c>
      <c r="R41" s="131"/>
      <c r="S41" s="71" t="s">
        <v>151</v>
      </c>
      <c r="T41" s="131"/>
      <c r="U41" s="69" t="s">
        <v>63</v>
      </c>
      <c r="V41" s="71"/>
      <c r="W41" s="71" t="s">
        <v>64</v>
      </c>
      <c r="X41" s="71"/>
      <c r="Y41" s="23"/>
    </row>
    <row r="42" spans="1:29" ht="22.5" customHeight="1">
      <c r="A42" s="67"/>
      <c r="B42" s="67"/>
      <c r="C42" s="139" t="s">
        <v>65</v>
      </c>
      <c r="D42" s="69"/>
      <c r="E42" s="69" t="s">
        <v>75</v>
      </c>
      <c r="F42" s="69"/>
      <c r="G42" s="69" t="s">
        <v>178</v>
      </c>
      <c r="H42" s="69"/>
      <c r="I42" s="69" t="s">
        <v>66</v>
      </c>
      <c r="J42" s="242" t="s">
        <v>89</v>
      </c>
      <c r="K42" s="242"/>
      <c r="L42" s="242"/>
      <c r="M42" s="71" t="s">
        <v>67</v>
      </c>
      <c r="N42" s="71"/>
      <c r="O42" s="71" t="s">
        <v>188</v>
      </c>
      <c r="P42" s="131"/>
      <c r="Q42" s="71" t="s">
        <v>194</v>
      </c>
      <c r="R42" s="131"/>
      <c r="S42" s="71" t="s">
        <v>152</v>
      </c>
      <c r="T42" s="131"/>
      <c r="U42" s="69" t="s">
        <v>68</v>
      </c>
      <c r="V42" s="71"/>
      <c r="W42" s="71" t="s">
        <v>69</v>
      </c>
      <c r="X42" s="71"/>
      <c r="Y42" s="69" t="s">
        <v>63</v>
      </c>
    </row>
    <row r="43" spans="1:29" ht="22.5" customHeight="1">
      <c r="A43" s="67"/>
      <c r="B43" s="72"/>
      <c r="C43" s="69" t="s">
        <v>70</v>
      </c>
      <c r="D43" s="69"/>
      <c r="E43" s="69" t="s">
        <v>76</v>
      </c>
      <c r="F43" s="69"/>
      <c r="G43" s="69" t="s">
        <v>179</v>
      </c>
      <c r="H43" s="69"/>
      <c r="I43" s="69" t="s">
        <v>71</v>
      </c>
      <c r="J43" s="71"/>
      <c r="K43" s="69" t="s">
        <v>90</v>
      </c>
      <c r="L43" s="71"/>
      <c r="M43" s="69" t="s">
        <v>72</v>
      </c>
      <c r="N43" s="71"/>
      <c r="O43" s="73" t="s">
        <v>189</v>
      </c>
      <c r="P43" s="73"/>
      <c r="Q43" s="73" t="s">
        <v>217</v>
      </c>
      <c r="R43" s="73"/>
      <c r="S43" s="73" t="s">
        <v>68</v>
      </c>
      <c r="T43" s="73"/>
      <c r="U43" s="73" t="s">
        <v>101</v>
      </c>
      <c r="V43" s="71"/>
      <c r="W43" s="71" t="s">
        <v>73</v>
      </c>
      <c r="X43" s="71"/>
      <c r="Y43" s="69" t="s">
        <v>68</v>
      </c>
    </row>
    <row r="44" spans="1:29" ht="22.5" customHeight="1">
      <c r="A44" s="67"/>
      <c r="B44" s="67"/>
      <c r="C44" s="239" t="s">
        <v>92</v>
      </c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</row>
    <row r="45" spans="1:29" ht="22.5" customHeight="1">
      <c r="A45" s="74" t="s">
        <v>228</v>
      </c>
      <c r="B45" s="74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40"/>
      <c r="Y45" s="140"/>
    </row>
    <row r="46" spans="1:29" ht="22.5" hidden="1" customHeight="1">
      <c r="A46" s="25" t="s">
        <v>229</v>
      </c>
      <c r="B46" s="25"/>
      <c r="C46" s="76">
        <f>'BS 3-4-5'!F84</f>
        <v>0</v>
      </c>
      <c r="D46" s="76"/>
      <c r="E46" s="76"/>
      <c r="F46" s="76"/>
      <c r="G46" s="76">
        <f>'BS 3-4-5'!F87</f>
        <v>0</v>
      </c>
      <c r="H46" s="76"/>
      <c r="I46" s="76"/>
      <c r="J46" s="76"/>
      <c r="K46" s="76"/>
      <c r="L46" s="76"/>
      <c r="M46" s="76"/>
      <c r="N46" s="132"/>
      <c r="O46" s="76"/>
      <c r="P46" s="132"/>
      <c r="Q46" s="76"/>
      <c r="R46" s="132"/>
      <c r="S46" s="76">
        <f>SUM(O46:Q46)</f>
        <v>0</v>
      </c>
      <c r="T46" s="132"/>
      <c r="U46" s="76">
        <f>SUM(C46:Q46)</f>
        <v>0</v>
      </c>
      <c r="V46" s="132"/>
      <c r="W46" s="76"/>
      <c r="X46" s="76"/>
      <c r="Y46" s="76">
        <f>SUM(U46:W46)</f>
        <v>0</v>
      </c>
    </row>
    <row r="47" spans="1:29" ht="22.5" hidden="1" customHeight="1">
      <c r="A47" s="137" t="s">
        <v>164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</row>
    <row r="48" spans="1:29" ht="22.5" hidden="1" customHeight="1">
      <c r="A48" s="137" t="s">
        <v>211</v>
      </c>
      <c r="B48" s="2">
        <v>3</v>
      </c>
      <c r="C48" s="75">
        <v>0</v>
      </c>
      <c r="D48" s="75"/>
      <c r="E48" s="75">
        <v>0</v>
      </c>
      <c r="F48" s="75"/>
      <c r="G48" s="75">
        <v>0</v>
      </c>
      <c r="H48" s="75"/>
      <c r="I48" s="75">
        <v>0</v>
      </c>
      <c r="J48" s="75"/>
      <c r="K48" s="75">
        <v>0</v>
      </c>
      <c r="L48" s="75"/>
      <c r="M48" s="75"/>
      <c r="N48" s="138"/>
      <c r="O48" s="75">
        <v>0</v>
      </c>
      <c r="P48" s="138"/>
      <c r="Q48" s="75">
        <v>0</v>
      </c>
      <c r="R48" s="138"/>
      <c r="S48" s="75">
        <v>0</v>
      </c>
      <c r="T48" s="132"/>
      <c r="U48" s="75">
        <f>SUM(C48:Q48)</f>
        <v>0</v>
      </c>
      <c r="V48" s="138"/>
      <c r="W48" s="75">
        <v>0</v>
      </c>
      <c r="X48" s="75"/>
      <c r="Y48" s="75">
        <f>SUM(U48:W48)</f>
        <v>0</v>
      </c>
    </row>
    <row r="49" spans="1:27" ht="22.5" customHeight="1">
      <c r="A49" s="25" t="s">
        <v>230</v>
      </c>
      <c r="B49" s="25"/>
      <c r="C49" s="76">
        <v>435935</v>
      </c>
      <c r="D49" s="76"/>
      <c r="E49" s="76">
        <v>2304523</v>
      </c>
      <c r="F49" s="76"/>
      <c r="G49" s="76">
        <v>2005</v>
      </c>
      <c r="H49" s="76"/>
      <c r="I49" s="76">
        <v>49088</v>
      </c>
      <c r="J49" s="76"/>
      <c r="K49" s="76">
        <v>24960</v>
      </c>
      <c r="L49" s="76"/>
      <c r="M49" s="76">
        <v>4677538</v>
      </c>
      <c r="N49" s="132"/>
      <c r="O49" s="76">
        <v>-516060</v>
      </c>
      <c r="P49" s="132"/>
      <c r="Q49" s="76">
        <v>-20352</v>
      </c>
      <c r="R49" s="132"/>
      <c r="S49" s="76">
        <v>-536412</v>
      </c>
      <c r="T49" s="132"/>
      <c r="U49" s="76">
        <v>6957637</v>
      </c>
      <c r="V49" s="132"/>
      <c r="W49" s="76">
        <v>21286</v>
      </c>
      <c r="X49" s="76"/>
      <c r="Y49" s="76">
        <v>6978923</v>
      </c>
      <c r="AA49" s="84">
        <f>Y49-'BS 3-4-5'!F95</f>
        <v>0</v>
      </c>
    </row>
    <row r="50" spans="1:27" ht="22.5" customHeight="1">
      <c r="A50" s="25"/>
      <c r="B50" s="2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140"/>
      <c r="Y50" s="140"/>
    </row>
    <row r="51" spans="1:27" ht="22.5" hidden="1" customHeight="1">
      <c r="A51" s="25" t="s">
        <v>74</v>
      </c>
      <c r="B51" s="2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140"/>
      <c r="Y51" s="140"/>
    </row>
    <row r="52" spans="1:27" ht="22.5" hidden="1" customHeight="1">
      <c r="A52" s="29" t="s">
        <v>190</v>
      </c>
      <c r="B52" s="29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140"/>
      <c r="Y52" s="140"/>
    </row>
    <row r="53" spans="1:27" ht="22.5" hidden="1" customHeight="1">
      <c r="A53" s="8" t="s">
        <v>214</v>
      </c>
      <c r="B53" s="29"/>
    </row>
    <row r="54" spans="1:27" ht="22.5" hidden="1" customHeight="1">
      <c r="A54" s="8" t="s">
        <v>202</v>
      </c>
      <c r="B54" s="2"/>
      <c r="C54" s="75">
        <v>0</v>
      </c>
      <c r="D54" s="75"/>
      <c r="E54" s="75">
        <v>0</v>
      </c>
      <c r="F54" s="75"/>
      <c r="G54" s="75">
        <v>0</v>
      </c>
      <c r="H54" s="75"/>
      <c r="I54" s="75">
        <v>0</v>
      </c>
      <c r="J54" s="75"/>
      <c r="K54" s="75">
        <v>0</v>
      </c>
      <c r="L54" s="75"/>
      <c r="M54" s="75">
        <v>0</v>
      </c>
      <c r="N54" s="75"/>
      <c r="O54" s="75">
        <v>0</v>
      </c>
      <c r="P54" s="75"/>
      <c r="Q54" s="75">
        <v>0</v>
      </c>
      <c r="R54" s="75"/>
      <c r="S54" s="75">
        <v>0</v>
      </c>
      <c r="T54" s="132"/>
      <c r="U54" s="75">
        <v>0</v>
      </c>
      <c r="V54" s="75"/>
      <c r="W54" s="75"/>
      <c r="X54" s="191"/>
      <c r="Y54" s="75">
        <f>SUM(U54:W54)</f>
        <v>0</v>
      </c>
    </row>
    <row r="55" spans="1:27" ht="22.5" hidden="1" customHeight="1">
      <c r="A55" s="8" t="s">
        <v>206</v>
      </c>
      <c r="B55" s="2">
        <v>10</v>
      </c>
      <c r="C55" s="41">
        <v>0</v>
      </c>
      <c r="D55" s="133"/>
      <c r="E55" s="41">
        <v>0</v>
      </c>
      <c r="F55" s="134"/>
      <c r="G55" s="41">
        <v>0</v>
      </c>
      <c r="H55" s="134"/>
      <c r="I55" s="41">
        <v>0</v>
      </c>
      <c r="J55" s="133"/>
      <c r="K55" s="41">
        <v>0</v>
      </c>
      <c r="L55" s="135"/>
      <c r="M55" s="3">
        <v>0</v>
      </c>
      <c r="N55" s="133"/>
      <c r="O55" s="41">
        <v>0</v>
      </c>
      <c r="P55" s="133"/>
      <c r="Q55" s="41">
        <v>0</v>
      </c>
      <c r="R55" s="133"/>
      <c r="S55" s="41">
        <v>0</v>
      </c>
      <c r="T55" s="132"/>
      <c r="U55" s="75">
        <f>SUM(C55:Q55)</f>
        <v>0</v>
      </c>
      <c r="V55" s="136"/>
      <c r="W55" s="41">
        <v>0</v>
      </c>
      <c r="X55" s="136"/>
      <c r="Y55" s="75">
        <f>SUM(U55:W55)</f>
        <v>0</v>
      </c>
    </row>
    <row r="56" spans="1:27" ht="22.5" hidden="1" customHeight="1">
      <c r="A56" s="25" t="s">
        <v>126</v>
      </c>
      <c r="B56" s="25"/>
      <c r="C56" s="55">
        <f>SUM(C52:C55)</f>
        <v>0</v>
      </c>
      <c r="D56" s="78"/>
      <c r="E56" s="55">
        <f>SUM(E52:E55)</f>
        <v>0</v>
      </c>
      <c r="F56" s="79"/>
      <c r="G56" s="55">
        <f>SUM(G52:G55)</f>
        <v>0</v>
      </c>
      <c r="H56" s="78"/>
      <c r="I56" s="55">
        <f>SUM(I52:I55)</f>
        <v>0</v>
      </c>
      <c r="J56" s="80"/>
      <c r="K56" s="55">
        <f>SUM(K52:K55)</f>
        <v>0</v>
      </c>
      <c r="L56" s="80"/>
      <c r="M56" s="81">
        <f>SUM(M52:M55)</f>
        <v>0</v>
      </c>
      <c r="N56" s="80"/>
      <c r="O56" s="55">
        <f>SUM(O52:O55)</f>
        <v>0</v>
      </c>
      <c r="P56" s="79"/>
      <c r="Q56" s="55">
        <f>SUM(Q52:Q55)</f>
        <v>0</v>
      </c>
      <c r="R56" s="79"/>
      <c r="S56" s="55">
        <f>SUM(S52:S55)</f>
        <v>0</v>
      </c>
      <c r="T56" s="80"/>
      <c r="U56" s="81">
        <f>SUM(U52:U55)</f>
        <v>0</v>
      </c>
      <c r="V56" s="80"/>
      <c r="W56" s="81">
        <f>SUM(W52:W55)</f>
        <v>0</v>
      </c>
      <c r="X56" s="80"/>
      <c r="Y56" s="81">
        <f>SUM(Y52:Y55)</f>
        <v>0</v>
      </c>
    </row>
    <row r="57" spans="1:27" ht="22.5" hidden="1" customHeight="1">
      <c r="A57" s="25"/>
      <c r="B57" s="25"/>
      <c r="C57" s="140"/>
      <c r="D57" s="140"/>
      <c r="E57" s="140"/>
      <c r="F57" s="140"/>
      <c r="G57" s="142"/>
      <c r="H57" s="142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</row>
    <row r="58" spans="1:27" ht="22.5" customHeight="1">
      <c r="A58" s="25" t="s">
        <v>127</v>
      </c>
      <c r="B58" s="25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</row>
    <row r="59" spans="1:27" ht="22.5" customHeight="1">
      <c r="A59" s="8" t="s">
        <v>169</v>
      </c>
      <c r="B59" s="83"/>
      <c r="C59" s="41">
        <v>0</v>
      </c>
      <c r="D59" s="77"/>
      <c r="E59" s="41">
        <v>0</v>
      </c>
      <c r="F59" s="77"/>
      <c r="G59" s="41">
        <v>0</v>
      </c>
      <c r="H59" s="77"/>
      <c r="I59" s="41">
        <v>0</v>
      </c>
      <c r="J59" s="77"/>
      <c r="K59" s="41">
        <v>0</v>
      </c>
      <c r="L59" s="84"/>
      <c r="M59" s="3">
        <v>333548</v>
      </c>
      <c r="N59" s="84"/>
      <c r="O59" s="41">
        <v>0</v>
      </c>
      <c r="P59" s="41"/>
      <c r="Q59" s="41">
        <v>0</v>
      </c>
      <c r="R59" s="41"/>
      <c r="S59" s="75">
        <f>SUM(O59:Q59)</f>
        <v>0</v>
      </c>
      <c r="T59" s="138"/>
      <c r="U59" s="75">
        <f>SUM(C59:Q59)</f>
        <v>333548</v>
      </c>
      <c r="V59" s="84"/>
      <c r="W59" s="3">
        <v>-972</v>
      </c>
      <c r="X59" s="84"/>
      <c r="Y59" s="84">
        <f>SUM(U59:W59)</f>
        <v>332576</v>
      </c>
    </row>
    <row r="60" spans="1:27" ht="22.5" customHeight="1">
      <c r="A60" s="8" t="s">
        <v>170</v>
      </c>
      <c r="B60" s="83"/>
      <c r="C60" s="41">
        <v>0</v>
      </c>
      <c r="D60" s="77"/>
      <c r="E60" s="41">
        <v>0</v>
      </c>
      <c r="F60" s="77"/>
      <c r="G60" s="41">
        <v>0</v>
      </c>
      <c r="H60" s="77"/>
      <c r="I60" s="41">
        <v>0</v>
      </c>
      <c r="J60" s="77"/>
      <c r="K60" s="41">
        <v>0</v>
      </c>
      <c r="L60" s="84"/>
      <c r="M60" s="41">
        <v>0</v>
      </c>
      <c r="N60" s="84"/>
      <c r="O60" s="3">
        <v>176</v>
      </c>
      <c r="P60" s="75"/>
      <c r="Q60" s="3">
        <v>8422</v>
      </c>
      <c r="R60" s="75"/>
      <c r="S60" s="3">
        <f>Q60+O60</f>
        <v>8598</v>
      </c>
      <c r="T60" s="132"/>
      <c r="U60" s="75">
        <f>SUM(C60:Q60)</f>
        <v>8598</v>
      </c>
      <c r="V60" s="84"/>
      <c r="W60" s="3">
        <v>1134</v>
      </c>
      <c r="X60" s="84"/>
      <c r="Y60" s="84">
        <f>SUM(U60:W60)</f>
        <v>9732</v>
      </c>
    </row>
    <row r="61" spans="1:27" ht="22.5" customHeight="1">
      <c r="A61" s="25" t="s">
        <v>128</v>
      </c>
      <c r="B61" s="25"/>
      <c r="C61" s="55">
        <f>SUM(C59:C60)</f>
        <v>0</v>
      </c>
      <c r="D61" s="78"/>
      <c r="E61" s="55">
        <f>SUM(E59:E60)</f>
        <v>0</v>
      </c>
      <c r="F61" s="79"/>
      <c r="G61" s="55">
        <f>SUM(G59:G60)</f>
        <v>0</v>
      </c>
      <c r="H61" s="78"/>
      <c r="I61" s="55">
        <f>SUM(I59:I60)</f>
        <v>0</v>
      </c>
      <c r="J61" s="80"/>
      <c r="K61" s="55">
        <f>SUM(K59:K60)</f>
        <v>0</v>
      </c>
      <c r="L61" s="80"/>
      <c r="M61" s="81">
        <f>SUM(M59:M60)</f>
        <v>333548</v>
      </c>
      <c r="N61" s="80"/>
      <c r="O61" s="81">
        <f>SUM(O59:O60)</f>
        <v>176</v>
      </c>
      <c r="P61" s="88"/>
      <c r="Q61" s="81">
        <f>SUM(Q59:Q60)</f>
        <v>8422</v>
      </c>
      <c r="R61" s="88"/>
      <c r="S61" s="81">
        <f>SUM(S59:S60)</f>
        <v>8598</v>
      </c>
      <c r="T61" s="132"/>
      <c r="U61" s="81">
        <f>SUM(U59:U60)</f>
        <v>342146</v>
      </c>
      <c r="V61" s="80"/>
      <c r="W61" s="81">
        <f>SUM(W59:W60)</f>
        <v>162</v>
      </c>
      <c r="X61" s="80"/>
      <c r="Y61" s="81">
        <f>SUM(Y59:Y60)</f>
        <v>342308</v>
      </c>
    </row>
    <row r="62" spans="1:27" ht="22.5" customHeight="1">
      <c r="A62" s="25"/>
      <c r="B62" s="25"/>
      <c r="C62" s="140"/>
      <c r="D62" s="140"/>
      <c r="E62" s="140"/>
      <c r="F62" s="140"/>
      <c r="G62" s="142"/>
      <c r="H62" s="142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</row>
    <row r="63" spans="1:27" ht="22.5" customHeight="1" thickBot="1">
      <c r="A63" s="86" t="s">
        <v>231</v>
      </c>
      <c r="B63" s="86"/>
      <c r="C63" s="87">
        <f>SUM(C49,C56,C61)</f>
        <v>435935</v>
      </c>
      <c r="D63" s="80"/>
      <c r="E63" s="87">
        <f>SUM(E49,E56,E61)</f>
        <v>2304523</v>
      </c>
      <c r="F63" s="88"/>
      <c r="G63" s="87">
        <f>SUM(G49,G56,G61)</f>
        <v>2005</v>
      </c>
      <c r="H63" s="80"/>
      <c r="I63" s="87">
        <f>SUM(I49,I56,I61)</f>
        <v>49088</v>
      </c>
      <c r="J63" s="80"/>
      <c r="K63" s="87">
        <f>SUM(K49,K56,K61)</f>
        <v>24960</v>
      </c>
      <c r="L63" s="80"/>
      <c r="M63" s="87">
        <f>SUM(M49,M56,M61)</f>
        <v>5011086</v>
      </c>
      <c r="N63" s="80"/>
      <c r="O63" s="87">
        <f>SUM(O49,O56,O61)</f>
        <v>-515884</v>
      </c>
      <c r="P63" s="88"/>
      <c r="Q63" s="87">
        <f>SUM(Q49,Q56,Q61)</f>
        <v>-11930</v>
      </c>
      <c r="R63" s="88"/>
      <c r="S63" s="87">
        <f>SUM(S49,S56,S61)</f>
        <v>-527814</v>
      </c>
      <c r="T63" s="132"/>
      <c r="U63" s="87">
        <f>SUM(U49,U56,U61)</f>
        <v>7299783</v>
      </c>
      <c r="V63" s="80"/>
      <c r="W63" s="87">
        <f>SUM(W49,W56,W61)</f>
        <v>21448</v>
      </c>
      <c r="X63" s="80"/>
      <c r="Y63" s="87">
        <f>SUM(Y49,Y56,Y61)</f>
        <v>7321231</v>
      </c>
    </row>
    <row r="64" spans="1:27" ht="22.5" customHeight="1" thickTop="1"/>
  </sheetData>
  <mergeCells count="10">
    <mergeCell ref="C3:AC3"/>
    <mergeCell ref="C35:AC35"/>
    <mergeCell ref="C44:AC44"/>
    <mergeCell ref="C12:AC12"/>
    <mergeCell ref="I5:M5"/>
    <mergeCell ref="O5:S5"/>
    <mergeCell ref="I37:M37"/>
    <mergeCell ref="O37:S37"/>
    <mergeCell ref="J10:L10"/>
    <mergeCell ref="J42:L42"/>
  </mergeCells>
  <pageMargins left="0.8" right="0.8" top="0.48" bottom="0.5" header="0.5" footer="0.5"/>
  <pageSetup paperSize="9" scale="5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view="pageBreakPreview" zoomScale="60" zoomScaleNormal="80" workbookViewId="0">
      <selection activeCell="A21" sqref="A21"/>
    </sheetView>
  </sheetViews>
  <sheetFormatPr defaultColWidth="9.140625" defaultRowHeight="22.5" customHeight="1"/>
  <cols>
    <col min="1" max="1" width="59.85546875" style="23" customWidth="1"/>
    <col min="2" max="2" width="9.140625" style="23" customWidth="1"/>
    <col min="3" max="3" width="15.5703125" style="23" customWidth="1"/>
    <col min="4" max="4" width="1.5703125" style="23" customWidth="1"/>
    <col min="5" max="5" width="15.5703125" style="23" customWidth="1"/>
    <col min="6" max="6" width="1.5703125" style="23" customWidth="1"/>
    <col min="7" max="7" width="15.5703125" style="23" customWidth="1"/>
    <col min="8" max="8" width="1.5703125" style="23" customWidth="1"/>
    <col min="9" max="9" width="15.5703125" style="23" customWidth="1"/>
    <col min="10" max="10" width="1.5703125" style="23" customWidth="1"/>
    <col min="11" max="11" width="15.5703125" style="23" customWidth="1"/>
    <col min="12" max="12" width="1.5703125" style="23" customWidth="1"/>
    <col min="13" max="13" width="15.5703125" style="23" customWidth="1"/>
    <col min="14" max="14" width="1.5703125" style="23" customWidth="1"/>
    <col min="15" max="15" width="15.5703125" style="23" customWidth="1"/>
    <col min="16" max="16" width="1.5703125" style="23" customWidth="1"/>
    <col min="17" max="17" width="12.140625" style="23" customWidth="1"/>
    <col min="18" max="16384" width="9.140625" style="23"/>
  </cols>
  <sheetData>
    <row r="1" spans="1:17" ht="22.5" customHeight="1">
      <c r="A1" s="12" t="s">
        <v>0</v>
      </c>
      <c r="B1" s="12"/>
      <c r="C1" s="8"/>
      <c r="D1" s="8"/>
      <c r="E1" s="8"/>
      <c r="F1" s="8"/>
      <c r="G1" s="8"/>
      <c r="H1" s="8"/>
      <c r="I1" s="8"/>
      <c r="J1" s="8"/>
      <c r="K1" s="30"/>
      <c r="L1" s="30"/>
      <c r="M1" s="30"/>
      <c r="N1" s="25" t="s">
        <v>61</v>
      </c>
      <c r="O1" s="25"/>
      <c r="P1" s="25"/>
      <c r="Q1" s="8"/>
    </row>
    <row r="2" spans="1:17" ht="22.5" customHeight="1">
      <c r="A2" s="17" t="s">
        <v>125</v>
      </c>
      <c r="B2" s="1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22.5" customHeight="1">
      <c r="A3" s="67"/>
      <c r="B3" s="67"/>
      <c r="C3" s="243" t="s">
        <v>3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</row>
    <row r="4" spans="1:17" ht="22.5" customHeight="1">
      <c r="A4" s="67"/>
      <c r="B4" s="67"/>
      <c r="D4" s="71"/>
      <c r="E4" s="71"/>
      <c r="F4" s="71"/>
      <c r="G4" s="230" t="s">
        <v>180</v>
      </c>
      <c r="H4" s="131"/>
      <c r="I4" s="240" t="s">
        <v>37</v>
      </c>
      <c r="J4" s="240"/>
      <c r="K4" s="240"/>
      <c r="L4" s="240"/>
      <c r="M4" s="240"/>
      <c r="N4" s="190"/>
      <c r="O4" s="190"/>
      <c r="P4" s="70"/>
    </row>
    <row r="5" spans="1:17" ht="22.5" customHeight="1">
      <c r="A5" s="67"/>
      <c r="B5" s="67"/>
      <c r="D5" s="71"/>
      <c r="E5" s="71"/>
      <c r="F5" s="71"/>
      <c r="G5" s="71"/>
      <c r="H5" s="71"/>
      <c r="I5" s="69"/>
      <c r="J5" s="69"/>
      <c r="K5" s="69" t="s">
        <v>154</v>
      </c>
      <c r="L5" s="69"/>
      <c r="M5" s="69"/>
      <c r="N5" s="70"/>
    </row>
    <row r="6" spans="1:17" ht="22.5" customHeight="1">
      <c r="A6" s="67"/>
      <c r="B6" s="67"/>
      <c r="C6" s="69" t="s">
        <v>33</v>
      </c>
      <c r="D6" s="71"/>
      <c r="E6" s="71"/>
      <c r="F6" s="71"/>
      <c r="G6" s="71" t="s">
        <v>86</v>
      </c>
      <c r="H6" s="71"/>
      <c r="I6" s="69"/>
      <c r="J6" s="69"/>
      <c r="K6" s="69" t="s">
        <v>88</v>
      </c>
      <c r="L6" s="69"/>
      <c r="M6" s="69"/>
      <c r="N6" s="70"/>
    </row>
    <row r="7" spans="1:17" ht="22.5" customHeight="1">
      <c r="A7" s="67"/>
      <c r="B7" s="67"/>
      <c r="C7" s="28" t="s">
        <v>65</v>
      </c>
      <c r="D7" s="71"/>
      <c r="E7" s="71" t="s">
        <v>75</v>
      </c>
      <c r="F7" s="71"/>
      <c r="G7" s="71" t="s">
        <v>178</v>
      </c>
      <c r="H7" s="71"/>
      <c r="I7" s="69" t="s">
        <v>66</v>
      </c>
      <c r="J7" s="69"/>
      <c r="K7" s="71" t="s">
        <v>89</v>
      </c>
      <c r="L7" s="71"/>
      <c r="M7" s="71" t="s">
        <v>67</v>
      </c>
      <c r="N7" s="71"/>
      <c r="O7" s="69" t="s">
        <v>63</v>
      </c>
    </row>
    <row r="8" spans="1:17" ht="22.5" customHeight="1">
      <c r="A8" s="67"/>
      <c r="B8" s="227" t="s">
        <v>5</v>
      </c>
      <c r="C8" s="69" t="s">
        <v>70</v>
      </c>
      <c r="D8" s="71"/>
      <c r="E8" s="71" t="s">
        <v>76</v>
      </c>
      <c r="F8" s="71"/>
      <c r="G8" s="71" t="s">
        <v>179</v>
      </c>
      <c r="H8" s="71"/>
      <c r="I8" s="69" t="s">
        <v>71</v>
      </c>
      <c r="J8" s="69"/>
      <c r="K8" s="69" t="s">
        <v>90</v>
      </c>
      <c r="L8" s="71"/>
      <c r="M8" s="69" t="s">
        <v>72</v>
      </c>
      <c r="N8" s="71"/>
      <c r="O8" s="69" t="s">
        <v>68</v>
      </c>
    </row>
    <row r="9" spans="1:17" ht="22.5" customHeight="1">
      <c r="C9" s="239" t="s">
        <v>92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</row>
    <row r="10" spans="1:17" ht="22.5" customHeight="1">
      <c r="A10" s="89" t="s">
        <v>176</v>
      </c>
      <c r="B10" s="89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</row>
    <row r="11" spans="1:17" ht="22.5" customHeight="1">
      <c r="A11" s="25" t="s">
        <v>208</v>
      </c>
      <c r="B11" s="25"/>
      <c r="C11" s="90">
        <v>435935</v>
      </c>
      <c r="D11" s="197"/>
      <c r="E11" s="90">
        <v>2304523</v>
      </c>
      <c r="F11" s="90"/>
      <c r="G11" s="90">
        <v>2005</v>
      </c>
      <c r="H11" s="197"/>
      <c r="I11" s="90">
        <v>43695</v>
      </c>
      <c r="J11" s="90"/>
      <c r="K11" s="90">
        <v>24960</v>
      </c>
      <c r="L11" s="90"/>
      <c r="M11" s="90">
        <v>1698428</v>
      </c>
      <c r="N11" s="90"/>
      <c r="O11" s="90">
        <f>SUM(C11:M11)</f>
        <v>4509546</v>
      </c>
    </row>
    <row r="12" spans="1:17" ht="22.5" hidden="1" customHeight="1">
      <c r="A12" s="137" t="s">
        <v>160</v>
      </c>
      <c r="B12" s="2">
        <v>3</v>
      </c>
      <c r="C12" s="90"/>
      <c r="D12" s="197"/>
      <c r="E12" s="90"/>
      <c r="F12" s="90"/>
      <c r="G12" s="197"/>
      <c r="H12" s="197"/>
      <c r="I12" s="90"/>
      <c r="J12" s="90"/>
      <c r="K12" s="90"/>
      <c r="L12" s="90"/>
      <c r="M12" s="90"/>
      <c r="N12" s="90"/>
      <c r="O12" s="91"/>
    </row>
    <row r="13" spans="1:17" ht="22.5" hidden="1" customHeight="1">
      <c r="A13" s="25" t="s">
        <v>201</v>
      </c>
      <c r="B13" s="25"/>
      <c r="C13" s="92">
        <f>C11+C12</f>
        <v>435935</v>
      </c>
      <c r="D13" s="197"/>
      <c r="E13" s="92">
        <f>E11+E12</f>
        <v>2304523</v>
      </c>
      <c r="F13" s="90"/>
      <c r="G13" s="92">
        <f>G11+G12</f>
        <v>2005</v>
      </c>
      <c r="H13" s="197"/>
      <c r="I13" s="92">
        <f>I11+I12</f>
        <v>43695</v>
      </c>
      <c r="J13" s="90"/>
      <c r="K13" s="92">
        <f>K11+K12</f>
        <v>24960</v>
      </c>
      <c r="L13" s="90"/>
      <c r="M13" s="92">
        <f>M11+M12</f>
        <v>1698428</v>
      </c>
      <c r="N13" s="90"/>
      <c r="O13" s="92">
        <f>O11+O12</f>
        <v>4509546</v>
      </c>
    </row>
    <row r="14" spans="1:17" ht="22.5" customHeight="1">
      <c r="A14" s="25"/>
      <c r="B14" s="25"/>
      <c r="C14" s="197"/>
      <c r="D14" s="197"/>
      <c r="E14" s="197"/>
      <c r="F14" s="197"/>
      <c r="G14" s="90"/>
      <c r="H14" s="197"/>
      <c r="I14" s="197"/>
      <c r="J14" s="197"/>
      <c r="K14" s="197"/>
      <c r="L14" s="197"/>
      <c r="M14" s="197"/>
      <c r="N14" s="197"/>
      <c r="O14" s="197"/>
    </row>
    <row r="15" spans="1:17" ht="22.5" customHeight="1">
      <c r="A15" s="25" t="s">
        <v>74</v>
      </c>
      <c r="B15" s="25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</row>
    <row r="16" spans="1:17" ht="22.5" customHeight="1">
      <c r="A16" s="228" t="s">
        <v>247</v>
      </c>
      <c r="B16" s="25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</row>
    <row r="17" spans="1:17" ht="22.5" customHeight="1">
      <c r="A17" s="83" t="s">
        <v>248</v>
      </c>
      <c r="B17" s="2">
        <v>10</v>
      </c>
      <c r="C17" s="91">
        <v>0</v>
      </c>
      <c r="D17" s="77"/>
      <c r="E17" s="91">
        <v>0</v>
      </c>
      <c r="F17" s="77"/>
      <c r="G17" s="91">
        <v>0</v>
      </c>
      <c r="H17" s="77"/>
      <c r="I17" s="91">
        <v>0</v>
      </c>
      <c r="J17" s="77"/>
      <c r="K17" s="91">
        <v>0</v>
      </c>
      <c r="L17" s="77"/>
      <c r="M17" s="91">
        <v>-357466</v>
      </c>
      <c r="N17" s="197"/>
      <c r="O17" s="91">
        <f>SUM(C17:M17)</f>
        <v>-357466</v>
      </c>
    </row>
    <row r="18" spans="1:17" ht="22.5" customHeight="1">
      <c r="A18" s="229" t="s">
        <v>249</v>
      </c>
      <c r="B18" s="2"/>
      <c r="C18" s="92">
        <f>SUM(C17)</f>
        <v>0</v>
      </c>
      <c r="D18" s="77"/>
      <c r="E18" s="92">
        <f>SUM(E17)</f>
        <v>0</v>
      </c>
      <c r="F18" s="77"/>
      <c r="G18" s="92">
        <f>SUM(G17)</f>
        <v>0</v>
      </c>
      <c r="H18" s="77"/>
      <c r="I18" s="92">
        <f>SUM(I17)</f>
        <v>0</v>
      </c>
      <c r="J18" s="77"/>
      <c r="K18" s="92">
        <f>SUM(K17)</f>
        <v>0</v>
      </c>
      <c r="L18" s="77"/>
      <c r="M18" s="92">
        <f>SUM(M17)</f>
        <v>-357466</v>
      </c>
      <c r="N18" s="197"/>
      <c r="O18" s="92">
        <f>SUM(O17)</f>
        <v>-357466</v>
      </c>
    </row>
    <row r="19" spans="1:17" ht="22.5" customHeight="1">
      <c r="A19" s="67"/>
      <c r="B19" s="6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</row>
    <row r="20" spans="1:17" ht="22.5" customHeight="1">
      <c r="A20" s="25" t="s">
        <v>127</v>
      </c>
      <c r="B20" s="25"/>
      <c r="C20" s="93"/>
      <c r="D20" s="197"/>
      <c r="E20" s="197"/>
      <c r="F20" s="197"/>
      <c r="G20" s="197"/>
      <c r="H20" s="197"/>
      <c r="I20" s="93"/>
      <c r="J20" s="93"/>
      <c r="K20" s="197"/>
      <c r="L20" s="93"/>
      <c r="M20" s="94"/>
      <c r="N20" s="93"/>
      <c r="O20" s="93"/>
    </row>
    <row r="21" spans="1:17" ht="22.5" customHeight="1">
      <c r="A21" s="83" t="s">
        <v>250</v>
      </c>
      <c r="B21" s="8"/>
      <c r="C21" s="91">
        <v>0</v>
      </c>
      <c r="D21" s="77"/>
      <c r="E21" s="91">
        <v>0</v>
      </c>
      <c r="F21" s="77"/>
      <c r="G21" s="91">
        <v>0</v>
      </c>
      <c r="H21" s="77"/>
      <c r="I21" s="91">
        <v>0</v>
      </c>
      <c r="J21" s="91"/>
      <c r="K21" s="91">
        <v>0</v>
      </c>
      <c r="M21" s="91">
        <v>223554</v>
      </c>
      <c r="O21" s="91">
        <f>SUM(C21:M21)</f>
        <v>223554</v>
      </c>
    </row>
    <row r="22" spans="1:17" ht="22.5" customHeight="1">
      <c r="A22" s="25" t="s">
        <v>128</v>
      </c>
      <c r="B22" s="25"/>
      <c r="C22" s="92">
        <v>0</v>
      </c>
      <c r="D22" s="197"/>
      <c r="E22" s="92">
        <v>0</v>
      </c>
      <c r="F22" s="90"/>
      <c r="G22" s="92">
        <v>0</v>
      </c>
      <c r="H22" s="197"/>
      <c r="I22" s="92">
        <v>0</v>
      </c>
      <c r="J22" s="90"/>
      <c r="K22" s="92">
        <v>0</v>
      </c>
      <c r="L22" s="80"/>
      <c r="M22" s="82">
        <f>SUM(M21:M21)</f>
        <v>223554</v>
      </c>
      <c r="N22" s="80"/>
      <c r="O22" s="82">
        <f>SUM(O21:O21)</f>
        <v>223554</v>
      </c>
    </row>
    <row r="23" spans="1:17" ht="22.5" customHeight="1">
      <c r="A23" s="25"/>
      <c r="B23" s="25"/>
      <c r="C23" s="90"/>
      <c r="D23" s="197"/>
      <c r="E23" s="90"/>
      <c r="F23" s="90"/>
      <c r="G23" s="197"/>
      <c r="H23" s="197"/>
      <c r="I23" s="90"/>
      <c r="J23" s="90"/>
      <c r="K23" s="90"/>
      <c r="L23" s="80"/>
      <c r="M23" s="88"/>
      <c r="N23" s="80"/>
      <c r="O23" s="88"/>
    </row>
    <row r="24" spans="1:17" ht="22.5" customHeight="1" thickBot="1">
      <c r="A24" s="86" t="s">
        <v>177</v>
      </c>
      <c r="B24" s="86"/>
      <c r="C24" s="128">
        <f>SUM(C13,C18,C22)</f>
        <v>435935</v>
      </c>
      <c r="D24" s="129"/>
      <c r="E24" s="128">
        <f>SUM(E13,E18,E22)</f>
        <v>2304523</v>
      </c>
      <c r="F24" s="130"/>
      <c r="G24" s="128">
        <f>SUM(G13,G18,G22)</f>
        <v>2005</v>
      </c>
      <c r="H24" s="129"/>
      <c r="I24" s="128">
        <f>SUM(I13,I18,I22)</f>
        <v>43695</v>
      </c>
      <c r="J24" s="130"/>
      <c r="K24" s="128">
        <f>SUM(K13,K18,K22)</f>
        <v>24960</v>
      </c>
      <c r="L24" s="130"/>
      <c r="M24" s="128">
        <f>SUM(M13,M18,M22)</f>
        <v>1564516</v>
      </c>
      <c r="N24" s="130"/>
      <c r="O24" s="128">
        <f>SUM(O13,O18,O22)</f>
        <v>4375634</v>
      </c>
    </row>
    <row r="25" spans="1:17" ht="22.5" customHeight="1" thickTop="1"/>
    <row r="26" spans="1:17" ht="22.5" hidden="1" customHeight="1">
      <c r="A26" s="12" t="s">
        <v>0</v>
      </c>
      <c r="B26" s="12"/>
      <c r="C26" s="8"/>
      <c r="D26" s="8"/>
      <c r="E26" s="8"/>
      <c r="F26" s="8"/>
      <c r="G26" s="8"/>
      <c r="H26" s="8"/>
      <c r="I26" s="8"/>
      <c r="J26" s="8"/>
      <c r="K26" s="30"/>
      <c r="L26" s="30"/>
      <c r="M26" s="30"/>
      <c r="N26" s="25" t="s">
        <v>61</v>
      </c>
      <c r="O26" s="25"/>
      <c r="P26" s="25"/>
      <c r="Q26" s="8"/>
    </row>
    <row r="27" spans="1:17" ht="22.5" hidden="1" customHeight="1">
      <c r="A27" s="17" t="s">
        <v>125</v>
      </c>
      <c r="B27" s="1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22.5" hidden="1" customHeight="1">
      <c r="A28" s="67"/>
      <c r="B28" s="67"/>
      <c r="C28" s="243" t="s">
        <v>3</v>
      </c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</row>
    <row r="29" spans="1:17" ht="22.5" hidden="1" customHeight="1">
      <c r="A29" s="67"/>
      <c r="B29" s="67"/>
      <c r="D29" s="71"/>
      <c r="E29" s="71"/>
      <c r="F29" s="71"/>
      <c r="G29" s="244" t="s">
        <v>180</v>
      </c>
      <c r="H29" s="244"/>
      <c r="I29" s="244"/>
      <c r="J29" s="71"/>
      <c r="K29" s="240" t="s">
        <v>37</v>
      </c>
      <c r="L29" s="240"/>
      <c r="M29" s="240"/>
      <c r="N29" s="240"/>
      <c r="O29" s="240"/>
      <c r="P29" s="70"/>
    </row>
    <row r="30" spans="1:17" ht="22.5" hidden="1" customHeight="1">
      <c r="A30" s="67"/>
      <c r="B30" s="67"/>
      <c r="D30" s="71"/>
      <c r="E30" s="71"/>
      <c r="F30" s="71"/>
      <c r="G30" s="71"/>
      <c r="H30" s="71"/>
      <c r="I30" s="69"/>
      <c r="J30" s="69"/>
      <c r="K30" s="69" t="s">
        <v>154</v>
      </c>
      <c r="L30" s="69"/>
      <c r="M30" s="69"/>
      <c r="N30" s="70"/>
    </row>
    <row r="31" spans="1:17" ht="22.5" hidden="1" customHeight="1">
      <c r="A31" s="67"/>
      <c r="B31" s="67"/>
      <c r="C31" s="69" t="s">
        <v>33</v>
      </c>
      <c r="D31" s="71"/>
      <c r="E31" s="71"/>
      <c r="F31" s="71"/>
      <c r="G31" s="71" t="s">
        <v>86</v>
      </c>
      <c r="H31" s="71"/>
      <c r="I31" s="69"/>
      <c r="J31" s="69"/>
      <c r="K31" s="69" t="s">
        <v>88</v>
      </c>
      <c r="L31" s="69"/>
      <c r="M31" s="69"/>
      <c r="N31" s="70"/>
    </row>
    <row r="32" spans="1:17" ht="22.5" hidden="1" customHeight="1">
      <c r="A32" s="67"/>
      <c r="B32" s="67"/>
      <c r="C32" s="139" t="s">
        <v>65</v>
      </c>
      <c r="D32" s="71"/>
      <c r="E32" s="71" t="s">
        <v>75</v>
      </c>
      <c r="F32" s="71"/>
      <c r="G32" s="71" t="s">
        <v>178</v>
      </c>
      <c r="H32" s="71"/>
      <c r="I32" s="69" t="s">
        <v>66</v>
      </c>
      <c r="J32" s="69"/>
      <c r="K32" s="71" t="s">
        <v>89</v>
      </c>
      <c r="L32" s="71"/>
      <c r="M32" s="71" t="s">
        <v>67</v>
      </c>
      <c r="N32" s="71"/>
      <c r="O32" s="69" t="s">
        <v>63</v>
      </c>
    </row>
    <row r="33" spans="1:18" ht="22.5" hidden="1" customHeight="1">
      <c r="A33" s="67"/>
      <c r="B33" s="72" t="s">
        <v>5</v>
      </c>
      <c r="C33" s="69" t="s">
        <v>70</v>
      </c>
      <c r="D33" s="71"/>
      <c r="E33" s="71" t="s">
        <v>76</v>
      </c>
      <c r="F33" s="71"/>
      <c r="G33" s="71" t="s">
        <v>179</v>
      </c>
      <c r="H33" s="71"/>
      <c r="I33" s="69" t="s">
        <v>71</v>
      </c>
      <c r="J33" s="69"/>
      <c r="K33" s="69" t="s">
        <v>90</v>
      </c>
      <c r="L33" s="71"/>
      <c r="M33" s="69" t="s">
        <v>72</v>
      </c>
      <c r="N33" s="71"/>
      <c r="O33" s="69" t="s">
        <v>68</v>
      </c>
    </row>
    <row r="34" spans="1:18" ht="22.5" hidden="1" customHeight="1">
      <c r="C34" s="239" t="s">
        <v>92</v>
      </c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</row>
    <row r="35" spans="1:18" ht="22.5" customHeight="1">
      <c r="A35" s="89" t="s">
        <v>228</v>
      </c>
      <c r="B35" s="89"/>
      <c r="C35" s="140"/>
      <c r="D35" s="140"/>
      <c r="E35" s="140"/>
      <c r="F35" s="140"/>
      <c r="G35" s="142"/>
      <c r="H35" s="142"/>
      <c r="I35" s="140"/>
      <c r="J35" s="140"/>
      <c r="K35" s="140"/>
      <c r="L35" s="140"/>
      <c r="M35" s="140"/>
      <c r="N35" s="140"/>
      <c r="O35" s="140"/>
    </row>
    <row r="36" spans="1:18" ht="22.5" customHeight="1">
      <c r="A36" s="25" t="s">
        <v>230</v>
      </c>
      <c r="B36" s="25"/>
      <c r="C36" s="90">
        <v>435935</v>
      </c>
      <c r="D36" s="140"/>
      <c r="E36" s="90">
        <v>2304523</v>
      </c>
      <c r="F36" s="90"/>
      <c r="G36" s="90">
        <v>2005</v>
      </c>
      <c r="H36" s="142"/>
      <c r="I36" s="90">
        <v>43695</v>
      </c>
      <c r="J36" s="90"/>
      <c r="K36" s="90">
        <v>24960</v>
      </c>
      <c r="L36" s="90"/>
      <c r="M36" s="90">
        <v>2100037</v>
      </c>
      <c r="N36" s="90"/>
      <c r="O36" s="90">
        <v>4911155</v>
      </c>
      <c r="R36" s="214">
        <f>O36-'BS 3-4-5'!J95</f>
        <v>0</v>
      </c>
    </row>
    <row r="37" spans="1:18" ht="22.5" hidden="1" customHeight="1">
      <c r="A37" s="137" t="s">
        <v>160</v>
      </c>
      <c r="B37" s="2">
        <v>3</v>
      </c>
      <c r="C37" s="90"/>
      <c r="D37" s="140"/>
      <c r="E37" s="90"/>
      <c r="F37" s="90"/>
      <c r="G37" s="142"/>
      <c r="H37" s="142"/>
      <c r="I37" s="90"/>
      <c r="J37" s="90"/>
      <c r="K37" s="90"/>
      <c r="L37" s="90"/>
      <c r="M37" s="90"/>
      <c r="N37" s="90"/>
      <c r="O37" s="91"/>
    </row>
    <row r="38" spans="1:18" ht="22.5" hidden="1" customHeight="1">
      <c r="A38" s="25" t="s">
        <v>201</v>
      </c>
      <c r="B38" s="25"/>
      <c r="C38" s="92">
        <f>C36+C37</f>
        <v>435935</v>
      </c>
      <c r="D38" s="140"/>
      <c r="E38" s="92">
        <f>E36+E37</f>
        <v>2304523</v>
      </c>
      <c r="F38" s="90"/>
      <c r="G38" s="92">
        <f>G36+G37</f>
        <v>2005</v>
      </c>
      <c r="H38" s="142"/>
      <c r="I38" s="92">
        <f>I36+I37</f>
        <v>43695</v>
      </c>
      <c r="J38" s="90"/>
      <c r="K38" s="92">
        <f>K36+K37</f>
        <v>24960</v>
      </c>
      <c r="L38" s="90"/>
      <c r="M38" s="92">
        <f>M36+M37</f>
        <v>2100037</v>
      </c>
      <c r="N38" s="90"/>
      <c r="O38" s="92">
        <f>O36+O37</f>
        <v>4911155</v>
      </c>
    </row>
    <row r="39" spans="1:18" ht="22.5" customHeight="1">
      <c r="A39" s="25"/>
      <c r="B39" s="25"/>
      <c r="C39" s="140"/>
      <c r="D39" s="140"/>
      <c r="E39" s="140"/>
      <c r="F39" s="140"/>
      <c r="G39" s="90"/>
      <c r="H39" s="142"/>
      <c r="I39" s="140"/>
      <c r="J39" s="140"/>
      <c r="K39" s="140"/>
      <c r="L39" s="140"/>
      <c r="M39" s="140"/>
      <c r="N39" s="140"/>
      <c r="O39" s="140"/>
    </row>
    <row r="40" spans="1:18" ht="22.5" hidden="1" customHeight="1">
      <c r="A40" s="25" t="s">
        <v>74</v>
      </c>
      <c r="B40" s="25"/>
      <c r="C40" s="140"/>
      <c r="D40" s="140"/>
      <c r="E40" s="140"/>
      <c r="F40" s="140"/>
      <c r="G40" s="142"/>
      <c r="H40" s="142"/>
      <c r="I40" s="140"/>
      <c r="J40" s="140"/>
      <c r="K40" s="140"/>
      <c r="L40" s="140"/>
      <c r="M40" s="140"/>
      <c r="N40" s="140"/>
      <c r="O40" s="140"/>
    </row>
    <row r="41" spans="1:18" ht="22.5" hidden="1" customHeight="1">
      <c r="A41" s="29" t="s">
        <v>191</v>
      </c>
      <c r="B41" s="25"/>
      <c r="C41" s="140"/>
      <c r="D41" s="140"/>
      <c r="E41" s="140"/>
      <c r="F41" s="140"/>
      <c r="G41" s="142"/>
      <c r="H41" s="142"/>
      <c r="I41" s="140"/>
      <c r="J41" s="140"/>
      <c r="K41" s="140"/>
      <c r="L41" s="140"/>
      <c r="M41" s="140"/>
      <c r="N41" s="140"/>
      <c r="O41" s="140"/>
    </row>
    <row r="42" spans="1:18" ht="22.5" hidden="1" customHeight="1">
      <c r="A42" s="83" t="s">
        <v>203</v>
      </c>
      <c r="B42" s="2">
        <v>10</v>
      </c>
      <c r="C42" s="91">
        <v>0</v>
      </c>
      <c r="D42" s="77"/>
      <c r="E42" s="91">
        <v>0</v>
      </c>
      <c r="F42" s="77"/>
      <c r="G42" s="91">
        <v>0</v>
      </c>
      <c r="H42" s="77"/>
      <c r="I42" s="91">
        <v>0</v>
      </c>
      <c r="J42" s="77"/>
      <c r="K42" s="91">
        <v>0</v>
      </c>
      <c r="L42" s="77"/>
      <c r="M42" s="91">
        <v>0</v>
      </c>
      <c r="N42" s="140"/>
      <c r="O42" s="91">
        <f>SUM(C42:M42)</f>
        <v>0</v>
      </c>
    </row>
    <row r="43" spans="1:18" ht="22.5" hidden="1" customHeight="1">
      <c r="A43" s="25" t="s">
        <v>192</v>
      </c>
      <c r="B43" s="2"/>
      <c r="C43" s="92">
        <f>SUM(C42)</f>
        <v>0</v>
      </c>
      <c r="D43" s="77"/>
      <c r="E43" s="92">
        <f>SUM(E42)</f>
        <v>0</v>
      </c>
      <c r="F43" s="77"/>
      <c r="G43" s="92">
        <f>SUM(G42)</f>
        <v>0</v>
      </c>
      <c r="H43" s="77"/>
      <c r="I43" s="92">
        <f>SUM(I42)</f>
        <v>0</v>
      </c>
      <c r="J43" s="77"/>
      <c r="K43" s="92">
        <f>SUM(K42)</f>
        <v>0</v>
      </c>
      <c r="L43" s="77"/>
      <c r="M43" s="92">
        <f>SUM(M42)</f>
        <v>0</v>
      </c>
      <c r="N43" s="140"/>
      <c r="O43" s="92">
        <f>SUM(O42)</f>
        <v>0</v>
      </c>
    </row>
    <row r="44" spans="1:18" ht="22.5" hidden="1" customHeight="1">
      <c r="A44" s="67"/>
      <c r="B44" s="67"/>
      <c r="C44" s="140"/>
      <c r="D44" s="140"/>
      <c r="E44" s="140"/>
      <c r="F44" s="140"/>
      <c r="G44" s="142"/>
      <c r="H44" s="142"/>
      <c r="I44" s="140"/>
      <c r="J44" s="140"/>
      <c r="K44" s="140"/>
      <c r="L44" s="140"/>
      <c r="M44" s="140"/>
      <c r="N44" s="140"/>
      <c r="O44" s="140"/>
    </row>
    <row r="45" spans="1:18" ht="22.5" customHeight="1">
      <c r="A45" s="25" t="s">
        <v>127</v>
      </c>
      <c r="B45" s="25"/>
      <c r="C45" s="93"/>
      <c r="D45" s="140"/>
      <c r="E45" s="140"/>
      <c r="F45" s="140"/>
      <c r="G45" s="142"/>
      <c r="H45" s="142"/>
      <c r="I45" s="93"/>
      <c r="J45" s="93"/>
      <c r="K45" s="140"/>
      <c r="L45" s="93"/>
      <c r="M45" s="94"/>
      <c r="N45" s="93"/>
      <c r="O45" s="93"/>
    </row>
    <row r="46" spans="1:18" ht="22.5" customHeight="1">
      <c r="A46" s="83" t="s">
        <v>250</v>
      </c>
      <c r="B46" s="8"/>
      <c r="C46" s="91">
        <v>0</v>
      </c>
      <c r="D46" s="77"/>
      <c r="E46" s="91">
        <v>0</v>
      </c>
      <c r="F46" s="77"/>
      <c r="G46" s="91">
        <v>0</v>
      </c>
      <c r="H46" s="77"/>
      <c r="I46" s="91">
        <v>0</v>
      </c>
      <c r="J46" s="91"/>
      <c r="K46" s="91">
        <v>0</v>
      </c>
      <c r="M46" s="91">
        <f>'PL 6-7'!H42</f>
        <v>233292</v>
      </c>
      <c r="O46" s="91">
        <f>SUM(C46:M46)</f>
        <v>233292</v>
      </c>
    </row>
    <row r="47" spans="1:18" ht="22.5" customHeight="1">
      <c r="A47" s="25" t="s">
        <v>128</v>
      </c>
      <c r="B47" s="25"/>
      <c r="C47" s="92">
        <v>0</v>
      </c>
      <c r="D47" s="140"/>
      <c r="E47" s="92">
        <v>0</v>
      </c>
      <c r="F47" s="90"/>
      <c r="G47" s="92">
        <v>0</v>
      </c>
      <c r="H47" s="142"/>
      <c r="I47" s="92">
        <v>0</v>
      </c>
      <c r="J47" s="90"/>
      <c r="K47" s="92">
        <v>0</v>
      </c>
      <c r="L47" s="80"/>
      <c r="M47" s="82">
        <f>SUM(M46:M46)</f>
        <v>233292</v>
      </c>
      <c r="N47" s="80"/>
      <c r="O47" s="82">
        <f>SUM(O46:O46)</f>
        <v>233292</v>
      </c>
    </row>
    <row r="48" spans="1:18" ht="22.5" customHeight="1">
      <c r="A48" s="25"/>
      <c r="B48" s="25"/>
      <c r="C48" s="90"/>
      <c r="D48" s="140"/>
      <c r="E48" s="90"/>
      <c r="F48" s="90"/>
      <c r="G48" s="142"/>
      <c r="H48" s="142"/>
      <c r="I48" s="90"/>
      <c r="J48" s="90"/>
      <c r="K48" s="90"/>
      <c r="L48" s="80"/>
      <c r="M48" s="88"/>
      <c r="N48" s="80"/>
      <c r="O48" s="88"/>
    </row>
    <row r="49" spans="1:15" ht="22.5" customHeight="1" thickBot="1">
      <c r="A49" s="86" t="s">
        <v>231</v>
      </c>
      <c r="B49" s="86"/>
      <c r="C49" s="128">
        <f>SUM(C38,C43,C47)</f>
        <v>435935</v>
      </c>
      <c r="D49" s="129"/>
      <c r="E49" s="128">
        <f>SUM(E38,E43,E47)</f>
        <v>2304523</v>
      </c>
      <c r="F49" s="130"/>
      <c r="G49" s="128">
        <f>SUM(G38,G43,G47)</f>
        <v>2005</v>
      </c>
      <c r="H49" s="129"/>
      <c r="I49" s="128">
        <f>SUM(I38,I43,I47)</f>
        <v>43695</v>
      </c>
      <c r="J49" s="130"/>
      <c r="K49" s="128">
        <f>SUM(K38,K43,K47)</f>
        <v>24960</v>
      </c>
      <c r="L49" s="130"/>
      <c r="M49" s="128">
        <f>SUM(M38,M43,M47)</f>
        <v>2333329</v>
      </c>
      <c r="N49" s="130"/>
      <c r="O49" s="128">
        <f>SUM(O38,O43,O47)</f>
        <v>5144447</v>
      </c>
    </row>
    <row r="50" spans="1:15" ht="22.5" customHeight="1" thickTop="1"/>
  </sheetData>
  <mergeCells count="7">
    <mergeCell ref="C9:Q9"/>
    <mergeCell ref="C28:Q28"/>
    <mergeCell ref="K29:O29"/>
    <mergeCell ref="C34:Q34"/>
    <mergeCell ref="C3:Q3"/>
    <mergeCell ref="G29:I29"/>
    <mergeCell ref="I4:M4"/>
  </mergeCells>
  <pageMargins left="0.7" right="0.7" top="0.48" bottom="0.5" header="0.5" footer="0.5"/>
  <pageSetup paperSize="9" scale="6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view="pageBreakPreview" zoomScale="90" zoomScaleNormal="85" zoomScaleSheetLayoutView="90" workbookViewId="0">
      <selection activeCell="A2" sqref="A2"/>
    </sheetView>
  </sheetViews>
  <sheetFormatPr defaultColWidth="9.140625" defaultRowHeight="22.5" customHeight="1"/>
  <cols>
    <col min="1" max="1" width="48" style="96" customWidth="1"/>
    <col min="2" max="2" width="10.42578125" style="96" customWidth="1"/>
    <col min="3" max="3" width="13.42578125" style="23" customWidth="1"/>
    <col min="4" max="4" width="1.85546875" style="23" customWidth="1"/>
    <col min="5" max="5" width="13.42578125" style="23" customWidth="1"/>
    <col min="6" max="6" width="1.85546875" style="23" customWidth="1"/>
    <col min="7" max="7" width="13.42578125" style="23" customWidth="1"/>
    <col min="8" max="8" width="1.85546875" style="23" customWidth="1"/>
    <col min="9" max="9" width="13.42578125" style="23" customWidth="1"/>
    <col min="10" max="16384" width="9.140625" style="96"/>
  </cols>
  <sheetData>
    <row r="1" spans="1:9" ht="22.5" customHeight="1">
      <c r="A1" s="12" t="s">
        <v>0</v>
      </c>
      <c r="B1" s="12"/>
      <c r="C1" s="8"/>
      <c r="D1" s="8"/>
      <c r="E1" s="8"/>
      <c r="F1" s="8"/>
      <c r="G1" s="8"/>
      <c r="H1" s="8"/>
      <c r="I1" s="8"/>
    </row>
    <row r="2" spans="1:9" ht="22.5" customHeight="1">
      <c r="A2" s="65" t="s">
        <v>129</v>
      </c>
      <c r="B2" s="65"/>
      <c r="C2" s="8"/>
      <c r="D2" s="8"/>
      <c r="E2" s="8"/>
      <c r="F2" s="8"/>
      <c r="G2" s="8"/>
      <c r="H2" s="8"/>
      <c r="I2" s="8"/>
    </row>
    <row r="3" spans="1:9" ht="20.25" customHeight="1">
      <c r="A3" s="17"/>
      <c r="B3" s="17"/>
      <c r="C3" s="8"/>
      <c r="D3" s="8"/>
      <c r="E3" s="8"/>
      <c r="F3" s="8"/>
      <c r="G3" s="8"/>
      <c r="H3" s="8"/>
      <c r="I3" s="8"/>
    </row>
    <row r="4" spans="1:9" s="23" customFormat="1" ht="21" customHeight="1">
      <c r="C4" s="234" t="s">
        <v>2</v>
      </c>
      <c r="D4" s="234"/>
      <c r="E4" s="234"/>
      <c r="F4" s="24"/>
      <c r="G4" s="234" t="s">
        <v>3</v>
      </c>
      <c r="H4" s="234"/>
      <c r="I4" s="234"/>
    </row>
    <row r="5" spans="1:9" s="23" customFormat="1" ht="21" customHeight="1">
      <c r="C5" s="245" t="s">
        <v>114</v>
      </c>
      <c r="D5" s="245"/>
      <c r="E5" s="245"/>
      <c r="F5" s="66"/>
      <c r="G5" s="245" t="s">
        <v>114</v>
      </c>
      <c r="H5" s="245"/>
      <c r="I5" s="245"/>
    </row>
    <row r="6" spans="1:9" s="23" customFormat="1" ht="21" customHeight="1">
      <c r="C6" s="245" t="s">
        <v>115</v>
      </c>
      <c r="D6" s="245"/>
      <c r="E6" s="245"/>
      <c r="F6" s="66"/>
      <c r="G6" s="245" t="s">
        <v>115</v>
      </c>
      <c r="H6" s="245"/>
      <c r="I6" s="245"/>
    </row>
    <row r="7" spans="1:9" s="23" customFormat="1" ht="21" customHeight="1">
      <c r="A7" s="25"/>
      <c r="B7" s="2" t="s">
        <v>5</v>
      </c>
      <c r="C7" s="153">
        <v>2564</v>
      </c>
      <c r="D7" s="153"/>
      <c r="E7" s="153">
        <v>2563</v>
      </c>
      <c r="F7" s="153"/>
      <c r="G7" s="153">
        <v>2564</v>
      </c>
      <c r="H7" s="153"/>
      <c r="I7" s="153">
        <v>2563</v>
      </c>
    </row>
    <row r="8" spans="1:9" s="23" customFormat="1" ht="21" customHeight="1">
      <c r="A8" s="8"/>
      <c r="B8" s="8"/>
      <c r="C8" s="233" t="s">
        <v>92</v>
      </c>
      <c r="D8" s="233"/>
      <c r="E8" s="233"/>
      <c r="F8" s="233"/>
      <c r="G8" s="233"/>
      <c r="H8" s="233"/>
      <c r="I8" s="233"/>
    </row>
    <row r="9" spans="1:9" s="23" customFormat="1" ht="21" customHeight="1">
      <c r="A9" s="97" t="s">
        <v>77</v>
      </c>
      <c r="B9" s="97"/>
      <c r="C9" s="30"/>
      <c r="D9" s="40"/>
      <c r="E9" s="30"/>
      <c r="F9" s="40"/>
      <c r="G9" s="40"/>
      <c r="H9" s="40"/>
      <c r="I9" s="40"/>
    </row>
    <row r="10" spans="1:9" s="23" customFormat="1" ht="21" customHeight="1">
      <c r="A10" s="34" t="s">
        <v>118</v>
      </c>
      <c r="B10" s="98"/>
      <c r="C10" s="1">
        <v>332576</v>
      </c>
      <c r="D10" s="1"/>
      <c r="E10" s="1">
        <v>321062</v>
      </c>
      <c r="F10" s="40"/>
      <c r="G10" s="1">
        <v>233292</v>
      </c>
      <c r="H10" s="1"/>
      <c r="I10" s="1">
        <v>223554</v>
      </c>
    </row>
    <row r="11" spans="1:9" s="23" customFormat="1" ht="21" customHeight="1">
      <c r="A11" s="99" t="s">
        <v>111</v>
      </c>
      <c r="B11" s="98"/>
      <c r="C11" s="1"/>
      <c r="D11" s="40"/>
      <c r="E11" s="1"/>
      <c r="F11" s="40"/>
      <c r="G11" s="1"/>
      <c r="H11" s="40"/>
      <c r="I11" s="1"/>
    </row>
    <row r="12" spans="1:9" s="23" customFormat="1" ht="21" customHeight="1">
      <c r="A12" s="7" t="s">
        <v>137</v>
      </c>
      <c r="B12" s="100">
        <v>9</v>
      </c>
      <c r="C12" s="101">
        <v>68861</v>
      </c>
      <c r="D12" s="102"/>
      <c r="E12" s="101">
        <v>61550</v>
      </c>
      <c r="F12" s="103"/>
      <c r="G12" s="102">
        <v>22273</v>
      </c>
      <c r="H12" s="102"/>
      <c r="I12" s="102">
        <v>16991</v>
      </c>
    </row>
    <row r="13" spans="1:9" s="23" customFormat="1" ht="21" customHeight="1">
      <c r="A13" s="7" t="s">
        <v>172</v>
      </c>
      <c r="B13" s="100"/>
      <c r="C13" s="101">
        <v>-700</v>
      </c>
      <c r="D13" s="102"/>
      <c r="E13" s="101">
        <v>1200</v>
      </c>
      <c r="F13" s="103"/>
      <c r="G13" s="218">
        <v>992</v>
      </c>
      <c r="H13" s="102"/>
      <c r="I13" s="91">
        <v>959</v>
      </c>
    </row>
    <row r="14" spans="1:9" s="23" customFormat="1" ht="21" customHeight="1">
      <c r="A14" s="34" t="s">
        <v>55</v>
      </c>
      <c r="B14" s="98"/>
      <c r="C14" s="1">
        <v>9867</v>
      </c>
      <c r="D14" s="1"/>
      <c r="E14" s="1">
        <v>22199</v>
      </c>
      <c r="F14" s="40"/>
      <c r="G14" s="1">
        <v>130</v>
      </c>
      <c r="H14" s="1"/>
      <c r="I14" s="1">
        <v>1744</v>
      </c>
    </row>
    <row r="15" spans="1:9" s="23" customFormat="1" ht="21" customHeight="1">
      <c r="A15" s="7" t="s">
        <v>143</v>
      </c>
      <c r="B15" s="100"/>
      <c r="C15" s="1">
        <v>68433</v>
      </c>
      <c r="D15" s="1"/>
      <c r="E15" s="1">
        <v>59423</v>
      </c>
      <c r="F15" s="40"/>
      <c r="G15" s="1">
        <v>23292</v>
      </c>
      <c r="H15" s="1"/>
      <c r="I15" s="1">
        <v>21125</v>
      </c>
    </row>
    <row r="16" spans="1:9" s="23" customFormat="1" ht="21" customHeight="1">
      <c r="A16" s="7" t="s">
        <v>238</v>
      </c>
      <c r="B16" s="100"/>
      <c r="C16" s="1"/>
      <c r="D16" s="1"/>
      <c r="E16" s="1"/>
      <c r="F16" s="40"/>
      <c r="G16" s="1"/>
      <c r="H16" s="1"/>
      <c r="I16" s="1"/>
    </row>
    <row r="17" spans="1:9" s="23" customFormat="1" ht="21" customHeight="1">
      <c r="A17" s="7" t="s">
        <v>239</v>
      </c>
      <c r="B17" s="100">
        <v>3</v>
      </c>
      <c r="C17" s="101">
        <v>0</v>
      </c>
      <c r="D17" s="102"/>
      <c r="E17" s="101">
        <v>0</v>
      </c>
      <c r="F17" s="103"/>
      <c r="G17" s="102">
        <v>4892</v>
      </c>
      <c r="H17" s="102"/>
      <c r="I17" s="102">
        <v>0</v>
      </c>
    </row>
    <row r="18" spans="1:9" s="23" customFormat="1" ht="21" customHeight="1">
      <c r="A18" s="7" t="s">
        <v>237</v>
      </c>
      <c r="B18" s="100"/>
      <c r="C18" s="1">
        <v>9717</v>
      </c>
      <c r="D18" s="1"/>
      <c r="E18" s="1">
        <v>11973</v>
      </c>
      <c r="F18" s="40"/>
      <c r="G18" s="1">
        <v>6352</v>
      </c>
      <c r="H18" s="1"/>
      <c r="I18" s="1">
        <v>1671</v>
      </c>
    </row>
    <row r="19" spans="1:9" s="23" customFormat="1" ht="21" customHeight="1">
      <c r="A19" s="7" t="s">
        <v>48</v>
      </c>
      <c r="B19" s="100"/>
      <c r="C19" s="1">
        <v>-2276</v>
      </c>
      <c r="D19" s="1"/>
      <c r="E19" s="1">
        <v>-3289</v>
      </c>
      <c r="F19" s="40"/>
      <c r="G19" s="1">
        <v>-1890</v>
      </c>
      <c r="H19" s="1"/>
      <c r="I19" s="1">
        <v>-2542</v>
      </c>
    </row>
    <row r="20" spans="1:9" s="23" customFormat="1" ht="21" customHeight="1">
      <c r="A20" s="7" t="s">
        <v>233</v>
      </c>
      <c r="B20" s="100">
        <v>4</v>
      </c>
      <c r="C20" s="1">
        <v>384</v>
      </c>
      <c r="D20" s="1"/>
      <c r="E20" s="1">
        <v>1179</v>
      </c>
      <c r="F20" s="41"/>
      <c r="G20" s="1">
        <v>0</v>
      </c>
      <c r="H20" s="21"/>
      <c r="I20" s="1">
        <v>0</v>
      </c>
    </row>
    <row r="21" spans="1:9" s="23" customFormat="1" ht="21" customHeight="1">
      <c r="A21" s="7" t="s">
        <v>209</v>
      </c>
      <c r="B21" s="100"/>
      <c r="C21" s="1">
        <v>17820</v>
      </c>
      <c r="D21" s="1"/>
      <c r="E21" s="1">
        <v>-12687</v>
      </c>
      <c r="F21" s="40"/>
      <c r="G21" s="1">
        <v>-34522</v>
      </c>
      <c r="H21" s="1"/>
      <c r="I21" s="1">
        <v>-48324</v>
      </c>
    </row>
    <row r="22" spans="1:9" s="23" customFormat="1" ht="21" customHeight="1">
      <c r="A22" s="7" t="s">
        <v>236</v>
      </c>
      <c r="B22" s="100"/>
      <c r="C22" s="1">
        <v>-314</v>
      </c>
      <c r="D22" s="1"/>
      <c r="E22" s="1">
        <v>855</v>
      </c>
      <c r="F22" s="40"/>
      <c r="G22" s="218">
        <v>0</v>
      </c>
      <c r="H22" s="1"/>
      <c r="I22" s="91">
        <v>0</v>
      </c>
    </row>
    <row r="23" spans="1:9" s="23" customFormat="1" ht="21" hidden="1" customHeight="1">
      <c r="A23" s="7" t="s">
        <v>148</v>
      </c>
      <c r="B23" s="100"/>
      <c r="C23" s="1"/>
      <c r="D23" s="1"/>
      <c r="E23" s="1"/>
      <c r="F23" s="40"/>
      <c r="G23" s="218"/>
      <c r="H23" s="1"/>
      <c r="I23" s="91"/>
    </row>
    <row r="24" spans="1:9" s="23" customFormat="1" ht="21" hidden="1" customHeight="1">
      <c r="A24" s="7" t="s">
        <v>144</v>
      </c>
      <c r="B24" s="100"/>
      <c r="C24" s="1"/>
      <c r="D24" s="1"/>
      <c r="E24" s="1"/>
      <c r="F24" s="40"/>
      <c r="G24" s="1"/>
      <c r="H24" s="1"/>
      <c r="I24" s="1"/>
    </row>
    <row r="25" spans="1:9" s="23" customFormat="1" ht="21" customHeight="1">
      <c r="A25" s="7" t="s">
        <v>220</v>
      </c>
      <c r="B25" s="100">
        <v>5</v>
      </c>
      <c r="C25" s="1">
        <v>274</v>
      </c>
      <c r="D25" s="1"/>
      <c r="E25" s="1">
        <v>2229</v>
      </c>
      <c r="F25" s="40"/>
      <c r="G25" s="218">
        <v>0</v>
      </c>
      <c r="H25" s="1"/>
      <c r="I25" s="91">
        <v>0</v>
      </c>
    </row>
    <row r="26" spans="1:9" s="23" customFormat="1" ht="21" customHeight="1">
      <c r="A26" s="31" t="s">
        <v>173</v>
      </c>
      <c r="B26" s="100"/>
      <c r="C26" s="101">
        <v>4629</v>
      </c>
      <c r="D26" s="102"/>
      <c r="E26" s="101">
        <v>1080</v>
      </c>
      <c r="F26" s="103"/>
      <c r="G26" s="218">
        <v>-2057</v>
      </c>
      <c r="H26" s="102"/>
      <c r="I26" s="91">
        <v>-1695</v>
      </c>
    </row>
    <row r="27" spans="1:9" s="23" customFormat="1" ht="21" customHeight="1">
      <c r="A27" s="7" t="s">
        <v>155</v>
      </c>
      <c r="B27" s="100"/>
      <c r="C27" s="102">
        <v>9894</v>
      </c>
      <c r="D27" s="102"/>
      <c r="E27" s="102">
        <v>9177</v>
      </c>
      <c r="F27" s="103"/>
      <c r="G27" s="102">
        <v>4780</v>
      </c>
      <c r="H27" s="102"/>
      <c r="I27" s="102">
        <v>4473</v>
      </c>
    </row>
    <row r="28" spans="1:9" s="23" customFormat="1" ht="21" customHeight="1">
      <c r="A28" s="105"/>
      <c r="B28" s="106"/>
      <c r="C28" s="194">
        <f>SUM(C10:C27)</f>
        <v>519165</v>
      </c>
      <c r="D28" s="103"/>
      <c r="E28" s="194">
        <f>SUM(E10:E27)</f>
        <v>475951</v>
      </c>
      <c r="F28" s="103"/>
      <c r="G28" s="194">
        <f>SUM(G10:G27)</f>
        <v>257534</v>
      </c>
      <c r="H28" s="103"/>
      <c r="I28" s="194">
        <f>SUM(I10:I27)</f>
        <v>217956</v>
      </c>
    </row>
    <row r="29" spans="1:9" s="23" customFormat="1" ht="21" customHeight="1">
      <c r="A29" s="99" t="s">
        <v>78</v>
      </c>
      <c r="B29" s="98"/>
      <c r="C29" s="217"/>
      <c r="D29" s="40"/>
      <c r="E29" s="8"/>
      <c r="F29" s="40"/>
      <c r="G29" s="219"/>
      <c r="H29" s="40"/>
      <c r="I29" s="40"/>
    </row>
    <row r="30" spans="1:9" s="23" customFormat="1" ht="21" customHeight="1">
      <c r="A30" s="7" t="s">
        <v>8</v>
      </c>
      <c r="B30" s="100"/>
      <c r="C30" s="1">
        <v>589114</v>
      </c>
      <c r="D30" s="40"/>
      <c r="E30" s="1">
        <v>60621</v>
      </c>
      <c r="F30" s="1"/>
      <c r="G30" s="1">
        <v>-29698</v>
      </c>
      <c r="H30" s="1"/>
      <c r="I30" s="1">
        <v>65374</v>
      </c>
    </row>
    <row r="31" spans="1:9" s="23" customFormat="1" ht="21" customHeight="1">
      <c r="A31" s="7" t="s">
        <v>9</v>
      </c>
      <c r="B31" s="100"/>
      <c r="C31" s="1">
        <v>-58066</v>
      </c>
      <c r="D31" s="40"/>
      <c r="E31" s="1">
        <v>-53412</v>
      </c>
      <c r="F31" s="1"/>
      <c r="G31" s="1">
        <v>-10339</v>
      </c>
      <c r="H31" s="1"/>
      <c r="I31" s="1">
        <v>-16594</v>
      </c>
    </row>
    <row r="32" spans="1:9" s="23" customFormat="1" ht="21" customHeight="1">
      <c r="A32" s="7" t="s">
        <v>79</v>
      </c>
      <c r="B32" s="100"/>
      <c r="C32" s="1">
        <v>439052</v>
      </c>
      <c r="D32" s="40"/>
      <c r="E32" s="1">
        <v>103772</v>
      </c>
      <c r="F32" s="1"/>
      <c r="G32" s="1">
        <v>-83917</v>
      </c>
      <c r="H32" s="1"/>
      <c r="I32" s="1">
        <v>-60997</v>
      </c>
    </row>
    <row r="33" spans="1:9" s="23" customFormat="1" ht="21" customHeight="1">
      <c r="A33" s="7" t="s">
        <v>11</v>
      </c>
      <c r="B33" s="100"/>
      <c r="C33" s="1">
        <v>-46032</v>
      </c>
      <c r="D33" s="40"/>
      <c r="E33" s="1">
        <v>-63347</v>
      </c>
      <c r="F33" s="1"/>
      <c r="G33" s="1">
        <v>-1030</v>
      </c>
      <c r="H33" s="1"/>
      <c r="I33" s="1">
        <v>-48937</v>
      </c>
    </row>
    <row r="34" spans="1:9" s="23" customFormat="1" ht="21" customHeight="1">
      <c r="A34" s="7" t="s">
        <v>95</v>
      </c>
      <c r="B34" s="100"/>
      <c r="C34" s="1">
        <v>-136</v>
      </c>
      <c r="D34" s="40"/>
      <c r="E34" s="1">
        <v>-276</v>
      </c>
      <c r="F34" s="1"/>
      <c r="G34" s="1">
        <v>0</v>
      </c>
      <c r="H34" s="1"/>
      <c r="I34" s="1">
        <v>0</v>
      </c>
    </row>
    <row r="35" spans="1:9" s="23" customFormat="1" ht="21" customHeight="1">
      <c r="A35" s="7" t="s">
        <v>80</v>
      </c>
      <c r="B35" s="100"/>
      <c r="C35" s="1">
        <v>-786</v>
      </c>
      <c r="D35" s="40"/>
      <c r="E35" s="1">
        <v>-189</v>
      </c>
      <c r="F35" s="1"/>
      <c r="G35" s="218">
        <v>0</v>
      </c>
      <c r="H35" s="1"/>
      <c r="I35" s="91">
        <v>1559</v>
      </c>
    </row>
    <row r="36" spans="1:9" s="23" customFormat="1" ht="21" customHeight="1">
      <c r="A36" s="7" t="s">
        <v>23</v>
      </c>
      <c r="B36" s="100"/>
      <c r="C36" s="1">
        <v>-335286</v>
      </c>
      <c r="D36" s="40"/>
      <c r="E36" s="1">
        <v>-175689</v>
      </c>
      <c r="F36" s="1"/>
      <c r="G36" s="1">
        <v>102448</v>
      </c>
      <c r="H36" s="1"/>
      <c r="I36" s="1">
        <v>101906</v>
      </c>
    </row>
    <row r="37" spans="1:9" s="23" customFormat="1" ht="21" customHeight="1">
      <c r="A37" s="7" t="s">
        <v>24</v>
      </c>
      <c r="B37" s="100"/>
      <c r="C37" s="1">
        <v>-140004</v>
      </c>
      <c r="D37" s="40"/>
      <c r="E37" s="1">
        <v>93958</v>
      </c>
      <c r="F37" s="1"/>
      <c r="G37" s="1">
        <v>-16018</v>
      </c>
      <c r="H37" s="107"/>
      <c r="I37" s="1">
        <v>42759</v>
      </c>
    </row>
    <row r="38" spans="1:9" s="23" customFormat="1" ht="21" customHeight="1">
      <c r="A38" s="7" t="s">
        <v>25</v>
      </c>
      <c r="B38" s="100"/>
      <c r="C38" s="1">
        <v>-19172</v>
      </c>
      <c r="D38" s="40"/>
      <c r="E38" s="1">
        <v>-47955</v>
      </c>
      <c r="F38" s="1"/>
      <c r="G38" s="1">
        <v>6159</v>
      </c>
      <c r="H38" s="107"/>
      <c r="I38" s="1">
        <v>-7377</v>
      </c>
    </row>
    <row r="39" spans="1:9" s="23" customFormat="1" ht="21" customHeight="1">
      <c r="A39" s="7" t="s">
        <v>29</v>
      </c>
      <c r="B39" s="100"/>
      <c r="C39" s="102">
        <v>-266</v>
      </c>
      <c r="D39" s="40"/>
      <c r="E39" s="102">
        <v>112</v>
      </c>
      <c r="F39" s="1"/>
      <c r="G39" s="1">
        <v>0</v>
      </c>
      <c r="H39" s="107"/>
      <c r="I39" s="1">
        <v>0</v>
      </c>
    </row>
    <row r="40" spans="1:9" s="23" customFormat="1" ht="21" customHeight="1">
      <c r="A40" s="7" t="s">
        <v>245</v>
      </c>
      <c r="B40" s="100"/>
      <c r="C40" s="104">
        <v>-148</v>
      </c>
      <c r="D40" s="40"/>
      <c r="E40" s="104">
        <v>-1649</v>
      </c>
      <c r="F40" s="1"/>
      <c r="G40" s="220">
        <v>0</v>
      </c>
      <c r="H40" s="1"/>
      <c r="I40" s="95">
        <v>-1416</v>
      </c>
    </row>
    <row r="41" spans="1:9" s="23" customFormat="1" ht="21" customHeight="1">
      <c r="A41" s="7" t="s">
        <v>105</v>
      </c>
      <c r="B41" s="100"/>
      <c r="C41" s="1">
        <f>SUM(C28:C40)</f>
        <v>947435</v>
      </c>
      <c r="D41" s="40"/>
      <c r="E41" s="1">
        <f>SUM(E28:E40)</f>
        <v>391897</v>
      </c>
      <c r="F41" s="1"/>
      <c r="G41" s="1">
        <f>SUM(G28:G40)</f>
        <v>225139</v>
      </c>
      <c r="H41" s="1"/>
      <c r="I41" s="1">
        <f>SUM(I28:I40)</f>
        <v>294233</v>
      </c>
    </row>
    <row r="42" spans="1:9" s="23" customFormat="1" ht="21" customHeight="1">
      <c r="A42" s="7" t="s">
        <v>221</v>
      </c>
      <c r="B42" s="100"/>
      <c r="C42" s="1">
        <v>-15057</v>
      </c>
      <c r="D42" s="40"/>
      <c r="E42" s="1">
        <v>-7599</v>
      </c>
      <c r="F42" s="1"/>
      <c r="G42" s="1">
        <v>-32</v>
      </c>
      <c r="H42" s="1"/>
      <c r="I42" s="1">
        <v>232</v>
      </c>
    </row>
    <row r="43" spans="1:9" s="23" customFormat="1" ht="21" customHeight="1">
      <c r="A43" s="105" t="s">
        <v>165</v>
      </c>
      <c r="B43" s="106"/>
      <c r="C43" s="43">
        <f>SUM(C41:C42)</f>
        <v>932378</v>
      </c>
      <c r="D43" s="40"/>
      <c r="E43" s="43">
        <f>SUM(E41:E42)</f>
        <v>384298</v>
      </c>
      <c r="F43" s="40"/>
      <c r="G43" s="221">
        <f>SUM(G41:G42)</f>
        <v>225107</v>
      </c>
      <c r="H43" s="40"/>
      <c r="I43" s="108">
        <f>SUM(I41:I42)</f>
        <v>294465</v>
      </c>
    </row>
    <row r="44" spans="1:9" s="23" customFormat="1" ht="22.5" customHeight="1">
      <c r="A44" s="105"/>
      <c r="B44" s="105"/>
      <c r="C44" s="109"/>
      <c r="D44" s="40"/>
      <c r="E44" s="109"/>
      <c r="F44" s="40"/>
      <c r="G44" s="109"/>
      <c r="H44" s="40"/>
      <c r="I44" s="109"/>
    </row>
    <row r="45" spans="1:9" ht="22.5" customHeight="1">
      <c r="A45" s="12" t="s">
        <v>0</v>
      </c>
      <c r="B45" s="12"/>
      <c r="C45" s="8"/>
      <c r="D45" s="8"/>
      <c r="E45" s="8"/>
      <c r="F45" s="8"/>
      <c r="G45" s="8"/>
      <c r="H45" s="8"/>
      <c r="I45" s="8"/>
    </row>
    <row r="46" spans="1:9" ht="22.5" customHeight="1">
      <c r="A46" s="65" t="s">
        <v>129</v>
      </c>
      <c r="B46" s="65"/>
      <c r="C46" s="8"/>
      <c r="D46" s="8"/>
      <c r="E46" s="8"/>
      <c r="F46" s="8"/>
      <c r="G46" s="8"/>
      <c r="H46" s="8"/>
      <c r="I46" s="8"/>
    </row>
    <row r="47" spans="1:9" ht="23.25">
      <c r="A47" s="17"/>
      <c r="B47" s="17"/>
      <c r="C47" s="8"/>
      <c r="D47" s="8"/>
      <c r="E47" s="8"/>
      <c r="F47" s="8"/>
      <c r="G47" s="8"/>
      <c r="H47" s="8"/>
      <c r="I47" s="8"/>
    </row>
    <row r="48" spans="1:9" s="23" customFormat="1" ht="22.5" customHeight="1">
      <c r="C48" s="234" t="s">
        <v>2</v>
      </c>
      <c r="D48" s="234"/>
      <c r="E48" s="234"/>
      <c r="F48" s="24"/>
      <c r="G48" s="234" t="s">
        <v>3</v>
      </c>
      <c r="H48" s="234"/>
      <c r="I48" s="234"/>
    </row>
    <row r="49" spans="1:9" s="23" customFormat="1" ht="22.5" customHeight="1">
      <c r="C49" s="245" t="s">
        <v>114</v>
      </c>
      <c r="D49" s="245"/>
      <c r="E49" s="245"/>
      <c r="F49" s="66"/>
      <c r="G49" s="245" t="s">
        <v>114</v>
      </c>
      <c r="H49" s="245"/>
      <c r="I49" s="245"/>
    </row>
    <row r="50" spans="1:9" s="23" customFormat="1" ht="22.5" customHeight="1">
      <c r="C50" s="245" t="s">
        <v>115</v>
      </c>
      <c r="D50" s="245"/>
      <c r="E50" s="245"/>
      <c r="F50" s="66"/>
      <c r="G50" s="245" t="s">
        <v>115</v>
      </c>
      <c r="H50" s="245"/>
      <c r="I50" s="245"/>
    </row>
    <row r="51" spans="1:9" s="23" customFormat="1" ht="22.5" customHeight="1">
      <c r="A51" s="25"/>
      <c r="B51" s="2" t="s">
        <v>5</v>
      </c>
      <c r="C51" s="153">
        <v>2564</v>
      </c>
      <c r="D51" s="153"/>
      <c r="E51" s="153">
        <v>2563</v>
      </c>
      <c r="F51" s="153"/>
      <c r="G51" s="153">
        <v>2564</v>
      </c>
      <c r="H51" s="153"/>
      <c r="I51" s="153">
        <v>2563</v>
      </c>
    </row>
    <row r="52" spans="1:9" s="23" customFormat="1" ht="22.5" customHeight="1">
      <c r="A52" s="8"/>
      <c r="B52" s="8"/>
      <c r="C52" s="233" t="s">
        <v>92</v>
      </c>
      <c r="D52" s="233"/>
      <c r="E52" s="233"/>
      <c r="F52" s="233"/>
      <c r="G52" s="233"/>
      <c r="H52" s="233"/>
      <c r="I52" s="233"/>
    </row>
    <row r="53" spans="1:9" s="23" customFormat="1" ht="22.5" customHeight="1">
      <c r="A53" s="97" t="s">
        <v>81</v>
      </c>
      <c r="B53" s="97"/>
      <c r="C53" s="30"/>
      <c r="D53" s="40"/>
      <c r="E53" s="30"/>
      <c r="F53" s="40"/>
      <c r="G53" s="40"/>
      <c r="H53" s="40"/>
      <c r="I53" s="40"/>
    </row>
    <row r="54" spans="1:9" s="23" customFormat="1" ht="22.5" customHeight="1">
      <c r="A54" s="7" t="s">
        <v>138</v>
      </c>
      <c r="B54" s="7"/>
      <c r="C54" s="1">
        <v>4697</v>
      </c>
      <c r="D54" s="40"/>
      <c r="E54" s="1">
        <v>6123</v>
      </c>
      <c r="F54" s="40"/>
      <c r="G54" s="1">
        <v>4270</v>
      </c>
      <c r="H54" s="40"/>
      <c r="I54" s="1">
        <v>5401</v>
      </c>
    </row>
    <row r="55" spans="1:9" s="23" customFormat="1" ht="22.5" hidden="1" customHeight="1">
      <c r="A55" s="7" t="s">
        <v>157</v>
      </c>
      <c r="B55" s="7"/>
      <c r="C55" s="218"/>
      <c r="D55" s="40"/>
      <c r="E55" s="91">
        <v>0</v>
      </c>
      <c r="F55" s="40"/>
      <c r="G55" s="218"/>
      <c r="H55" s="40"/>
      <c r="I55" s="91"/>
    </row>
    <row r="56" spans="1:9" s="23" customFormat="1" ht="22.5" customHeight="1">
      <c r="A56" s="7" t="s">
        <v>102</v>
      </c>
      <c r="B56" s="100"/>
      <c r="C56" s="1">
        <v>-48879</v>
      </c>
      <c r="D56" s="40"/>
      <c r="E56" s="1">
        <v>-55741</v>
      </c>
      <c r="F56" s="40"/>
      <c r="G56" s="1">
        <v>-33249</v>
      </c>
      <c r="H56" s="40"/>
      <c r="I56" s="1">
        <v>-24593</v>
      </c>
    </row>
    <row r="57" spans="1:9" s="23" customFormat="1" ht="22.5" customHeight="1">
      <c r="A57" s="7" t="s">
        <v>103</v>
      </c>
      <c r="B57" s="100"/>
      <c r="C57" s="1">
        <v>-1156</v>
      </c>
      <c r="D57" s="40"/>
      <c r="E57" s="1">
        <v>-3976</v>
      </c>
      <c r="F57" s="40"/>
      <c r="G57" s="1">
        <v>0</v>
      </c>
      <c r="H57" s="40"/>
      <c r="I57" s="1">
        <v>0</v>
      </c>
    </row>
    <row r="58" spans="1:9" s="23" customFormat="1" ht="22.5" customHeight="1">
      <c r="A58" s="7" t="s">
        <v>98</v>
      </c>
      <c r="B58" s="100">
        <v>3</v>
      </c>
      <c r="C58" s="1">
        <v>0</v>
      </c>
      <c r="D58" s="40"/>
      <c r="E58" s="1">
        <v>0</v>
      </c>
      <c r="F58" s="40"/>
      <c r="G58" s="1">
        <v>-16305</v>
      </c>
      <c r="H58" s="40"/>
      <c r="I58" s="1">
        <v>-2679</v>
      </c>
    </row>
    <row r="59" spans="1:9" s="23" customFormat="1" ht="22.5" customHeight="1">
      <c r="A59" s="7" t="s">
        <v>147</v>
      </c>
      <c r="B59" s="100"/>
      <c r="C59" s="1">
        <v>-371267</v>
      </c>
      <c r="D59" s="40"/>
      <c r="E59" s="1">
        <v>-211091</v>
      </c>
      <c r="F59" s="40"/>
      <c r="G59" s="218">
        <v>-333660</v>
      </c>
      <c r="H59" s="40"/>
      <c r="I59" s="91">
        <v>-211091</v>
      </c>
    </row>
    <row r="60" spans="1:9" s="23" customFormat="1" ht="22.5" customHeight="1">
      <c r="A60" s="7" t="s">
        <v>156</v>
      </c>
      <c r="B60" s="100"/>
      <c r="C60" s="102">
        <v>452</v>
      </c>
      <c r="D60" s="103"/>
      <c r="E60" s="102">
        <v>1458</v>
      </c>
      <c r="F60" s="103"/>
      <c r="G60" s="218">
        <v>0</v>
      </c>
      <c r="H60" s="103"/>
      <c r="I60" s="91">
        <v>0</v>
      </c>
    </row>
    <row r="61" spans="1:9" s="23" customFormat="1" ht="22.5" hidden="1" customHeight="1">
      <c r="A61" s="7" t="s">
        <v>145</v>
      </c>
      <c r="B61" s="100"/>
      <c r="C61" s="102"/>
      <c r="D61" s="103"/>
      <c r="E61" s="102"/>
      <c r="F61" s="103"/>
      <c r="G61" s="218"/>
      <c r="H61" s="103"/>
      <c r="I61" s="91"/>
    </row>
    <row r="62" spans="1:9" s="23" customFormat="1" ht="22.5" hidden="1" customHeight="1">
      <c r="A62" s="7" t="s">
        <v>144</v>
      </c>
      <c r="B62" s="100"/>
      <c r="C62" s="102"/>
      <c r="D62" s="103"/>
      <c r="E62" s="102"/>
      <c r="F62" s="103"/>
      <c r="G62" s="102"/>
      <c r="H62" s="103"/>
      <c r="I62" s="102"/>
    </row>
    <row r="63" spans="1:9" s="23" customFormat="1" ht="22.5" customHeight="1">
      <c r="A63" s="7" t="s">
        <v>204</v>
      </c>
      <c r="B63" s="100"/>
      <c r="C63" s="102">
        <v>211091</v>
      </c>
      <c r="D63" s="103"/>
      <c r="E63" s="102">
        <v>207142</v>
      </c>
      <c r="F63" s="103"/>
      <c r="G63" s="102">
        <v>211091</v>
      </c>
      <c r="H63" s="103"/>
      <c r="I63" s="102">
        <v>207142</v>
      </c>
    </row>
    <row r="64" spans="1:9" s="23" customFormat="1" ht="22.5" hidden="1" customHeight="1">
      <c r="A64" s="7"/>
      <c r="B64" s="100"/>
      <c r="C64" s="102"/>
      <c r="D64" s="103"/>
      <c r="E64" s="102"/>
      <c r="F64" s="103"/>
      <c r="G64" s="102"/>
      <c r="H64" s="103"/>
      <c r="I64" s="102"/>
    </row>
    <row r="65" spans="1:9" ht="22.5" hidden="1" customHeight="1">
      <c r="C65" s="217"/>
      <c r="G65" s="217"/>
    </row>
    <row r="66" spans="1:9" s="23" customFormat="1" ht="22.5" hidden="1" customHeight="1">
      <c r="A66" s="7" t="s">
        <v>161</v>
      </c>
      <c r="B66" s="100">
        <v>6</v>
      </c>
      <c r="C66" s="1">
        <v>0</v>
      </c>
      <c r="D66" s="103"/>
      <c r="E66" s="1">
        <v>0</v>
      </c>
      <c r="F66" s="103"/>
      <c r="G66" s="218">
        <v>0</v>
      </c>
      <c r="H66" s="103"/>
      <c r="I66" s="91">
        <v>0</v>
      </c>
    </row>
    <row r="67" spans="1:9" s="23" customFormat="1" ht="22.5" customHeight="1">
      <c r="A67" s="7" t="s">
        <v>162</v>
      </c>
      <c r="B67" s="100">
        <v>6</v>
      </c>
      <c r="C67" s="102">
        <v>0</v>
      </c>
      <c r="D67" s="103"/>
      <c r="E67" s="102">
        <v>0</v>
      </c>
      <c r="F67" s="103"/>
      <c r="G67" s="218">
        <v>-1638</v>
      </c>
      <c r="H67" s="103"/>
      <c r="I67" s="91">
        <v>-538730</v>
      </c>
    </row>
    <row r="68" spans="1:9" s="23" customFormat="1" ht="22.5" customHeight="1">
      <c r="A68" s="7" t="s">
        <v>222</v>
      </c>
      <c r="B68" s="100"/>
      <c r="C68" s="102">
        <v>0</v>
      </c>
      <c r="D68" s="103"/>
      <c r="E68" s="102">
        <v>-410557</v>
      </c>
      <c r="F68" s="103"/>
      <c r="G68" s="218">
        <v>0</v>
      </c>
      <c r="H68" s="103"/>
      <c r="I68" s="91">
        <v>0</v>
      </c>
    </row>
    <row r="69" spans="1:9" s="23" customFormat="1" ht="22.5" customHeight="1">
      <c r="A69" s="105" t="s">
        <v>215</v>
      </c>
      <c r="B69" s="106"/>
      <c r="C69" s="221">
        <f>SUM(C54:C68)</f>
        <v>-205062</v>
      </c>
      <c r="D69" s="40"/>
      <c r="E69" s="108">
        <f>SUM(E54:E68)</f>
        <v>-466642</v>
      </c>
      <c r="F69" s="40"/>
      <c r="G69" s="221">
        <f>SUM(G54:G68)</f>
        <v>-169491</v>
      </c>
      <c r="H69" s="40"/>
      <c r="I69" s="108">
        <f>SUM(I54:I68)</f>
        <v>-564550</v>
      </c>
    </row>
    <row r="70" spans="1:9" s="23" customFormat="1" ht="10.5" customHeight="1">
      <c r="A70" s="105"/>
      <c r="B70" s="106"/>
      <c r="C70" s="217"/>
      <c r="D70" s="40"/>
      <c r="E70" s="8"/>
      <c r="F70" s="40"/>
      <c r="G70" s="217"/>
      <c r="H70" s="40"/>
      <c r="I70" s="8"/>
    </row>
    <row r="71" spans="1:9" s="23" customFormat="1" ht="22.5" customHeight="1">
      <c r="A71" s="97" t="s">
        <v>82</v>
      </c>
      <c r="B71" s="106"/>
      <c r="C71" s="217"/>
      <c r="D71" s="40"/>
      <c r="E71" s="8"/>
      <c r="F71" s="40"/>
      <c r="G71" s="217"/>
      <c r="H71" s="40"/>
      <c r="I71" s="8"/>
    </row>
    <row r="72" spans="1:9" s="23" customFormat="1" ht="22.5" customHeight="1">
      <c r="A72" s="7" t="s">
        <v>142</v>
      </c>
      <c r="B72" s="100"/>
      <c r="C72" s="1">
        <v>-7852</v>
      </c>
      <c r="D72" s="40"/>
      <c r="E72" s="1">
        <v>-19669</v>
      </c>
      <c r="F72" s="40"/>
      <c r="G72" s="1">
        <v>-137</v>
      </c>
      <c r="H72" s="40"/>
      <c r="I72" s="1">
        <v>-1746</v>
      </c>
    </row>
    <row r="73" spans="1:9" s="23" customFormat="1" ht="22.5" customHeight="1">
      <c r="A73" s="7" t="s">
        <v>210</v>
      </c>
      <c r="B73" s="100"/>
      <c r="C73" s="218">
        <v>-4</v>
      </c>
      <c r="D73" s="1"/>
      <c r="E73" s="91">
        <v>0</v>
      </c>
      <c r="F73" s="1"/>
      <c r="G73" s="218">
        <v>-4</v>
      </c>
      <c r="H73" s="1"/>
      <c r="I73" s="91">
        <v>0</v>
      </c>
    </row>
    <row r="74" spans="1:9" s="23" customFormat="1" ht="22.5" hidden="1" customHeight="1">
      <c r="A74" s="7" t="s">
        <v>130</v>
      </c>
      <c r="B74" s="100"/>
      <c r="C74" s="217"/>
      <c r="D74" s="8"/>
      <c r="E74" s="8"/>
      <c r="F74" s="8"/>
      <c r="G74" s="217"/>
      <c r="H74" s="8"/>
      <c r="I74" s="8"/>
    </row>
    <row r="75" spans="1:9" s="23" customFormat="1" ht="22.5" customHeight="1">
      <c r="A75" s="7" t="s">
        <v>223</v>
      </c>
      <c r="B75" s="100"/>
      <c r="C75" s="218">
        <v>-15964</v>
      </c>
      <c r="D75" s="40"/>
      <c r="E75" s="91">
        <v>-13588</v>
      </c>
      <c r="F75" s="40"/>
      <c r="G75" s="1">
        <v>0</v>
      </c>
      <c r="H75" s="40"/>
      <c r="I75" s="1">
        <v>0</v>
      </c>
    </row>
    <row r="76" spans="1:9" s="23" customFormat="1" ht="22.5" customHeight="1">
      <c r="A76" s="7" t="s">
        <v>131</v>
      </c>
      <c r="B76" s="100"/>
      <c r="C76" s="217"/>
      <c r="D76" s="40"/>
      <c r="F76" s="40"/>
      <c r="G76" s="1"/>
      <c r="H76" s="40"/>
      <c r="I76" s="1"/>
    </row>
    <row r="77" spans="1:9" s="23" customFormat="1" ht="22.5" customHeight="1">
      <c r="A77" s="110" t="s">
        <v>132</v>
      </c>
      <c r="B77" s="100"/>
      <c r="C77" s="218">
        <v>-232987</v>
      </c>
      <c r="D77" s="40"/>
      <c r="E77" s="91">
        <v>-167927</v>
      </c>
      <c r="F77" s="40"/>
      <c r="G77" s="1">
        <v>-97985</v>
      </c>
      <c r="H77" s="40"/>
      <c r="I77" s="1">
        <v>-198349</v>
      </c>
    </row>
    <row r="78" spans="1:9" s="23" customFormat="1" ht="22.5" hidden="1" customHeight="1">
      <c r="A78" s="7" t="s">
        <v>133</v>
      </c>
      <c r="B78" s="100"/>
      <c r="C78" s="1"/>
      <c r="D78" s="40"/>
      <c r="E78" s="1">
        <v>0</v>
      </c>
      <c r="F78" s="40"/>
      <c r="G78" s="1"/>
      <c r="H78" s="40"/>
      <c r="I78" s="1">
        <v>0</v>
      </c>
    </row>
    <row r="79" spans="1:9" s="23" customFormat="1" ht="22.5" hidden="1" customHeight="1">
      <c r="A79" s="7" t="s">
        <v>134</v>
      </c>
      <c r="B79" s="100"/>
      <c r="C79" s="1"/>
      <c r="D79" s="40"/>
      <c r="E79" s="1"/>
      <c r="F79" s="40"/>
      <c r="G79" s="1"/>
      <c r="H79" s="40"/>
      <c r="I79" s="1"/>
    </row>
    <row r="80" spans="1:9" s="23" customFormat="1" ht="22.5" hidden="1" customHeight="1">
      <c r="A80" s="7" t="s">
        <v>135</v>
      </c>
      <c r="B80" s="100"/>
      <c r="C80" s="217"/>
      <c r="D80" s="8"/>
      <c r="E80" s="8"/>
      <c r="F80" s="8"/>
      <c r="G80" s="217"/>
      <c r="H80" s="8"/>
      <c r="I80" s="8"/>
    </row>
    <row r="81" spans="1:9" s="23" customFormat="1" ht="22.5" hidden="1" customHeight="1">
      <c r="A81" s="110" t="s">
        <v>136</v>
      </c>
      <c r="B81" s="100"/>
      <c r="C81" s="1"/>
      <c r="D81" s="40"/>
      <c r="E81" s="1"/>
      <c r="F81" s="40"/>
      <c r="G81" s="1"/>
      <c r="H81" s="40"/>
      <c r="I81" s="1"/>
    </row>
    <row r="82" spans="1:9" s="23" customFormat="1" ht="22.5" hidden="1" customHeight="1">
      <c r="A82" s="7" t="s">
        <v>104</v>
      </c>
      <c r="B82" s="100"/>
      <c r="C82" s="1"/>
      <c r="D82" s="40"/>
      <c r="E82" s="1"/>
      <c r="F82" s="40"/>
      <c r="G82" s="1"/>
      <c r="H82" s="40"/>
      <c r="I82" s="1"/>
    </row>
    <row r="83" spans="1:9" s="23" customFormat="1" ht="22.5" hidden="1" customHeight="1">
      <c r="A83" s="7" t="s">
        <v>171</v>
      </c>
      <c r="B83" s="100"/>
      <c r="C83" s="1">
        <v>0</v>
      </c>
      <c r="D83" s="40"/>
      <c r="E83" s="1">
        <v>0</v>
      </c>
      <c r="F83" s="40"/>
      <c r="G83" s="1">
        <v>0</v>
      </c>
      <c r="H83" s="40"/>
      <c r="I83" s="1">
        <v>0</v>
      </c>
    </row>
    <row r="84" spans="1:9" s="23" customFormat="1" ht="22.5" customHeight="1">
      <c r="A84" s="105" t="s">
        <v>246</v>
      </c>
      <c r="B84" s="106"/>
      <c r="C84" s="222">
        <f>SUM(C72:C83)</f>
        <v>-256807</v>
      </c>
      <c r="D84" s="112"/>
      <c r="E84" s="111">
        <f>SUM(E72:E83)</f>
        <v>-201184</v>
      </c>
      <c r="F84" s="112"/>
      <c r="G84" s="222">
        <f>SUM(G72:G83)</f>
        <v>-98126</v>
      </c>
      <c r="H84" s="112"/>
      <c r="I84" s="111">
        <f>SUM(I72:I83)</f>
        <v>-200095</v>
      </c>
    </row>
    <row r="85" spans="1:9" s="23" customFormat="1" ht="16.5" customHeight="1">
      <c r="A85" s="8"/>
      <c r="B85" s="2"/>
      <c r="C85" s="226"/>
      <c r="D85" s="225"/>
      <c r="E85" s="225"/>
      <c r="F85" s="225"/>
      <c r="G85" s="226"/>
      <c r="H85" s="225"/>
      <c r="I85" s="225"/>
    </row>
    <row r="86" spans="1:9" s="23" customFormat="1" ht="22.5" customHeight="1">
      <c r="A86" s="34" t="s">
        <v>83</v>
      </c>
      <c r="B86" s="106"/>
      <c r="C86" s="1"/>
      <c r="D86" s="8"/>
      <c r="E86" s="1"/>
      <c r="F86" s="8"/>
      <c r="G86" s="1"/>
      <c r="H86" s="8"/>
      <c r="I86" s="1"/>
    </row>
    <row r="87" spans="1:9" s="23" customFormat="1" ht="22.5" customHeight="1">
      <c r="A87" s="34" t="s">
        <v>140</v>
      </c>
      <c r="B87" s="106"/>
      <c r="C87" s="1">
        <f>C84+C69+C43</f>
        <v>470509</v>
      </c>
      <c r="D87" s="8"/>
      <c r="E87" s="1">
        <v>-283528</v>
      </c>
      <c r="F87" s="8"/>
      <c r="G87" s="1">
        <f>G84+G69+G43</f>
        <v>-42510</v>
      </c>
      <c r="H87" s="8"/>
      <c r="I87" s="1">
        <v>-470180</v>
      </c>
    </row>
    <row r="88" spans="1:9" s="23" customFormat="1" ht="22.5" customHeight="1">
      <c r="A88" s="34" t="s">
        <v>139</v>
      </c>
      <c r="B88" s="106"/>
      <c r="C88" s="113"/>
      <c r="D88" s="8"/>
      <c r="E88" s="113"/>
      <c r="F88" s="8"/>
      <c r="G88" s="113"/>
      <c r="H88" s="8"/>
      <c r="I88" s="113"/>
    </row>
    <row r="89" spans="1:9" s="23" customFormat="1" ht="22.5" customHeight="1">
      <c r="A89" s="34" t="s">
        <v>141</v>
      </c>
      <c r="B89" s="34"/>
      <c r="C89" s="219">
        <v>13501</v>
      </c>
      <c r="D89" s="103"/>
      <c r="E89" s="103">
        <v>33617</v>
      </c>
      <c r="F89" s="103"/>
      <c r="G89" s="53">
        <v>0</v>
      </c>
      <c r="H89" s="103"/>
      <c r="I89" s="53">
        <v>0</v>
      </c>
    </row>
    <row r="90" spans="1:9" s="23" customFormat="1" ht="22.5" customHeight="1">
      <c r="A90" s="105" t="s">
        <v>83</v>
      </c>
      <c r="B90" s="34"/>
      <c r="C90" s="223">
        <f>SUM(C87+C89)</f>
        <v>484010</v>
      </c>
      <c r="D90" s="124"/>
      <c r="E90" s="123">
        <f>SUM(E87+E89)</f>
        <v>-249911</v>
      </c>
      <c r="F90" s="124"/>
      <c r="G90" s="223">
        <f>SUM(G87+G89)</f>
        <v>-42510</v>
      </c>
      <c r="H90" s="124"/>
      <c r="I90" s="123">
        <f>SUM(I87+I89)</f>
        <v>-470180</v>
      </c>
    </row>
    <row r="91" spans="1:9" s="23" customFormat="1" ht="22.5" customHeight="1">
      <c r="A91" s="121" t="s">
        <v>167</v>
      </c>
      <c r="B91" s="114"/>
      <c r="C91" s="224">
        <v>1006451</v>
      </c>
      <c r="D91" s="103"/>
      <c r="E91" s="115">
        <v>1247922</v>
      </c>
      <c r="F91" s="103"/>
      <c r="G91" s="1">
        <v>323490</v>
      </c>
      <c r="H91" s="103"/>
      <c r="I91" s="1">
        <v>678366</v>
      </c>
    </row>
    <row r="92" spans="1:9" s="23" customFormat="1" ht="22.5" customHeight="1" thickBot="1">
      <c r="A92" s="10" t="s">
        <v>168</v>
      </c>
      <c r="B92" s="105"/>
      <c r="C92" s="116">
        <f>C90+C91</f>
        <v>1490461</v>
      </c>
      <c r="D92" s="117"/>
      <c r="E92" s="116">
        <f>E90+E91</f>
        <v>998011</v>
      </c>
      <c r="F92" s="117"/>
      <c r="G92" s="116">
        <f>G90+G91</f>
        <v>280980</v>
      </c>
      <c r="H92" s="117"/>
      <c r="I92" s="116">
        <f>I90+I91</f>
        <v>208186</v>
      </c>
    </row>
    <row r="93" spans="1:9" s="23" customFormat="1" ht="22.5" customHeight="1" thickTop="1">
      <c r="A93" s="105"/>
      <c r="B93" s="105"/>
      <c r="C93" s="118">
        <f>C92-'[1]BS-3-5'!D10</f>
        <v>972097</v>
      </c>
      <c r="D93" s="119"/>
      <c r="E93" s="118">
        <f>E92-'[1]BS-3-5'!F10</f>
        <v>432155</v>
      </c>
      <c r="F93" s="119"/>
      <c r="G93" s="118">
        <f>G92-'[1]BS-3-5'!H10</f>
        <v>181752</v>
      </c>
      <c r="H93" s="52"/>
      <c r="I93" s="118">
        <f>I92-'[1]BS-3-5'!J10</f>
        <v>103272</v>
      </c>
    </row>
    <row r="94" spans="1:9" s="23" customFormat="1" ht="22.5" customHeight="1">
      <c r="A94" s="97" t="s">
        <v>84</v>
      </c>
      <c r="B94" s="105"/>
      <c r="C94" s="41"/>
      <c r="D94" s="41"/>
      <c r="E94" s="41"/>
      <c r="F94" s="41"/>
      <c r="G94" s="41"/>
      <c r="H94" s="117"/>
      <c r="I94" s="41"/>
    </row>
    <row r="95" spans="1:9" s="23" customFormat="1" ht="22.5" hidden="1" customHeight="1">
      <c r="A95" s="34" t="s">
        <v>97</v>
      </c>
      <c r="B95" s="105"/>
      <c r="C95" s="109"/>
      <c r="D95" s="117"/>
      <c r="E95" s="109"/>
      <c r="F95" s="117"/>
      <c r="G95" s="109"/>
      <c r="H95" s="117"/>
      <c r="I95" s="109"/>
    </row>
    <row r="96" spans="1:9" s="23" customFormat="1" ht="22.5" hidden="1" customHeight="1">
      <c r="A96" s="34" t="s">
        <v>166</v>
      </c>
      <c r="B96" s="105"/>
      <c r="C96" s="53"/>
      <c r="D96" s="117"/>
      <c r="E96" s="53">
        <v>0</v>
      </c>
      <c r="F96" s="1"/>
      <c r="G96" s="1"/>
      <c r="H96" s="1"/>
      <c r="I96" s="1">
        <v>0</v>
      </c>
    </row>
    <row r="97" spans="1:10" s="23" customFormat="1" ht="22.5" hidden="1" customHeight="1">
      <c r="A97" s="34" t="s">
        <v>158</v>
      </c>
      <c r="B97" s="105"/>
      <c r="C97" s="75">
        <v>992</v>
      </c>
      <c r="D97" s="117"/>
      <c r="E97" s="53">
        <v>0</v>
      </c>
      <c r="F97" s="1"/>
      <c r="G97" s="1">
        <v>0</v>
      </c>
      <c r="H97" s="1"/>
      <c r="I97" s="1">
        <v>0</v>
      </c>
    </row>
    <row r="98" spans="1:10" s="23" customFormat="1" ht="22.5" hidden="1" customHeight="1">
      <c r="A98" s="34" t="s">
        <v>159</v>
      </c>
      <c r="B98" s="105"/>
      <c r="C98" s="53"/>
      <c r="D98" s="117"/>
      <c r="E98" s="53">
        <v>0</v>
      </c>
      <c r="F98" s="1"/>
      <c r="G98" s="1"/>
      <c r="H98" s="1"/>
      <c r="I98" s="1">
        <v>0</v>
      </c>
    </row>
    <row r="99" spans="1:10" s="23" customFormat="1" ht="22.5" customHeight="1">
      <c r="A99" s="34" t="s">
        <v>207</v>
      </c>
      <c r="B99" s="105"/>
      <c r="C99" s="75">
        <v>0</v>
      </c>
      <c r="D99" s="117"/>
      <c r="E99" s="75">
        <v>357466</v>
      </c>
      <c r="F99" s="1"/>
      <c r="G99" s="1">
        <v>0</v>
      </c>
      <c r="H99" s="1"/>
      <c r="I99" s="1">
        <v>357466</v>
      </c>
    </row>
    <row r="100" spans="1:10" s="23" customFormat="1" ht="22.5" customHeight="1">
      <c r="A100" s="105"/>
      <c r="B100" s="105"/>
      <c r="C100" s="109"/>
      <c r="D100" s="117"/>
      <c r="E100" s="109"/>
      <c r="F100" s="117"/>
      <c r="G100" s="109"/>
      <c r="H100" s="117"/>
      <c r="I100" s="109"/>
    </row>
    <row r="101" spans="1:10" ht="22.5" customHeight="1">
      <c r="C101" s="127"/>
      <c r="D101" s="96"/>
      <c r="E101" s="127"/>
      <c r="F101" s="96"/>
      <c r="G101" s="127"/>
      <c r="H101" s="41"/>
      <c r="I101" s="127"/>
      <c r="J101" s="120"/>
    </row>
  </sheetData>
  <mergeCells count="14">
    <mergeCell ref="C52:I52"/>
    <mergeCell ref="C6:E6"/>
    <mergeCell ref="G6:I6"/>
    <mergeCell ref="C8:I8"/>
    <mergeCell ref="C50:E50"/>
    <mergeCell ref="G50:I50"/>
    <mergeCell ref="C49:E49"/>
    <mergeCell ref="G49:I49"/>
    <mergeCell ref="C4:E4"/>
    <mergeCell ref="G4:I4"/>
    <mergeCell ref="C5:E5"/>
    <mergeCell ref="G5:I5"/>
    <mergeCell ref="C48:E48"/>
    <mergeCell ref="G48:I48"/>
  </mergeCells>
  <pageMargins left="0.7" right="0.6" top="0.48" bottom="0.5" header="0.5" footer="0.5"/>
  <pageSetup paperSize="9" scale="75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&amp;C&amp;"Times New Roman,Regular"&amp;12&amp;P</oddFooter>
  </headerFooter>
  <rowBreaks count="2" manualBreakCount="2">
    <brk id="44" max="16383" man="1"/>
    <brk id="10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3-4-5</vt:lpstr>
      <vt:lpstr>PL 6-7</vt:lpstr>
      <vt:lpstr>SH 8-9</vt:lpstr>
      <vt:lpstr>SH 10</vt:lpstr>
      <vt:lpstr>CF 11-12</vt:lpstr>
      <vt:lpstr>'BS 3-4-5'!Print_Area</vt:lpstr>
      <vt:lpstr>'CF 11-12'!Print_Area</vt:lpstr>
      <vt:lpstr>'PL 6-7'!Print_Area</vt:lpstr>
      <vt:lpstr>'SH 10'!Print_Area</vt:lpstr>
      <vt:lpstr>'SH 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Warayut Yantasanakit</cp:lastModifiedBy>
  <cp:lastPrinted>2021-05-13T08:32:51Z</cp:lastPrinted>
  <dcterms:created xsi:type="dcterms:W3CDTF">2014-08-18T04:09:47Z</dcterms:created>
  <dcterms:modified xsi:type="dcterms:W3CDTF">2021-05-13T08:36:20Z</dcterms:modified>
</cp:coreProperties>
</file>