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eo Global Logistics Public Company Limited - 1000269424\1105504 - 2021 Dec-FSA-Leo Global Logistics PCL\Working Folder\Q1'21\SET\"/>
    </mc:Choice>
  </mc:AlternateContent>
  <xr:revisionPtr revIDLastSave="0" documentId="13_ncr:1_{CD945B75-C0A4-43F6-BA4A-AAC3A783A7EF}" xr6:coauthVersionLast="45" xr6:coauthVersionMax="45" xr10:uidLastSave="{00000000-0000-0000-0000-000000000000}"/>
  <bookViews>
    <workbookView xWindow="28680" yWindow="-120" windowWidth="29040" windowHeight="15840" tabRatio="694" activeTab="2" xr2:uid="{00000000-000D-0000-FFFF-FFFF00000000}"/>
  </bookViews>
  <sheets>
    <sheet name="BS 3-4" sheetId="1" r:id="rId1"/>
    <sheet name="PL 5-6" sheetId="12" r:id="rId2"/>
    <sheet name="EQ-Conso 7" sheetId="13" r:id="rId3"/>
    <sheet name="EQ-Separate 8-9" sheetId="14" r:id="rId4"/>
    <sheet name="CF 10-11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4">#REF!</definedName>
    <definedName name="_nnd1" localSheetId="2">#REF!</definedName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f" localSheetId="4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gldvollp" localSheetId="4">#REF!</definedName>
    <definedName name="agldvollp" localSheetId="2">#REF!</definedName>
    <definedName name="agldvollp" localSheetId="3">#REF!</definedName>
    <definedName name="agldvollp" localSheetId="1">#REF!</definedName>
    <definedName name="agldvollp">#REF!</definedName>
    <definedName name="agldvolrp" localSheetId="4">#REF!</definedName>
    <definedName name="agldvolrp" localSheetId="2">#REF!</definedName>
    <definedName name="agldvolrp">#REF!</definedName>
    <definedName name="agrfreight1" localSheetId="4">'[1]YTD Data'!#REF!</definedName>
    <definedName name="agrfreight1" localSheetId="2">'[1]YTD Data'!#REF!</definedName>
    <definedName name="agrfreight1">'[1]YTD Data'!#REF!</definedName>
    <definedName name="agrfreight2" localSheetId="4">'[1]YTD Data'!#REF!</definedName>
    <definedName name="agrfreight2" localSheetId="2">'[1]YTD Data'!#REF!</definedName>
    <definedName name="agrfreight2">'[1]YTD Data'!#REF!</definedName>
    <definedName name="anchor" localSheetId="4">#REF!</definedName>
    <definedName name="anchor" localSheetId="2">#REF!</definedName>
    <definedName name="anchor" localSheetId="3">#REF!</definedName>
    <definedName name="anchor" localSheetId="1">#REF!</definedName>
    <definedName name="anchor">#REF!</definedName>
    <definedName name="asd" localSheetId="4">#REF!</definedName>
    <definedName name="asd" localSheetId="2">#REF!</definedName>
    <definedName name="asd" localSheetId="3">#REF!</definedName>
    <definedName name="asd" localSheetId="1">#REF!</definedName>
    <definedName name="asd">#REF!</definedName>
    <definedName name="asdqa" localSheetId="4">#REF!</definedName>
    <definedName name="asdqa" localSheetId="2">#REF!</definedName>
    <definedName name="asdqa" localSheetId="3">#REF!</definedName>
    <definedName name="asdqa" localSheetId="1">#REF!</definedName>
    <definedName name="asdqa">#REF!</definedName>
    <definedName name="AUD_Gold_Hedging_Exposure_Comparison" localSheetId="4">'[2]USDXAU Before'!#REF!</definedName>
    <definedName name="AUD_Gold_Hedging_Exposure_Comparison" localSheetId="2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4">#REF!</definedName>
    <definedName name="audfwdlp" localSheetId="2">#REF!</definedName>
    <definedName name="audfwdlp" localSheetId="3">#REF!</definedName>
    <definedName name="audfwdlp" localSheetId="1">#REF!</definedName>
    <definedName name="audfwdlp">#REF!</definedName>
    <definedName name="audfwdp" localSheetId="4">#REF!</definedName>
    <definedName name="audfwdp" localSheetId="2">#REF!</definedName>
    <definedName name="audfwdp" localSheetId="3">#REF!</definedName>
    <definedName name="audfwdp" localSheetId="1">#REF!</definedName>
    <definedName name="audfwdp">#REF!</definedName>
    <definedName name="audfwdrp" localSheetId="4">#REF!</definedName>
    <definedName name="audfwdrp" localSheetId="2">#REF!</definedName>
    <definedName name="audfwdrp" localSheetId="3">#REF!</definedName>
    <definedName name="audfwdrp" localSheetId="1">#REF!</definedName>
    <definedName name="audfwdrp">#REF!</definedName>
    <definedName name="audintp" localSheetId="4">#REF!</definedName>
    <definedName name="audintp" localSheetId="2">#REF!</definedName>
    <definedName name="audintp">#REF!</definedName>
    <definedName name="AUDsimple_curve" localSheetId="4">#REF!</definedName>
    <definedName name="AUDsimple_curve" localSheetId="2">#REF!</definedName>
    <definedName name="AUDsimple_curve">#REF!</definedName>
    <definedName name="audusdp" localSheetId="4">#REF!</definedName>
    <definedName name="audusdp" localSheetId="2">#REF!</definedName>
    <definedName name="audusdp">#REF!</definedName>
    <definedName name="audvollp" localSheetId="4">#REF!</definedName>
    <definedName name="audvollp" localSheetId="2">#REF!</definedName>
    <definedName name="audvollp">#REF!</definedName>
    <definedName name="audvolrp" localSheetId="4">#REF!</definedName>
    <definedName name="audvolrp" localSheetId="2">#REF!</definedName>
    <definedName name="audvolrp">#REF!</definedName>
    <definedName name="balance_sheet" localSheetId="4">#REF!</definedName>
    <definedName name="balance_sheet" localSheetId="2">#REF!</definedName>
    <definedName name="balance_sheet">#REF!</definedName>
    <definedName name="Beginz" localSheetId="4">#REF!</definedName>
    <definedName name="Beginz" localSheetId="2">#REF!</definedName>
    <definedName name="Beginz">#REF!</definedName>
    <definedName name="BS" localSheetId="4">#REF!</definedName>
    <definedName name="BS" localSheetId="2">#REF!</definedName>
    <definedName name="BS">#REF!</definedName>
    <definedName name="CcySens" localSheetId="4">'[2]USDXAU Before'!#REF!</definedName>
    <definedName name="CcySens" localSheetId="2">'[2]USDXAU Before'!#REF!</definedName>
    <definedName name="CcySens">'[2]USDXAU Before'!#REF!</definedName>
    <definedName name="CcyStartU" localSheetId="4">'[2]USDXAU Before'!#REF!</definedName>
    <definedName name="CcyStartU" localSheetId="2">'[2]USDXAU Before'!#REF!</definedName>
    <definedName name="CcyStartU">'[2]USDXAU Before'!#REF!</definedName>
    <definedName name="CombinedStartU" localSheetId="4">'[2]USDXAU Before'!#REF!</definedName>
    <definedName name="CombinedStartU" localSheetId="2">'[2]USDXAU Before'!#REF!</definedName>
    <definedName name="CombinedStartU">'[2]USDXAU Before'!#REF!</definedName>
    <definedName name="Contract_Range_1" localSheetId="4">#REF!</definedName>
    <definedName name="Contract_Range_1" localSheetId="2">#REF!</definedName>
    <definedName name="Contract_Range_1" localSheetId="3">#REF!</definedName>
    <definedName name="Contract_Range_1" localSheetId="1">#REF!</definedName>
    <definedName name="Contract_Range_1">#REF!</definedName>
    <definedName name="contract_Range_11" localSheetId="4">#REF!</definedName>
    <definedName name="contract_Range_11" localSheetId="2">#REF!</definedName>
    <definedName name="contract_Range_11" localSheetId="3">#REF!</definedName>
    <definedName name="contract_Range_11" localSheetId="1">#REF!</definedName>
    <definedName name="contract_Range_11">#REF!</definedName>
    <definedName name="Data_Graph" localSheetId="4">#REF!</definedName>
    <definedName name="Data_Graph" localSheetId="2">#REF!</definedName>
    <definedName name="Data_Graph" localSheetId="3">#REF!</definedName>
    <definedName name="Data_Graph" localSheetId="1">#REF!</definedName>
    <definedName name="Data_Graph">#REF!</definedName>
    <definedName name="datep" localSheetId="4">#REF!</definedName>
    <definedName name="datep" localSheetId="2">#REF!</definedName>
    <definedName name="datep">#REF!</definedName>
    <definedName name="division_code" localSheetId="4">#REF!</definedName>
    <definedName name="division_code" localSheetId="2">#REF!</definedName>
    <definedName name="division_code">#REF!</definedName>
    <definedName name="foreign_exchange_chart" localSheetId="4">#REF!</definedName>
    <definedName name="foreign_exchange_chart" localSheetId="2">#REF!</definedName>
    <definedName name="foreign_exchange_chart">#REF!</definedName>
    <definedName name="gbfp" localSheetId="4">#REF!</definedName>
    <definedName name="gbfp" localSheetId="2">#REF!</definedName>
    <definedName name="gbfp">#REF!</definedName>
    <definedName name="GoldFeeRange" localSheetId="4">#REF!</definedName>
    <definedName name="GoldFeeRange" localSheetId="2">#REF!</definedName>
    <definedName name="GoldFeeRange">#REF!</definedName>
    <definedName name="GoldFeeSens" localSheetId="4">'[2]USDXAU Before'!#REF!</definedName>
    <definedName name="GoldFeeSens" localSheetId="2">'[2]USDXAU Before'!#REF!</definedName>
    <definedName name="GoldFeeSens">'[2]USDXAU Before'!#REF!</definedName>
    <definedName name="GoldFeeStartU" localSheetId="4">'[2]USDXAU Before'!#REF!</definedName>
    <definedName name="GoldFeeStartU" localSheetId="2">'[2]USDXAU Before'!#REF!</definedName>
    <definedName name="GoldFeeStartU">'[2]USDXAU Before'!#REF!</definedName>
    <definedName name="GoldVolRange" localSheetId="4">#REF!,#REF!</definedName>
    <definedName name="GoldVolRange" localSheetId="2">#REF!,#REF!</definedName>
    <definedName name="GoldVolRange" localSheetId="3">#REF!,#REF!</definedName>
    <definedName name="GoldVolRange" localSheetId="1">#REF!,#REF!</definedName>
    <definedName name="GoldVolRange">#REF!,#REF!</definedName>
    <definedName name="GoldVolSens" localSheetId="4">'[2]USDXAU Before'!#REF!</definedName>
    <definedName name="GoldVolSens" localSheetId="2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4">'[2]USDXAU Before'!#REF!</definedName>
    <definedName name="GoldVolStartU" localSheetId="2">'[2]USDXAU Before'!#REF!</definedName>
    <definedName name="GoldVolStartU" localSheetId="3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4">'[3]Heraeus Tables'!#REF!</definedName>
    <definedName name="herfreight" localSheetId="2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ju" localSheetId="4">#REF!</definedName>
    <definedName name="iju" localSheetId="2">#REF!</definedName>
    <definedName name="iju" localSheetId="3">#REF!</definedName>
    <definedName name="iju" localSheetId="1">#REF!</definedName>
    <definedName name="iju">#REF!</definedName>
    <definedName name="inj" localSheetId="4">#REF!</definedName>
    <definedName name="inj" localSheetId="2">#REF!</definedName>
    <definedName name="inj" localSheetId="3">#REF!</definedName>
    <definedName name="inj" localSheetId="1">#REF!</definedName>
    <definedName name="inj">#REF!</definedName>
    <definedName name="Int" localSheetId="4">#REF!</definedName>
    <definedName name="Int" localSheetId="2">#REF!</definedName>
    <definedName name="Int">#REF!</definedName>
    <definedName name="IntRateRange" localSheetId="4">#REF!</definedName>
    <definedName name="IntRateRange" localSheetId="2">#REF!</definedName>
    <definedName name="IntRateRange">#REF!</definedName>
    <definedName name="IntRates" localSheetId="4">#REF!</definedName>
    <definedName name="IntRates" localSheetId="2">#REF!</definedName>
    <definedName name="IntRates">#REF!</definedName>
    <definedName name="IntRateSens" localSheetId="4">'[2]USDXAU Before'!#REF!</definedName>
    <definedName name="IntRateSens" localSheetId="2">'[2]USDXAU Before'!#REF!</definedName>
    <definedName name="IntRateSens">'[2]USDXAU Before'!#REF!</definedName>
    <definedName name="IntRateStartU" localSheetId="4">'[2]USDXAU Before'!#REF!</definedName>
    <definedName name="IntRateStartU" localSheetId="2">'[2]USDXAU Before'!#REF!</definedName>
    <definedName name="IntRateStartU">'[2]USDXAU Before'!#REF!</definedName>
    <definedName name="ji" localSheetId="4">#REF!</definedName>
    <definedName name="ji" localSheetId="2">#REF!</definedName>
    <definedName name="ji" localSheetId="3">#REF!</definedName>
    <definedName name="ji" localSheetId="1">#REF!</definedName>
    <definedName name="ji">#REF!</definedName>
    <definedName name="kk" localSheetId="4">'[2]USDXAU Before'!#REF!</definedName>
    <definedName name="kk" localSheetId="2">'[2]USDXAU Before'!#REF!</definedName>
    <definedName name="kk" localSheetId="3">'[2]USDXAU Before'!#REF!</definedName>
    <definedName name="kk" localSheetId="1">'[2]USDXAU Before'!#REF!</definedName>
    <definedName name="kk">'[2]USDXAU Before'!#REF!</definedName>
    <definedName name="NDistd1" localSheetId="4">#REF!</definedName>
    <definedName name="NDistd1" localSheetId="2">#REF!</definedName>
    <definedName name="NDistd1" localSheetId="3">#REF!</definedName>
    <definedName name="NDistd1" localSheetId="1">#REF!</definedName>
    <definedName name="NDistd1">#REF!</definedName>
    <definedName name="NDistd2" localSheetId="4">#REF!</definedName>
    <definedName name="NDistd2" localSheetId="2">#REF!</definedName>
    <definedName name="NDistd2" localSheetId="3">#REF!</definedName>
    <definedName name="NDistd2" localSheetId="1">#REF!</definedName>
    <definedName name="NDistd2">#REF!</definedName>
    <definedName name="NDistdd1" localSheetId="4">#REF!</definedName>
    <definedName name="NDistdd1" localSheetId="2">#REF!</definedName>
    <definedName name="NDistdd1" localSheetId="3">#REF!</definedName>
    <definedName name="NDistdd1" localSheetId="1">#REF!</definedName>
    <definedName name="NDistdd1">#REF!</definedName>
    <definedName name="NDistdd2" localSheetId="4">#REF!</definedName>
    <definedName name="NDistdd2" localSheetId="2">#REF!</definedName>
    <definedName name="NDistdd2">#REF!</definedName>
    <definedName name="ounces" localSheetId="4">#REF!</definedName>
    <definedName name="ounces" localSheetId="2">#REF!</definedName>
    <definedName name="ounces">#REF!</definedName>
    <definedName name="output_section" localSheetId="4">#REF!</definedName>
    <definedName name="output_section" localSheetId="2">#REF!</definedName>
    <definedName name="output_section">#REF!</definedName>
    <definedName name="P" localSheetId="4">#REF!</definedName>
    <definedName name="P" localSheetId="2">#REF!</definedName>
    <definedName name="P">#REF!</definedName>
    <definedName name="pl" localSheetId="4">#REF!</definedName>
    <definedName name="pl" localSheetId="2">#REF!</definedName>
    <definedName name="pl">#REF!</definedName>
    <definedName name="principal" localSheetId="4">#REF!</definedName>
    <definedName name="principal" localSheetId="2">#REF!</definedName>
    <definedName name="principal">#REF!</definedName>
    <definedName name="_xlnm.Print_Area" localSheetId="0">'BS 3-4'!$A$1:$M$78</definedName>
    <definedName name="_xlnm.Print_Area" localSheetId="4">'CF 10-11'!$A$1:$M$73</definedName>
    <definedName name="_xlnm.Print_Area" localSheetId="2">'EQ-Conso 7'!$A$1:$AA$30</definedName>
    <definedName name="_xlnm.Print_Area" localSheetId="3">'EQ-Separate 8-9'!$A$1:$S$39</definedName>
    <definedName name="_xlnm.Print_Area" localSheetId="1">'PL 5-6'!$A$1:$M$66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rate" localSheetId="4">#REF!</definedName>
    <definedName name="rate" localSheetId="2">#REF!</definedName>
    <definedName name="rate">#REF!</definedName>
    <definedName name="rth" localSheetId="4">#REF!</definedName>
    <definedName name="rth" localSheetId="2">#REF!</definedName>
    <definedName name="rth">#REF!</definedName>
    <definedName name="s" localSheetId="4">#REF!</definedName>
    <definedName name="s" localSheetId="2">#REF!</definedName>
    <definedName name="s">#REF!</definedName>
    <definedName name="ScreenFwds" localSheetId="4">#REF!</definedName>
    <definedName name="ScreenFwds" localSheetId="2">#REF!</definedName>
    <definedName name="ScreenFwds">#REF!</definedName>
    <definedName name="ScreenRates" localSheetId="4">#REF!</definedName>
    <definedName name="ScreenRates" localSheetId="2">#REF!</definedName>
    <definedName name="ScreenRates">#REF!</definedName>
    <definedName name="ScreenVols" localSheetId="4">#REF!</definedName>
    <definedName name="ScreenVols" localSheetId="2">#REF!</definedName>
    <definedName name="ScreenVols">#REF!</definedName>
    <definedName name="sdg" localSheetId="4">'[4]USDXAU Before'!#REF!</definedName>
    <definedName name="sdg" localSheetId="2">'[4]USDXAU Before'!#REF!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 localSheetId="4">[5]Sum_THB!$M$207:$M$212</definedName>
    <definedName name="Sel_Area" localSheetId="2">[5]Sum_THB!$M$207:$M$212</definedName>
    <definedName name="Sel_Area" localSheetId="3">[5]Sum_THB!$M$207:$M$212</definedName>
    <definedName name="Sel_Area" localSheetId="1">[5]Sum_THB!$M$207:$M$212</definedName>
    <definedName name="Sel_Area">[5]Sum_THB!$M$207:$M$212</definedName>
    <definedName name="Sel_Brand" localSheetId="4">[5]Sum_THB!$G$207:$G$225</definedName>
    <definedName name="Sel_Brand" localSheetId="2">[5]Sum_THB!$G$207:$G$225</definedName>
    <definedName name="Sel_Brand" localSheetId="3">[5]Sum_THB!$G$207:$G$225</definedName>
    <definedName name="Sel_Brand" localSheetId="1">[5]Sum_THB!$G$207:$G$225</definedName>
    <definedName name="Sel_Brand">[5]Sum_THB!$G$207:$G$225</definedName>
    <definedName name="Sel_BrandAffil" localSheetId="4">[5]Sum_THB!$H$207:$H$210</definedName>
    <definedName name="Sel_BrandAffil" localSheetId="2">[5]Sum_THB!$H$207:$H$210</definedName>
    <definedName name="Sel_BrandAffil" localSheetId="3">[5]Sum_THB!$H$207:$H$210</definedName>
    <definedName name="Sel_BrandAffil" localSheetId="1">[5]Sum_THB!$H$207:$H$210</definedName>
    <definedName name="Sel_BrandAffil">[5]Sum_THB!$H$207:$H$210</definedName>
    <definedName name="Sel_BusType" localSheetId="4">[5]Sum_THB!$I$207:$I$210</definedName>
    <definedName name="Sel_BusType" localSheetId="2">[5]Sum_THB!$I$207:$I$210</definedName>
    <definedName name="Sel_BusType" localSheetId="3">[5]Sum_THB!$I$207:$I$210</definedName>
    <definedName name="Sel_BusType" localSheetId="1">[5]Sum_THB!$I$207:$I$210</definedName>
    <definedName name="Sel_BusType">[5]Sum_THB!$I$207:$I$210</definedName>
    <definedName name="Sel_City" localSheetId="4">[5]Sum_THB!$J$207:$J$239</definedName>
    <definedName name="Sel_City" localSheetId="2">[5]Sum_THB!$J$207:$J$239</definedName>
    <definedName name="Sel_City" localSheetId="3">[5]Sum_THB!$J$207:$J$239</definedName>
    <definedName name="Sel_City" localSheetId="1">[5]Sum_THB!$J$207:$J$239</definedName>
    <definedName name="Sel_City">[5]Sum_THB!$J$207:$J$239</definedName>
    <definedName name="Sel_Country" localSheetId="4">[5]Sum_THB!$K$207:$K$219</definedName>
    <definedName name="Sel_Country" localSheetId="2">[5]Sum_THB!$K$207:$K$219</definedName>
    <definedName name="Sel_Country" localSheetId="3">[5]Sum_THB!$K$207:$K$219</definedName>
    <definedName name="Sel_Country" localSheetId="1">[5]Sum_THB!$K$207:$K$219</definedName>
    <definedName name="Sel_Country">[5]Sum_THB!$K$207:$K$219</definedName>
    <definedName name="Sel_InvestCat" localSheetId="4">[5]Sum_THB!$P$207:$P$210</definedName>
    <definedName name="Sel_InvestCat" localSheetId="2">[5]Sum_THB!$P$207:$P$210</definedName>
    <definedName name="Sel_InvestCat" localSheetId="3">[5]Sum_THB!$P$207:$P$210</definedName>
    <definedName name="Sel_InvestCat" localSheetId="1">[5]Sum_THB!$P$207:$P$210</definedName>
    <definedName name="Sel_InvestCat">[5]Sum_THB!$P$207:$P$210</definedName>
    <definedName name="Sel_MainCat" localSheetId="4">[5]Sum_THB!$N$207:$N$210</definedName>
    <definedName name="Sel_MainCat" localSheetId="2">[5]Sum_THB!$N$207:$N$210</definedName>
    <definedName name="Sel_MainCat" localSheetId="3">[5]Sum_THB!$N$207:$N$210</definedName>
    <definedName name="Sel_MainCat" localSheetId="1">[5]Sum_THB!$N$207:$N$210</definedName>
    <definedName name="Sel_MainCat">[5]Sum_THB!$N$207:$N$210</definedName>
    <definedName name="Sel_OpYear" localSheetId="4">[5]Sum_THB!$F$207:$F$209</definedName>
    <definedName name="Sel_OpYear" localSheetId="2">[5]Sum_THB!$F$207:$F$209</definedName>
    <definedName name="Sel_OpYear" localSheetId="3">[5]Sum_THB!$F$207:$F$209</definedName>
    <definedName name="Sel_OpYear" localSheetId="1">[5]Sum_THB!$F$207:$F$209</definedName>
    <definedName name="Sel_OpYear">[5]Sum_THB!$F$207:$F$209</definedName>
    <definedName name="Sel_OtherCat" localSheetId="4">[5]Sum_THB!$Q$207:$Q$212</definedName>
    <definedName name="Sel_OtherCat" localSheetId="2">[5]Sum_THB!$Q$207:$Q$212</definedName>
    <definedName name="Sel_OtherCat" localSheetId="3">[5]Sum_THB!$Q$207:$Q$212</definedName>
    <definedName name="Sel_OtherCat" localSheetId="1">[5]Sum_THB!$Q$207:$Q$212</definedName>
    <definedName name="Sel_OtherCat">[5]Sum_THB!$Q$207:$Q$212</definedName>
    <definedName name="Sel_Region" localSheetId="4">[5]Sum_THB!$L$207:$L$218</definedName>
    <definedName name="Sel_Region" localSheetId="2">[5]Sum_THB!$L$207:$L$218</definedName>
    <definedName name="Sel_Region" localSheetId="3">[5]Sum_THB!$L$207:$L$218</definedName>
    <definedName name="Sel_Region" localSheetId="1">[5]Sum_THB!$L$207:$L$218</definedName>
    <definedName name="Sel_Region">[5]Sum_THB!$L$207:$L$218</definedName>
    <definedName name="Sel_StatusCat" localSheetId="4">[5]Sum_THB!$O$207:$O$213</definedName>
    <definedName name="Sel_StatusCat" localSheetId="2">[5]Sum_THB!$O$207:$O$213</definedName>
    <definedName name="Sel_StatusCat" localSheetId="3">[5]Sum_THB!$O$207:$O$213</definedName>
    <definedName name="Sel_StatusCat" localSheetId="1">[5]Sum_THB!$O$207:$O$213</definedName>
    <definedName name="Sel_StatusCat">[5]Sum_THB!$O$207:$O$213</definedName>
    <definedName name="sf" localSheetId="4">#REF!</definedName>
    <definedName name="sf" localSheetId="2">#REF!</definedName>
    <definedName name="sf" localSheetId="3">#REF!</definedName>
    <definedName name="sf" localSheetId="1">#REF!</definedName>
    <definedName name="sf">#REF!</definedName>
    <definedName name="SheetNames" localSheetId="4">#REF!</definedName>
    <definedName name="SheetNames" localSheetId="2">#REF!</definedName>
    <definedName name="SheetNames" localSheetId="3">#REF!</definedName>
    <definedName name="SheetNames" localSheetId="1">#REF!</definedName>
    <definedName name="SheetName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_1" localSheetId="4">'[2]USDXAU Before'!#REF!</definedName>
    <definedName name="start_1" localSheetId="2">'[2]USDXAU Before'!#REF!</definedName>
    <definedName name="start_1" localSheetId="3">'[2]USDXAU Before'!#REF!</definedName>
    <definedName name="start_1" localSheetId="1">'[2]USDXAU Before'!#REF!</definedName>
    <definedName name="start_1">'[2]USDXAU Before'!#REF!</definedName>
    <definedName name="Start_of_Contract_Range" localSheetId="4">'[2]USDXAU Before'!#REF!</definedName>
    <definedName name="Start_of_Contract_Range" localSheetId="2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>'[2]USDXAU Before'!#REF!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st" localSheetId="4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ransactions" localSheetId="4">#REF!</definedName>
    <definedName name="Transactions" localSheetId="2">#REF!</definedName>
    <definedName name="Transactions" localSheetId="3">#REF!</definedName>
    <definedName name="Transactions" localSheetId="1">#REF!</definedName>
    <definedName name="Transactions">#REF!</definedName>
    <definedName name="ugldvollp" localSheetId="4">#REF!</definedName>
    <definedName name="ugldvollp" localSheetId="2">#REF!</definedName>
    <definedName name="ugldvollp">#REF!</definedName>
    <definedName name="ugldvolrp" localSheetId="4">#REF!</definedName>
    <definedName name="ugldvolrp" localSheetId="2">#REF!</definedName>
    <definedName name="ugldvolrp">#REF!</definedName>
    <definedName name="usdgldp" localSheetId="4">#REF!</definedName>
    <definedName name="usdgldp" localSheetId="2">#REF!</definedName>
    <definedName name="usdgldp">#REF!</definedName>
    <definedName name="usdintp" localSheetId="4">#REF!</definedName>
    <definedName name="usdintp" localSheetId="2">#REF!</definedName>
    <definedName name="usdintp">#REF!</definedName>
    <definedName name="USDSimple_Curve" localSheetId="4">#REF!</definedName>
    <definedName name="USDSimple_Curve" localSheetId="2">#REF!</definedName>
    <definedName name="USDSimple_Curve">#REF!</definedName>
    <definedName name="V" localSheetId="4">#REF!</definedName>
    <definedName name="V" localSheetId="2">#REF!</definedName>
    <definedName name="V">#REF!</definedName>
    <definedName name="X" localSheetId="4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16" l="1"/>
  <c r="I28" i="16"/>
  <c r="I31" i="16"/>
  <c r="I15" i="16"/>
  <c r="K31" i="16" l="1"/>
  <c r="K61" i="16"/>
  <c r="G67" i="16" l="1"/>
  <c r="G28" i="16"/>
  <c r="G15" i="16"/>
  <c r="G17" i="12"/>
  <c r="M22" i="12" l="1"/>
  <c r="K22" i="12"/>
  <c r="I22" i="12"/>
  <c r="I17" i="12" s="1"/>
  <c r="G22" i="12"/>
  <c r="M17" i="12"/>
  <c r="K17" i="12"/>
  <c r="O37" i="14" l="1"/>
  <c r="G73" i="1"/>
  <c r="K73" i="1"/>
  <c r="K30" i="1"/>
  <c r="G30" i="1"/>
  <c r="S28" i="13"/>
  <c r="K61" i="12"/>
  <c r="G61" i="12"/>
  <c r="G28" i="1"/>
  <c r="K28" i="1"/>
  <c r="G48" i="12"/>
  <c r="K48" i="12"/>
  <c r="M50" i="12" l="1"/>
  <c r="K50" i="12"/>
  <c r="I50" i="12"/>
  <c r="G50" i="12"/>
  <c r="M32" i="16" l="1"/>
  <c r="I32" i="16"/>
  <c r="M31" i="16"/>
  <c r="M28" i="16"/>
  <c r="I14" i="16" l="1"/>
  <c r="I51" i="16"/>
  <c r="G48" i="16" l="1"/>
  <c r="K48" i="16"/>
  <c r="G17" i="16"/>
  <c r="M61" i="16" l="1"/>
  <c r="M60" i="16"/>
  <c r="K32" i="16"/>
  <c r="K28" i="16"/>
  <c r="I61" i="16"/>
  <c r="I60" i="16"/>
  <c r="G61" i="16"/>
  <c r="G31" i="16"/>
  <c r="G32" i="16"/>
  <c r="G60" i="16" l="1"/>
  <c r="M56" i="16" l="1"/>
  <c r="K56" i="16"/>
  <c r="I56" i="16"/>
  <c r="G56" i="16"/>
  <c r="K12" i="16" l="1"/>
  <c r="G12" i="16"/>
  <c r="K65" i="12" l="1"/>
  <c r="G65" i="12"/>
  <c r="G74" i="1"/>
  <c r="M26" i="1" l="1"/>
  <c r="I26" i="1"/>
  <c r="Q14" i="14" l="1"/>
  <c r="S14" i="14" s="1"/>
  <c r="U24" i="13"/>
  <c r="W14" i="13"/>
  <c r="AA14" i="13" s="1"/>
  <c r="K32" i="1"/>
  <c r="G32" i="1"/>
  <c r="M32" i="1"/>
  <c r="I32" i="1"/>
  <c r="K17" i="1"/>
  <c r="G17" i="1"/>
  <c r="K34" i="1" l="1"/>
  <c r="M65" i="12"/>
  <c r="M63" i="12"/>
  <c r="I65" i="12"/>
  <c r="M36" i="14" l="1"/>
  <c r="Q19" i="14"/>
  <c r="S19" i="14" s="1"/>
  <c r="Q18" i="14"/>
  <c r="Q20" i="14" s="1"/>
  <c r="O38" i="14"/>
  <c r="O39" i="14" s="1"/>
  <c r="K38" i="14"/>
  <c r="K39" i="14" s="1"/>
  <c r="I38" i="14"/>
  <c r="I39" i="14" s="1"/>
  <c r="I41" i="14" s="1"/>
  <c r="G38" i="14"/>
  <c r="G39" i="14" s="1"/>
  <c r="Q37" i="14"/>
  <c r="S37" i="14" s="1"/>
  <c r="Q36" i="14"/>
  <c r="Q33" i="14"/>
  <c r="O20" i="14"/>
  <c r="K20" i="14"/>
  <c r="I20" i="14"/>
  <c r="G20" i="14"/>
  <c r="Q38" i="14" l="1"/>
  <c r="S33" i="14"/>
  <c r="Q39" i="14"/>
  <c r="O41" i="14"/>
  <c r="K41" i="14"/>
  <c r="G41" i="14"/>
  <c r="S36" i="14"/>
  <c r="S38" i="14" s="1"/>
  <c r="M38" i="14"/>
  <c r="M18" i="14"/>
  <c r="M15" i="14"/>
  <c r="I15" i="14"/>
  <c r="I21" i="14" s="1"/>
  <c r="G15" i="14"/>
  <c r="G21" i="14" s="1"/>
  <c r="S15" i="13"/>
  <c r="Q15" i="13"/>
  <c r="M15" i="13"/>
  <c r="K15" i="13"/>
  <c r="I15" i="13"/>
  <c r="G15" i="13"/>
  <c r="I74" i="1"/>
  <c r="I76" i="1" s="1"/>
  <c r="I52" i="1"/>
  <c r="I17" i="1"/>
  <c r="U28" i="13"/>
  <c r="W28" i="13" s="1"/>
  <c r="AA28" i="13" s="1"/>
  <c r="U27" i="13"/>
  <c r="Y27" i="13"/>
  <c r="Y29" i="13" s="1"/>
  <c r="M27" i="13"/>
  <c r="M29" i="13" s="1"/>
  <c r="M30" i="13" s="1"/>
  <c r="U19" i="13"/>
  <c r="W19" i="13" s="1"/>
  <c r="U18" i="13"/>
  <c r="Y18" i="13"/>
  <c r="M18" i="13"/>
  <c r="M20" i="13" s="1"/>
  <c r="S20" i="13"/>
  <c r="Q20" i="13"/>
  <c r="K20" i="13"/>
  <c r="I20" i="13"/>
  <c r="G20" i="13"/>
  <c r="S29" i="13"/>
  <c r="S30" i="13" s="1"/>
  <c r="Q29" i="13"/>
  <c r="Q30" i="13" s="1"/>
  <c r="K29" i="13"/>
  <c r="K30" i="13" s="1"/>
  <c r="I29" i="13"/>
  <c r="I30" i="13" s="1"/>
  <c r="G29" i="13"/>
  <c r="G30" i="13" s="1"/>
  <c r="I62" i="16"/>
  <c r="I58" i="12"/>
  <c r="K18" i="12"/>
  <c r="G18" i="12"/>
  <c r="Y30" i="13" l="1"/>
  <c r="Y32" i="13"/>
  <c r="S39" i="14"/>
  <c r="M39" i="14"/>
  <c r="M41" i="14" s="1"/>
  <c r="W15" i="13"/>
  <c r="O15" i="14"/>
  <c r="O21" i="14" s="1"/>
  <c r="U29" i="13"/>
  <c r="W27" i="13"/>
  <c r="W29" i="13" s="1"/>
  <c r="Y15" i="13"/>
  <c r="U15" i="13"/>
  <c r="I34" i="1"/>
  <c r="K15" i="14"/>
  <c r="K21" i="14" s="1"/>
  <c r="S18" i="14"/>
  <c r="S20" i="14" s="1"/>
  <c r="M20" i="14"/>
  <c r="M21" i="14" s="1"/>
  <c r="S15" i="14"/>
  <c r="Q15" i="14"/>
  <c r="Q21" i="14" s="1"/>
  <c r="I21" i="13"/>
  <c r="K21" i="13"/>
  <c r="W24" i="13"/>
  <c r="I31" i="13"/>
  <c r="K31" i="13"/>
  <c r="W18" i="13"/>
  <c r="W20" i="13" s="1"/>
  <c r="M21" i="13"/>
  <c r="M31" i="13"/>
  <c r="U20" i="13"/>
  <c r="AA19" i="13"/>
  <c r="Y20" i="13"/>
  <c r="Q21" i="13"/>
  <c r="G31" i="13"/>
  <c r="G21" i="13"/>
  <c r="S21" i="13"/>
  <c r="AA29" i="13" l="1"/>
  <c r="W32" i="13"/>
  <c r="U30" i="13"/>
  <c r="U31" i="13" s="1"/>
  <c r="W30" i="13"/>
  <c r="AA27" i="13"/>
  <c r="AA24" i="13"/>
  <c r="Y21" i="13"/>
  <c r="S21" i="14"/>
  <c r="U21" i="13"/>
  <c r="AA18" i="13"/>
  <c r="Y31" i="13"/>
  <c r="AA20" i="13"/>
  <c r="AA15" i="13"/>
  <c r="W21" i="13"/>
  <c r="AA30" i="13" l="1"/>
  <c r="AA21" i="13"/>
  <c r="I18" i="12"/>
  <c r="I41" i="12"/>
  <c r="I51" i="12" s="1"/>
  <c r="G41" i="12"/>
  <c r="G51" i="12" s="1"/>
  <c r="AB28" i="13" s="1"/>
  <c r="M18" i="12"/>
  <c r="M62" i="16" l="1"/>
  <c r="M74" i="1" l="1"/>
  <c r="M76" i="1" s="1"/>
  <c r="M58" i="1"/>
  <c r="M52" i="1"/>
  <c r="I58" i="1"/>
  <c r="I60" i="1" s="1"/>
  <c r="I78" i="1" s="1"/>
  <c r="O35" i="1" s="1"/>
  <c r="K74" i="1"/>
  <c r="K58" i="1"/>
  <c r="G58" i="1"/>
  <c r="K52" i="1"/>
  <c r="G52" i="1"/>
  <c r="G76" i="1" l="1"/>
  <c r="AA31" i="13" s="1"/>
  <c r="W31" i="13"/>
  <c r="K76" i="1"/>
  <c r="S41" i="14"/>
  <c r="M60" i="1"/>
  <c r="M78" i="1" s="1"/>
  <c r="K60" i="1"/>
  <c r="G60" i="1"/>
  <c r="K78" i="1" l="1"/>
  <c r="G78" i="1"/>
  <c r="M17" i="1"/>
  <c r="M34" i="1" l="1"/>
  <c r="I80" i="1"/>
  <c r="G34" i="1"/>
  <c r="G80" i="1" s="1"/>
  <c r="K80" i="1"/>
  <c r="M80" i="1" l="1"/>
  <c r="S35" i="1"/>
  <c r="M58" i="12"/>
  <c r="I63" i="12"/>
  <c r="M12" i="12"/>
  <c r="I12" i="12"/>
  <c r="I20" i="12" s="1"/>
  <c r="I24" i="12" s="1"/>
  <c r="M41" i="12"/>
  <c r="M51" i="12" s="1"/>
  <c r="K58" i="12" l="1"/>
  <c r="A1" i="16" l="1"/>
  <c r="K62" i="16" l="1"/>
  <c r="G62" i="16"/>
  <c r="G12" i="12" l="1"/>
  <c r="K12" i="12"/>
  <c r="A39" i="16" l="1"/>
  <c r="K63" i="12" l="1"/>
  <c r="K41" i="12"/>
  <c r="K51" i="12" s="1"/>
  <c r="A1" i="14" l="1"/>
  <c r="A23" i="14" s="1"/>
  <c r="A1" i="13"/>
  <c r="A1" i="12"/>
  <c r="G63" i="12" l="1"/>
  <c r="A41" i="16" l="1"/>
  <c r="G58" i="12" l="1"/>
  <c r="A85" i="12" l="1"/>
  <c r="G20" i="12"/>
  <c r="G24" i="12" s="1"/>
  <c r="G26" i="12" s="1"/>
  <c r="G53" i="12" l="1"/>
  <c r="AB29" i="13" s="1"/>
  <c r="AB27" i="13"/>
  <c r="G10" i="16"/>
  <c r="I26" i="12"/>
  <c r="I53" i="12" s="1"/>
  <c r="K20" i="12"/>
  <c r="K24" i="12" s="1"/>
  <c r="K26" i="12" s="1"/>
  <c r="K53" i="12" s="1"/>
  <c r="M20" i="12"/>
  <c r="M24" i="12" s="1"/>
  <c r="M26" i="12" s="1"/>
  <c r="M53" i="12" s="1"/>
  <c r="G26" i="16" l="1"/>
  <c r="G34" i="16" s="1"/>
  <c r="K10" i="16"/>
  <c r="K26" i="16" s="1"/>
  <c r="K34" i="16" s="1"/>
  <c r="K37" i="16" s="1"/>
  <c r="K65" i="16" s="1"/>
  <c r="K68" i="16" s="1"/>
  <c r="K70" i="16" s="1"/>
  <c r="K74" i="16" s="1"/>
  <c r="M10" i="16"/>
  <c r="M26" i="16" s="1"/>
  <c r="M34" i="16" s="1"/>
  <c r="M37" i="16" s="1"/>
  <c r="M65" i="16" s="1"/>
  <c r="M68" i="16" s="1"/>
  <c r="M70" i="16" s="1"/>
  <c r="M74" i="16" s="1"/>
  <c r="I10" i="16"/>
  <c r="I26" i="16" s="1"/>
  <c r="I34" i="16" s="1"/>
  <c r="I37" i="16" s="1"/>
  <c r="I65" i="16" s="1"/>
  <c r="I68" i="16" s="1"/>
  <c r="I70" i="16" s="1"/>
  <c r="I74" i="16" s="1"/>
  <c r="G37" i="16" l="1"/>
  <c r="G65" i="16" s="1"/>
  <c r="G68" i="16" s="1"/>
  <c r="G70" i="16" s="1"/>
  <c r="G74" i="16" s="1"/>
</calcChain>
</file>

<file path=xl/sharedStrings.xml><?xml version="1.0" encoding="utf-8"?>
<sst xmlns="http://schemas.openxmlformats.org/spreadsheetml/2006/main" count="334" uniqueCount="186">
  <si>
    <t xml:space="preserve"> interest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</si>
  <si>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</si>
  <si>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</si>
  <si>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</si>
  <si>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</si>
  <si>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</si>
  <si>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</si>
  <si>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</si>
  <si>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</si>
  <si>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</si>
  <si>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</si>
  <si>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</si>
  <si>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</si>
  <si>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</si>
  <si>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</si>
  <si>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</si>
  <si>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</si>
  <si>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</si>
  <si>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</si>
  <si>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</si>
  <si>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</si>
  <si>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</si>
  <si>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</si>
  <si>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</si>
  <si>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</si>
  <si>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</si>
  <si>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รายได้อื่น</t>
  </si>
  <si>
    <t>31 ธันวาคม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</si>
  <si>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</si>
  <si>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</si>
  <si>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</si>
  <si>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</si>
  <si>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</si>
  <si>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</si>
  <si>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อำนาจควบคุม</t>
  </si>
  <si>
    <t>ส่วนเกินมูลค่าหุ้นสามัญ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</si>
  <si>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</si>
  <si>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</si>
  <si>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</si>
  <si>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</si>
  <si>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</si>
  <si>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</si>
  <si>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</si>
  <si>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ส่วนได้เสียที่ไม่มีอำนาจควบคุม</t>
  </si>
  <si>
    <t>รายได้</t>
  </si>
  <si>
    <t>31 มีนาคม</t>
  </si>
  <si>
    <t>ผลต่างของอัตรา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</si>
  <si>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</si>
  <si>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</si>
  <si>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</si>
  <si>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กระแสเงินสดจากกิจกรรมลงทุน</t>
  </si>
  <si>
    <t>กระแสเงินสดจากกิจกรรมจัดหาเงิน</t>
  </si>
  <si>
    <t>กำไรก่อนภาษีเงินได้</t>
  </si>
  <si>
    <t>กำไรต่อหุ้นขั้นพื้นฐาน</t>
  </si>
  <si>
    <t>ของบริษัทใหญ่</t>
  </si>
  <si>
    <t>ค่าใช้จ่ายในการขาย</t>
  </si>
  <si>
    <t>สินทรัพย์ไม่หมุนเวียนอื่น</t>
  </si>
  <si>
    <t>หนี้สินไม่หมุนเวียนอื่น</t>
  </si>
  <si>
    <t>ทุนสำรอง</t>
  </si>
  <si>
    <t>หนี้สินตามสัญญาเช่า</t>
  </si>
  <si>
    <t>จัดสรร</t>
  </si>
  <si>
    <t>ยังไม่ได้</t>
  </si>
  <si>
    <t>หนี้สินตราสารอนุพันธ์</t>
  </si>
  <si>
    <t>ผลขาดทุนด้านเครดิตที่คาดว่าจะเกิดขึ้น</t>
  </si>
  <si>
    <t>เงินสดจ่ายชำระหนี้สินตามสัญญาเช่า</t>
  </si>
  <si>
    <t>สำหรับงวดสามเดือนสิ้นสุดวันที่ 31 มีนาคม 2564</t>
  </si>
  <si>
    <t>2563</t>
  </si>
  <si>
    <t>2564</t>
  </si>
  <si>
    <t>(บาท)</t>
  </si>
  <si>
    <t>เงินลงทุนในบริษัทย่อย</t>
  </si>
  <si>
    <t>(ไม่ได้ตรวจสอบ)</t>
  </si>
  <si>
    <t>เงินกู้ยืมระยะยาวจากสถาบันการเงิน</t>
  </si>
  <si>
    <t>ส่วนได้เสีย</t>
  </si>
  <si>
    <t>ที่ไม่มี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</si>
  <si>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</si>
  <si>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</si>
  <si>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</si>
  <si>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</si>
  <si>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 xml:space="preserve"> </t>
  </si>
  <si>
    <t>งบกำไรขาดทุนเบ็ดเสร็จ (ไม่ได้ตรวจสอบ)</t>
  </si>
  <si>
    <t>งบกระแสเงินสด (ไม่ได้ตรวจสอบ)</t>
  </si>
  <si>
    <t>งบการเงินรวม</t>
  </si>
  <si>
    <t>งบการเงินเฉพาะกิจการ</t>
  </si>
  <si>
    <t>ลูกหนี้การค้าและลูกหนี้อื่น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</si>
  <si>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</si>
  <si>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</si>
  <si>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ลูกหนี้กรมสรรพากร</t>
  </si>
  <si>
    <t>ที่ดิน อาคารและอุปกรณ์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</si>
  <si>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</si>
  <si>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</si>
  <si>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</si>
  <si>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</si>
  <si>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เงินเบิกเกินบัญชีจากสถาบันการเงิน</t>
  </si>
  <si>
    <t>ชำระภายในหนึ่งปี</t>
  </si>
  <si>
    <t>ส่วนของหนี้สินตามสัญญาเช่าที่ถึงกำหนด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</si>
  <si>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</si>
  <si>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</si>
  <si>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</si>
  <si>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</si>
  <si>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</si>
  <si>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กำไรจากกิจกรรมดำเนินงาน</t>
  </si>
  <si>
    <t>กำไรสำหรับงวด</t>
  </si>
  <si>
    <t>สำหรับงวดสามเดือนสิ้นสุดวันที่</t>
  </si>
  <si>
    <t>รวมรายการที่อาจถูกจัดประเภทใหม่ไว้ในกำไร</t>
  </si>
  <si>
    <t>หรือขาดทุนในภายหลัง</t>
  </si>
  <si>
    <t>การแบ่งปันกำไร (ขาดทุน)</t>
  </si>
  <si>
    <t>ส่วนที่เป็นของบริษัทใหญ่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</si>
  <si>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</si>
  <si>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</si>
  <si>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</si>
  <si>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</si>
  <si>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</si>
  <si>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</si>
  <si>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</si>
  <si>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องค์ประกอบอื่นของส่วนของผู้ถือหุ้น</t>
  </si>
  <si>
    <t>ค่าใช้จ่ายภาษีเงินได้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</si>
  <si>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</si>
  <si>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</si>
  <si>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</si>
  <si>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</si>
  <si>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>เงินปันผลรับ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</si>
  <si>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</si>
  <si>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</si>
  <si>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</si>
  <si>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 ทุนเรือนหุ้น</t>
  </si>
  <si>
    <t>ชำระแล้ว</t>
  </si>
  <si>
    <t>ที่ออกและ</t>
  </si>
  <si>
    <t>สำรอง</t>
  </si>
  <si>
    <t>การเปลี่ยนแปลง</t>
  </si>
  <si>
    <t>ในมูลค่ายุติธรรม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</si>
  <si>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</si>
  <si>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</si>
  <si>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</si>
  <si>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กำไรขาดทุนเบ็ดเสร็จสำหรับงวด</t>
  </si>
  <si>
    <t>กำไรหรือขาดทุน</t>
  </si>
  <si>
    <t>รวมองค์ประกอบอื่น</t>
  </si>
  <si>
    <t>check</t>
  </si>
  <si>
    <t>การแบ่งปันกำไรเบ็ดเสร็จรวม</t>
  </si>
  <si>
    <t>ผลกำไรจากเงินลงทุนในตราสารทุนที่กำหนดให้วัดมูลค่า</t>
  </si>
  <si>
    <t>กำไรเบ็ดเสร็จอื่นสำหรับงวด - สุทธิจากภาษี</t>
  </si>
  <si>
    <t>กำไรเบ็ดเสร็จรวมสำหรับงวด</t>
  </si>
  <si>
    <t>รวมกำไรเบ็ดเสร็จสำหรับงวด</t>
  </si>
  <si>
    <t>(กำไร) ขาดทุนจากการปรับมูลค่ายุติธรรมของสินทรัพย์ทางการเงิน</t>
  </si>
  <si>
    <t>ประมาณการหนี้สินสำหรับผลประโยชน์พนักงาน</t>
  </si>
  <si>
    <t>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</si>
  <si>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</si>
  <si>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ปรับรายการที่กระทบกำไรเป็นเงินสดรับ (จ่าย)</t>
  </si>
  <si>
    <t>ขาดทุนจากการปรับมูลค่ายุติธรรมของอนุพันธ์ทางการเงิน</t>
  </si>
  <si>
    <t>ส่วนแบ่งกำไรของบริษัทร่วมที่ใช้วิธีส่วนได้เสีย (สุทธิจากภาษี)</t>
  </si>
  <si>
    <t xml:space="preserve">กระแสเงินสดสุทธิได้มาจาก (ใช้ไปใน) การดำเนินงาน </t>
  </si>
  <si>
    <t>งบแสดงการเปลี่ยนแปลงส่วนของผู้ถือหุ้น (ไม่ได้ตรวจสอบ)</t>
  </si>
  <si>
    <t>กำไรเบ็ดเสร็จสำหรับงวด</t>
  </si>
  <si>
    <t>เงินสดรับจากการขายตราสารหนี้ของกิจการอื่น</t>
  </si>
  <si>
    <t>ดอกเบี้ยจ่าย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</si>
  <si>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</si>
  <si>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</si>
  <si>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 และบริษัทย่อย</t>
  </si>
  <si>
    <t xml:space="preserve">สินทรัพย์ทางการเงินที่วัดมูลค่าด้วยมูลค่า
  </t>
  </si>
  <si>
    <t>ยุติธรรมผ่านกำไรหรือขาดทุน</t>
  </si>
  <si>
    <t>ยุติธรรมผ่านกำไรขาดทุนเบ็ดเสร็จอื่น</t>
  </si>
  <si>
    <t>ภาษีเงินได้นิติบุคคลค้างจ่าย</t>
  </si>
  <si>
    <t>(หุ้นสามัญจำนวน 320,000,000 หุ้น มูลค่า 0.5 บาทต่อหุ้น)</t>
  </si>
  <si>
    <t>สำหรับงวดสามเดือนสิ้นสุด</t>
  </si>
  <si>
    <t>วันที่ 31 มีนาคม</t>
  </si>
  <si>
    <t>ส่วนแบ่งกำไรของบริษัทร่วมที่ใช้วิธีส่วนได้เสีย</t>
  </si>
  <si>
    <t>กำไรขาดทุนเบ็ดเสร็จอื่น</t>
  </si>
  <si>
    <t>ภาษีหัก ณ ที่จ่ายรับคืน</t>
  </si>
  <si>
    <t>ภาษีเงินได้จ่ายออก</t>
  </si>
  <si>
    <t>ขาดทุนจากการจำหน่ายและตัดจำหน่ายอาคาร และอุปกรณ์</t>
  </si>
  <si>
    <t>เงินสดรับ (จ่าย) จากเงินเบิกเกินบัญชีสุทธิ</t>
  </si>
  <si>
    <t>เงินสดและรายการเทียบเท่าเงินสด ณ 31 มีนาคม</t>
  </si>
  <si>
    <t xml:space="preserve">เงินสดจ่ายเพื่อซื้ออาคารและอุปกรณ์ </t>
  </si>
  <si>
    <t>กำไรจากการขายสินทรัพย์ทางการเงินที่วัดมูลค่าด้วยมูลค่า</t>
  </si>
  <si>
    <t>กระแสเงินสดสุทธิใช้ไปในกิจกรรมจัดหาเงิน</t>
  </si>
  <si>
    <t>(กำไร) ขาดทุนจากอัตราแลกเปลี่ยนที่ยังไม่เกิดขึ้นจริง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</si>
  <si>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</si>
  <si>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</si>
  <si>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4, 5</t>
  </si>
  <si>
    <t>4, 9</t>
  </si>
  <si>
    <t>ด้วยราคาทุนตัดจำหน่าย</t>
  </si>
  <si>
    <t>รวมการจัดสรรส่วนทุนให้ผู้ถือหุ้น</t>
  </si>
  <si>
    <t>รวมการจัดสรรส่วนทุนให้ผู้ถือหุ้นของบริษัทใหญ่</t>
  </si>
  <si>
    <t>การได้มาซึ่งสินทรัพย์สิทธิการใช้โดยการทำสัญญาเช่า</t>
  </si>
  <si>
    <t xml:space="preserve">จัดสรรแล้ว </t>
  </si>
  <si>
    <t>ทุนสำรองตามกฎหมาย</t>
  </si>
  <si>
    <t>ยอดคงเหลือ ณ วันที่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</si>
</sst>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#,##0.000;\(#,##0.000\);\-"/>
    <numFmt numFmtId="178" formatCode="#,##0.0;\(#,##0.0\);\-"/>
    <numFmt numFmtId="179" formatCode="_(* #,##0_);_(* \(#,##0\);_(* &quot;-&quot;??_);_(@_)"/>
    <numFmt numFmtId="180" formatCode="_(* #,##0.000_);_(* \(#,##0.000\);_(* &quot;-&quot;??_);_(@_)"/>
  </numFmts>
  <fonts count="5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70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1" fontId="23" fillId="0" borderId="8">
      <alignment horizontal="left"/>
    </xf>
    <xf numFmtId="172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164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0" fillId="0" borderId="0"/>
    <xf numFmtId="0" fontId="3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41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Continuous" vertical="center"/>
    </xf>
    <xf numFmtId="0" fontId="42" fillId="0" borderId="0" xfId="114" applyFont="1" applyFill="1" applyBorder="1" applyAlignment="1">
      <alignment horizontal="left" vertical="center"/>
    </xf>
    <xf numFmtId="0" fontId="42" fillId="0" borderId="0" xfId="114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horizontal="right" vertical="center"/>
    </xf>
    <xf numFmtId="0" fontId="42" fillId="0" borderId="0" xfId="114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166" fontId="42" fillId="0" borderId="0" xfId="0" applyNumberFormat="1" applyFont="1" applyFill="1" applyBorder="1" applyAlignment="1">
      <alignment horizontal="center" vertical="center"/>
    </xf>
    <xf numFmtId="0" fontId="41" fillId="0" borderId="0" xfId="114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0" fontId="42" fillId="0" borderId="16" xfId="0" applyFont="1" applyFill="1" applyBorder="1" applyAlignment="1">
      <alignment vertical="center"/>
    </xf>
    <xf numFmtId="166" fontId="42" fillId="0" borderId="0" xfId="0" applyNumberFormat="1" applyFont="1" applyFill="1" applyAlignment="1">
      <alignment vertical="center"/>
    </xf>
    <xf numFmtId="167" fontId="42" fillId="0" borderId="0" xfId="0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vertical="center"/>
    </xf>
    <xf numFmtId="49" fontId="41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44" fillId="0" borderId="16" xfId="0" applyFont="1" applyFill="1" applyBorder="1" applyAlignment="1">
      <alignment horizontal="center" vertical="center"/>
    </xf>
    <xf numFmtId="0" fontId="45" fillId="0" borderId="0" xfId="114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Continuous" vertical="center"/>
    </xf>
    <xf numFmtId="0" fontId="47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166" fontId="45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horizontal="centerContinuous" vertical="center"/>
    </xf>
    <xf numFmtId="0" fontId="45" fillId="0" borderId="0" xfId="0" applyFont="1" applyFill="1" applyBorder="1" applyAlignment="1">
      <alignment horizontal="center" vertical="center"/>
    </xf>
    <xf numFmtId="166" fontId="45" fillId="0" borderId="0" xfId="0" applyNumberFormat="1" applyFont="1" applyFill="1" applyBorder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43" fillId="0" borderId="0" xfId="114" applyFont="1" applyFill="1" applyBorder="1" applyAlignment="1">
      <alignment horizontal="left" vertical="center"/>
    </xf>
    <xf numFmtId="166" fontId="41" fillId="0" borderId="0" xfId="0" applyNumberFormat="1" applyFont="1" applyFill="1" applyBorder="1" applyAlignment="1">
      <alignment vertical="center"/>
    </xf>
    <xf numFmtId="166" fontId="41" fillId="0" borderId="0" xfId="0" applyNumberFormat="1" applyFont="1" applyFill="1" applyBorder="1" applyAlignment="1">
      <alignment horizontal="centerContinuous" vertical="center"/>
    </xf>
    <xf numFmtId="166" fontId="42" fillId="0" borderId="0" xfId="0" applyNumberFormat="1" applyFont="1" applyFill="1" applyBorder="1" applyAlignment="1">
      <alignment vertical="center"/>
    </xf>
    <xf numFmtId="166" fontId="42" fillId="0" borderId="0" xfId="114" applyNumberFormat="1" applyFont="1" applyFill="1" applyBorder="1" applyAlignment="1">
      <alignment horizontal="center" vertical="center" wrapText="1"/>
    </xf>
    <xf numFmtId="166" fontId="42" fillId="0" borderId="0" xfId="114" applyNumberFormat="1" applyFont="1" applyFill="1" applyBorder="1" applyAlignment="1">
      <alignment horizontal="center" vertical="center"/>
    </xf>
    <xf numFmtId="168" fontId="42" fillId="0" borderId="0" xfId="50" applyNumberFormat="1" applyFont="1" applyFill="1" applyAlignment="1">
      <alignment horizontal="right" vertical="center"/>
    </xf>
    <xf numFmtId="168" fontId="42" fillId="0" borderId="0" xfId="50" applyNumberFormat="1" applyFont="1" applyFill="1" applyBorder="1" applyAlignment="1">
      <alignment horizontal="right" vertical="center"/>
    </xf>
    <xf numFmtId="9" fontId="42" fillId="0" borderId="0" xfId="113" applyFont="1" applyFill="1" applyBorder="1" applyAlignment="1">
      <alignment horizontal="left" vertical="center"/>
    </xf>
    <xf numFmtId="0" fontId="44" fillId="0" borderId="0" xfId="0" applyFont="1" applyFill="1" applyAlignment="1">
      <alignment vertical="center"/>
    </xf>
    <xf numFmtId="166" fontId="42" fillId="0" borderId="0" xfId="0" applyNumberFormat="1" applyFont="1" applyFill="1" applyAlignment="1">
      <alignment horizontal="right" vertical="center"/>
    </xf>
    <xf numFmtId="166" fontId="45" fillId="0" borderId="0" xfId="0" applyNumberFormat="1" applyFont="1" applyFill="1" applyBorder="1" applyAlignment="1">
      <alignment vertical="center"/>
    </xf>
    <xf numFmtId="166" fontId="42" fillId="0" borderId="0" xfId="0" applyNumberFormat="1" applyFont="1" applyFill="1" applyBorder="1" applyAlignment="1">
      <alignment horizontal="right" vertical="center"/>
    </xf>
    <xf numFmtId="49" fontId="42" fillId="0" borderId="0" xfId="114" applyNumberFormat="1" applyFont="1" applyFill="1" applyBorder="1" applyAlignment="1">
      <alignment horizontal="center" vertical="center" wrapText="1"/>
    </xf>
    <xf numFmtId="168" fontId="42" fillId="0" borderId="0" xfId="38" applyNumberFormat="1" applyFont="1" applyFill="1" applyBorder="1" applyAlignment="1">
      <alignment horizontal="center" vertical="center"/>
    </xf>
    <xf numFmtId="168" fontId="41" fillId="0" borderId="0" xfId="5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168" fontId="42" fillId="0" borderId="0" xfId="0" applyNumberFormat="1" applyFont="1" applyFill="1" applyAlignment="1">
      <alignment horizontal="right" vertical="center"/>
    </xf>
    <xf numFmtId="0" fontId="41" fillId="0" borderId="0" xfId="114" applyFont="1" applyFill="1" applyAlignment="1">
      <alignment vertical="center"/>
    </xf>
    <xf numFmtId="15" fontId="41" fillId="0" borderId="0" xfId="0" quotePrefix="1" applyNumberFormat="1" applyFont="1" applyFill="1" applyBorder="1" applyAlignment="1">
      <alignment vertical="center"/>
    </xf>
    <xf numFmtId="15" fontId="42" fillId="0" borderId="0" xfId="114" quotePrefix="1" applyNumberFormat="1" applyFont="1" applyFill="1" applyBorder="1" applyAlignment="1">
      <alignment vertical="center"/>
    </xf>
    <xf numFmtId="15" fontId="41" fillId="0" borderId="0" xfId="114" quotePrefix="1" applyNumberFormat="1" applyFont="1" applyFill="1" applyBorder="1" applyAlignment="1">
      <alignment vertical="center"/>
    </xf>
    <xf numFmtId="15" fontId="42" fillId="0" borderId="0" xfId="0" quotePrefix="1" applyNumberFormat="1" applyFont="1" applyFill="1" applyBorder="1" applyAlignment="1">
      <alignment vertical="center"/>
    </xf>
    <xf numFmtId="168" fontId="42" fillId="0" borderId="0" xfId="114" applyNumberFormat="1" applyFont="1" applyFill="1" applyBorder="1" applyAlignment="1">
      <alignment horizontal="center" vertical="center"/>
    </xf>
    <xf numFmtId="168" fontId="41" fillId="0" borderId="0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Border="1" applyAlignment="1">
      <alignment vertical="center"/>
    </xf>
    <xf numFmtId="15" fontId="44" fillId="0" borderId="0" xfId="0" quotePrefix="1" applyNumberFormat="1" applyFont="1" applyFill="1" applyBorder="1" applyAlignment="1">
      <alignment vertical="center"/>
    </xf>
    <xf numFmtId="15" fontId="43" fillId="0" borderId="0" xfId="0" quotePrefix="1" applyNumberFormat="1" applyFont="1" applyFill="1" applyBorder="1" applyAlignment="1">
      <alignment vertical="center"/>
    </xf>
    <xf numFmtId="37" fontId="41" fillId="0" borderId="0" xfId="0" applyNumberFormat="1" applyFont="1" applyFill="1" applyBorder="1" applyAlignment="1">
      <alignment vertical="center"/>
    </xf>
    <xf numFmtId="37" fontId="41" fillId="0" borderId="0" xfId="0" applyNumberFormat="1" applyFont="1" applyFill="1" applyBorder="1" applyAlignment="1">
      <alignment horizontal="right" vertical="center"/>
    </xf>
    <xf numFmtId="167" fontId="42" fillId="0" borderId="0" xfId="0" applyNumberFormat="1" applyFont="1" applyFill="1" applyAlignment="1">
      <alignment horizontal="right" vertical="center"/>
    </xf>
    <xf numFmtId="167" fontId="42" fillId="0" borderId="0" xfId="0" applyNumberFormat="1" applyFont="1" applyFill="1" applyAlignment="1">
      <alignment vertical="center"/>
    </xf>
    <xf numFmtId="167" fontId="42" fillId="0" borderId="0" xfId="0" applyNumberFormat="1" applyFont="1" applyFill="1" applyBorder="1" applyAlignment="1">
      <alignment horizontal="right" vertical="center"/>
    </xf>
    <xf numFmtId="15" fontId="42" fillId="0" borderId="0" xfId="114" quotePrefix="1" applyNumberFormat="1" applyFont="1" applyFill="1" applyBorder="1" applyAlignment="1">
      <alignment horizontal="left" vertical="center"/>
    </xf>
    <xf numFmtId="0" fontId="45" fillId="0" borderId="0" xfId="0" applyFont="1" applyFill="1" applyAlignment="1">
      <alignment horizontal="left" vertical="center"/>
    </xf>
    <xf numFmtId="167" fontId="46" fillId="0" borderId="0" xfId="0" applyNumberFormat="1" applyFont="1" applyFill="1" applyAlignment="1">
      <alignment horizontal="right" vertical="center"/>
    </xf>
    <xf numFmtId="167" fontId="46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168" fontId="42" fillId="0" borderId="0" xfId="114" applyNumberFormat="1" applyFont="1" applyFill="1" applyAlignment="1">
      <alignment horizontal="center" vertical="center"/>
    </xf>
    <xf numFmtId="166" fontId="42" fillId="0" borderId="0" xfId="114" applyNumberFormat="1" applyFont="1" applyFill="1" applyAlignment="1">
      <alignment horizontal="center" vertical="center" wrapText="1"/>
    </xf>
    <xf numFmtId="0" fontId="47" fillId="0" borderId="0" xfId="0" applyFont="1" applyFill="1" applyAlignment="1">
      <alignment vertical="center"/>
    </xf>
    <xf numFmtId="0" fontId="44" fillId="0" borderId="0" xfId="0" quotePrefix="1" applyNumberFormat="1" applyFont="1" applyFill="1" applyBorder="1" applyAlignment="1">
      <alignment horizontal="center" vertical="center"/>
    </xf>
    <xf numFmtId="167" fontId="42" fillId="0" borderId="0" xfId="0" applyNumberFormat="1" applyFont="1" applyFill="1" applyBorder="1" applyAlignment="1">
      <alignment horizontal="centerContinuous" vertical="center"/>
    </xf>
    <xf numFmtId="166" fontId="41" fillId="0" borderId="0" xfId="0" applyNumberFormat="1" applyFont="1" applyFill="1" applyBorder="1" applyAlignment="1">
      <alignment horizontal="right" vertical="center"/>
    </xf>
    <xf numFmtId="0" fontId="42" fillId="0" borderId="0" xfId="114" quotePrefix="1" applyFont="1" applyFill="1" applyAlignment="1">
      <alignment vertical="center"/>
    </xf>
    <xf numFmtId="0" fontId="42" fillId="0" borderId="0" xfId="0" quotePrefix="1" applyFont="1" applyFill="1" applyBorder="1" applyAlignment="1">
      <alignment vertical="center"/>
    </xf>
    <xf numFmtId="166" fontId="42" fillId="0" borderId="0" xfId="114" quotePrefix="1" applyNumberFormat="1" applyFont="1" applyFill="1" applyAlignment="1">
      <alignment vertical="center"/>
    </xf>
    <xf numFmtId="166" fontId="42" fillId="0" borderId="0" xfId="84" applyNumberFormat="1" applyFont="1" applyFill="1" applyAlignment="1">
      <alignment vertical="center"/>
    </xf>
    <xf numFmtId="0" fontId="42" fillId="0" borderId="0" xfId="0" applyFont="1" applyFill="1"/>
    <xf numFmtId="167" fontId="42" fillId="0" borderId="0" xfId="87" applyNumberFormat="1" applyFont="1" applyFill="1" applyBorder="1" applyAlignment="1">
      <alignment horizontal="right" vertical="center"/>
    </xf>
    <xf numFmtId="167" fontId="42" fillId="0" borderId="0" xfId="38" applyNumberFormat="1" applyFont="1" applyFill="1" applyBorder="1" applyAlignment="1">
      <alignment horizontal="right" vertical="center"/>
    </xf>
    <xf numFmtId="0" fontId="43" fillId="0" borderId="0" xfId="114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49" fontId="42" fillId="0" borderId="0" xfId="0" applyNumberFormat="1" applyFont="1" applyFill="1" applyBorder="1" applyAlignment="1">
      <alignment horizontal="center" vertical="center"/>
    </xf>
    <xf numFmtId="166" fontId="42" fillId="0" borderId="0" xfId="85" applyNumberFormat="1" applyFont="1" applyFill="1" applyBorder="1" applyAlignment="1">
      <alignment horizontal="center" vertical="center"/>
    </xf>
    <xf numFmtId="168" fontId="42" fillId="0" borderId="0" xfId="85" applyNumberFormat="1" applyFont="1" applyFill="1" applyBorder="1" applyAlignment="1">
      <alignment horizontal="right" vertical="center"/>
    </xf>
    <xf numFmtId="3" fontId="42" fillId="0" borderId="0" xfId="38" applyNumberFormat="1" applyFont="1" applyFill="1" applyBorder="1" applyAlignment="1">
      <alignment vertical="center"/>
    </xf>
    <xf numFmtId="168" fontId="41" fillId="0" borderId="4" xfId="50" applyNumberFormat="1" applyFont="1" applyFill="1" applyBorder="1" applyAlignment="1">
      <alignment horizontal="right" vertical="center"/>
    </xf>
    <xf numFmtId="168" fontId="41" fillId="0" borderId="0" xfId="50" applyNumberFormat="1" applyFont="1" applyFill="1" applyBorder="1" applyAlignment="1">
      <alignment horizontal="right" vertical="center"/>
    </xf>
    <xf numFmtId="166" fontId="41" fillId="0" borderId="0" xfId="85" applyNumberFormat="1" applyFont="1" applyFill="1" applyBorder="1" applyAlignment="1">
      <alignment horizontal="center" vertical="center"/>
    </xf>
    <xf numFmtId="168" fontId="41" fillId="0" borderId="17" xfId="50" applyNumberFormat="1" applyFont="1" applyFill="1" applyBorder="1" applyAlignment="1">
      <alignment horizontal="right" vertical="center"/>
    </xf>
    <xf numFmtId="168" fontId="43" fillId="0" borderId="0" xfId="0" applyNumberFormat="1" applyFont="1" applyFill="1" applyAlignment="1">
      <alignment horizontal="center" vertical="center"/>
    </xf>
    <xf numFmtId="168" fontId="43" fillId="0" borderId="0" xfId="0" quotePrefix="1" applyNumberFormat="1" applyFont="1" applyFill="1" applyAlignment="1">
      <alignment horizontal="right" vertical="center"/>
    </xf>
    <xf numFmtId="168" fontId="42" fillId="0" borderId="0" xfId="85" applyNumberFormat="1" applyFont="1" applyFill="1" applyAlignment="1">
      <alignment horizontal="center" vertical="center"/>
    </xf>
    <xf numFmtId="168" fontId="42" fillId="0" borderId="0" xfId="38" quotePrefix="1" applyNumberFormat="1" applyFont="1" applyFill="1" applyBorder="1" applyAlignment="1">
      <alignment horizontal="right" vertical="center"/>
    </xf>
    <xf numFmtId="168" fontId="42" fillId="0" borderId="16" xfId="38" quotePrefix="1" applyNumberFormat="1" applyFont="1" applyFill="1" applyBorder="1" applyAlignment="1">
      <alignment horizontal="right" vertical="center"/>
    </xf>
    <xf numFmtId="168" fontId="41" fillId="0" borderId="16" xfId="0" quotePrefix="1" applyNumberFormat="1" applyFont="1" applyFill="1" applyBorder="1" applyAlignment="1">
      <alignment horizontal="right" vertical="center"/>
    </xf>
    <xf numFmtId="168" fontId="42" fillId="0" borderId="16" xfId="50" applyNumberFormat="1" applyFont="1" applyFill="1" applyBorder="1" applyAlignment="1">
      <alignment horizontal="right" vertical="center"/>
    </xf>
    <xf numFmtId="168" fontId="41" fillId="0" borderId="16" xfId="50" applyNumberFormat="1" applyFont="1" applyFill="1" applyBorder="1" applyAlignment="1">
      <alignment horizontal="right" vertical="center"/>
    </xf>
    <xf numFmtId="168" fontId="41" fillId="0" borderId="0" xfId="0" applyNumberFormat="1" applyFont="1" applyFill="1" applyAlignment="1">
      <alignment horizontal="center" vertical="center"/>
    </xf>
    <xf numFmtId="168" fontId="42" fillId="0" borderId="17" xfId="50" applyNumberFormat="1" applyFont="1" applyFill="1" applyBorder="1" applyAlignment="1">
      <alignment horizontal="right" vertical="center"/>
    </xf>
    <xf numFmtId="168" fontId="41" fillId="0" borderId="0" xfId="85" applyNumberFormat="1" applyFont="1" applyFill="1" applyAlignment="1">
      <alignment horizontal="center" vertical="center"/>
    </xf>
    <xf numFmtId="167" fontId="46" fillId="0" borderId="0" xfId="0" applyNumberFormat="1" applyFont="1" applyFill="1" applyBorder="1" applyAlignment="1">
      <alignment horizontal="centerContinuous" vertical="center"/>
    </xf>
    <xf numFmtId="166" fontId="41" fillId="0" borderId="0" xfId="114" applyNumberFormat="1" applyFont="1" applyFill="1" applyBorder="1" applyAlignment="1">
      <alignment horizontal="right" vertical="center" wrapText="1"/>
    </xf>
    <xf numFmtId="166" fontId="41" fillId="0" borderId="0" xfId="0" applyNumberFormat="1" applyFont="1" applyFill="1" applyBorder="1" applyAlignment="1">
      <alignment horizontal="right" vertical="center" wrapText="1"/>
    </xf>
    <xf numFmtId="168" fontId="42" fillId="0" borderId="0" xfId="0" applyNumberFormat="1" applyFont="1" applyFill="1" applyBorder="1" applyAlignment="1">
      <alignment horizontal="center" vertical="center"/>
    </xf>
    <xf numFmtId="168" fontId="41" fillId="0" borderId="0" xfId="0" applyNumberFormat="1" applyFont="1" applyFill="1" applyBorder="1" applyAlignment="1">
      <alignment horizontal="center" vertical="center"/>
    </xf>
    <xf numFmtId="168" fontId="42" fillId="0" borderId="0" xfId="87" applyNumberFormat="1" applyFont="1" applyFill="1" applyBorder="1" applyAlignment="1">
      <alignment horizontal="right" vertical="center"/>
    </xf>
    <xf numFmtId="169" fontId="42" fillId="0" borderId="0" xfId="87" applyNumberFormat="1" applyFont="1" applyFill="1" applyBorder="1" applyAlignment="1">
      <alignment horizontal="right" vertical="center"/>
    </xf>
    <xf numFmtId="177" fontId="42" fillId="0" borderId="0" xfId="0" applyNumberFormat="1" applyFont="1" applyFill="1" applyBorder="1" applyAlignment="1">
      <alignment horizontal="center" vertical="center"/>
    </xf>
    <xf numFmtId="167" fontId="42" fillId="0" borderId="16" xfId="0" applyNumberFormat="1" applyFont="1" applyFill="1" applyBorder="1" applyAlignment="1">
      <alignment vertical="center"/>
    </xf>
    <xf numFmtId="0" fontId="41" fillId="0" borderId="0" xfId="0" applyFont="1" applyFill="1"/>
    <xf numFmtId="168" fontId="43" fillId="0" borderId="0" xfId="0" applyNumberFormat="1" applyFont="1" applyFill="1" applyBorder="1" applyAlignment="1">
      <alignment horizontal="right" vertical="center"/>
    </xf>
    <xf numFmtId="167" fontId="42" fillId="0" borderId="0" xfId="38" applyNumberFormat="1" applyFont="1" applyFill="1" applyAlignment="1">
      <alignment vertical="center"/>
    </xf>
    <xf numFmtId="167" fontId="42" fillId="0" borderId="0" xfId="116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center" vertical="center"/>
    </xf>
    <xf numFmtId="0" fontId="44" fillId="0" borderId="0" xfId="114" applyFont="1" applyFill="1" applyBorder="1" applyAlignment="1">
      <alignment vertical="center"/>
    </xf>
    <xf numFmtId="0" fontId="41" fillId="0" borderId="0" xfId="0" applyFont="1" applyFill="1" applyBorder="1"/>
    <xf numFmtId="15" fontId="43" fillId="0" borderId="0" xfId="114" quotePrefix="1" applyNumberFormat="1" applyFont="1" applyFill="1" applyBorder="1" applyAlignment="1">
      <alignment vertical="center"/>
    </xf>
    <xf numFmtId="1" fontId="44" fillId="0" borderId="0" xfId="0" quotePrefix="1" applyNumberFormat="1" applyFont="1" applyFill="1" applyBorder="1" applyAlignment="1">
      <alignment horizontal="center" vertical="center"/>
    </xf>
    <xf numFmtId="166" fontId="41" fillId="0" borderId="0" xfId="0" applyNumberFormat="1" applyFont="1" applyFill="1" applyBorder="1" applyAlignment="1">
      <alignment horizontal="center" vertical="center"/>
    </xf>
    <xf numFmtId="168" fontId="44" fillId="0" borderId="0" xfId="114" applyNumberFormat="1" applyFont="1" applyFill="1" applyBorder="1" applyAlignment="1">
      <alignment horizontal="center" vertical="center" wrapText="1"/>
    </xf>
    <xf numFmtId="0" fontId="41" fillId="0" borderId="0" xfId="114" applyFont="1" applyFill="1" applyBorder="1" applyAlignment="1">
      <alignment horizontal="left" vertical="center"/>
    </xf>
    <xf numFmtId="166" fontId="44" fillId="0" borderId="0" xfId="85" applyNumberFormat="1" applyFont="1" applyFill="1" applyBorder="1" applyAlignment="1">
      <alignment horizontal="center" vertical="center"/>
    </xf>
    <xf numFmtId="0" fontId="42" fillId="0" borderId="0" xfId="86" applyFont="1" applyFill="1" applyBorder="1" applyAlignment="1">
      <alignment horizontal="left" vertical="center"/>
    </xf>
    <xf numFmtId="166" fontId="42" fillId="0" borderId="0" xfId="85" applyNumberFormat="1" applyFont="1" applyFill="1" applyBorder="1" applyAlignment="1">
      <alignment vertical="center"/>
    </xf>
    <xf numFmtId="166" fontId="43" fillId="0" borderId="0" xfId="85" applyNumberFormat="1" applyFont="1" applyFill="1" applyBorder="1" applyAlignment="1">
      <alignment horizontal="center" vertical="center"/>
    </xf>
    <xf numFmtId="0" fontId="43" fillId="0" borderId="0" xfId="114" applyFont="1" applyFill="1" applyAlignment="1">
      <alignment horizontal="left" vertical="center"/>
    </xf>
    <xf numFmtId="0" fontId="44" fillId="0" borderId="0" xfId="114" applyFont="1" applyFill="1" applyAlignment="1">
      <alignment vertical="center"/>
    </xf>
    <xf numFmtId="168" fontId="44" fillId="0" borderId="0" xfId="0" applyNumberFormat="1" applyFont="1" applyFill="1" applyAlignment="1">
      <alignment vertical="center"/>
    </xf>
    <xf numFmtId="168" fontId="42" fillId="0" borderId="0" xfId="0" applyNumberFormat="1" applyFont="1" applyFill="1" applyAlignment="1">
      <alignment vertical="center"/>
    </xf>
    <xf numFmtId="168" fontId="44" fillId="0" borderId="0" xfId="85" applyNumberFormat="1" applyFont="1" applyFill="1" applyAlignment="1">
      <alignment horizontal="center" vertical="center"/>
    </xf>
    <xf numFmtId="178" fontId="44" fillId="0" borderId="0" xfId="85" applyNumberFormat="1" applyFont="1" applyFill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179" fontId="42" fillId="0" borderId="0" xfId="0" applyNumberFormat="1" applyFont="1" applyFill="1" applyBorder="1" applyAlignment="1">
      <alignment vertical="center"/>
    </xf>
    <xf numFmtId="179" fontId="42" fillId="0" borderId="0" xfId="50" applyNumberFormat="1" applyFont="1" applyFill="1" applyBorder="1" applyAlignment="1">
      <alignment horizontal="right" vertical="center"/>
    </xf>
    <xf numFmtId="179" fontId="42" fillId="0" borderId="0" xfId="38" applyNumberFormat="1" applyFont="1" applyFill="1" applyBorder="1" applyAlignment="1">
      <alignment vertical="center"/>
    </xf>
    <xf numFmtId="179" fontId="41" fillId="0" borderId="4" xfId="38" applyNumberFormat="1" applyFont="1" applyFill="1" applyBorder="1" applyAlignment="1">
      <alignment horizontal="right" vertical="center"/>
    </xf>
    <xf numFmtId="179" fontId="41" fillId="0" borderId="17" xfId="50" applyNumberFormat="1" applyFont="1" applyFill="1" applyBorder="1" applyAlignment="1">
      <alignment horizontal="right" vertical="center"/>
    </xf>
    <xf numFmtId="43" fontId="42" fillId="0" borderId="0" xfId="38" applyNumberFormat="1" applyFont="1" applyFill="1" applyBorder="1" applyAlignment="1">
      <alignment horizontal="right" vertical="center"/>
    </xf>
    <xf numFmtId="179" fontId="42" fillId="0" borderId="0" xfId="38" quotePrefix="1" applyNumberFormat="1" applyFont="1" applyFill="1" applyBorder="1" applyAlignment="1">
      <alignment horizontal="right" vertical="center"/>
    </xf>
    <xf numFmtId="179" fontId="42" fillId="0" borderId="16" xfId="38" quotePrefix="1" applyNumberFormat="1" applyFont="1" applyFill="1" applyBorder="1" applyAlignment="1">
      <alignment horizontal="right" vertical="center"/>
    </xf>
    <xf numFmtId="179" fontId="41" fillId="0" borderId="16" xfId="0" quotePrefix="1" applyNumberFormat="1" applyFont="1" applyFill="1" applyBorder="1" applyAlignment="1">
      <alignment horizontal="right" vertical="center"/>
    </xf>
    <xf numFmtId="179" fontId="42" fillId="0" borderId="0" xfId="50" applyNumberFormat="1" applyFont="1" applyFill="1" applyAlignment="1">
      <alignment horizontal="right" vertical="center"/>
    </xf>
    <xf numFmtId="179" fontId="42" fillId="0" borderId="16" xfId="50" applyNumberFormat="1" applyFont="1" applyFill="1" applyBorder="1" applyAlignment="1">
      <alignment horizontal="right" vertical="center"/>
    </xf>
    <xf numFmtId="179" fontId="41" fillId="0" borderId="16" xfId="50" applyNumberFormat="1" applyFont="1" applyFill="1" applyBorder="1" applyAlignment="1">
      <alignment horizontal="right" vertical="center"/>
    </xf>
    <xf numFmtId="179" fontId="41" fillId="0" borderId="0" xfId="50" applyNumberFormat="1" applyFont="1" applyFill="1" applyAlignment="1">
      <alignment horizontal="right" vertical="center"/>
    </xf>
    <xf numFmtId="179" fontId="42" fillId="0" borderId="17" xfId="50" applyNumberFormat="1" applyFont="1" applyFill="1" applyBorder="1" applyAlignment="1">
      <alignment horizontal="right" vertical="center"/>
    </xf>
    <xf numFmtId="179" fontId="43" fillId="0" borderId="0" xfId="38" applyNumberFormat="1" applyFont="1" applyFill="1" applyAlignment="1">
      <alignment horizontal="center" vertical="center"/>
    </xf>
    <xf numFmtId="179" fontId="41" fillId="0" borderId="16" xfId="38" quotePrefix="1" applyNumberFormat="1" applyFont="1" applyFill="1" applyBorder="1" applyAlignment="1">
      <alignment horizontal="right" vertical="center"/>
    </xf>
    <xf numFmtId="179" fontId="42" fillId="0" borderId="0" xfId="38" applyNumberFormat="1" applyFont="1" applyFill="1" applyAlignment="1">
      <alignment horizontal="right" vertical="center"/>
    </xf>
    <xf numFmtId="179" fontId="42" fillId="0" borderId="16" xfId="38" applyNumberFormat="1" applyFont="1" applyFill="1" applyBorder="1" applyAlignment="1">
      <alignment horizontal="right" vertical="center"/>
    </xf>
    <xf numFmtId="179" fontId="41" fillId="0" borderId="16" xfId="38" applyNumberFormat="1" applyFont="1" applyFill="1" applyBorder="1" applyAlignment="1">
      <alignment horizontal="right" vertical="center"/>
    </xf>
    <xf numFmtId="179" fontId="41" fillId="0" borderId="0" xfId="38" applyNumberFormat="1" applyFont="1" applyFill="1" applyAlignment="1">
      <alignment horizontal="right" vertical="center"/>
    </xf>
    <xf numFmtId="179" fontId="42" fillId="0" borderId="0" xfId="38" applyNumberFormat="1" applyFont="1" applyFill="1" applyBorder="1" applyAlignment="1">
      <alignment horizontal="right" vertical="center"/>
    </xf>
    <xf numFmtId="179" fontId="42" fillId="0" borderId="17" xfId="38" applyNumberFormat="1" applyFont="1" applyFill="1" applyBorder="1" applyAlignment="1">
      <alignment horizontal="right" vertical="center"/>
    </xf>
    <xf numFmtId="179" fontId="41" fillId="0" borderId="17" xfId="38" applyNumberFormat="1" applyFont="1" applyFill="1" applyBorder="1" applyAlignment="1">
      <alignment horizontal="right" vertical="center"/>
    </xf>
    <xf numFmtId="179" fontId="41" fillId="0" borderId="0" xfId="114" applyNumberFormat="1" applyFont="1" applyFill="1" applyBorder="1" applyAlignment="1">
      <alignment horizontal="right" vertical="center" wrapText="1"/>
    </xf>
    <xf numFmtId="179" fontId="42" fillId="0" borderId="0" xfId="86" applyNumberFormat="1" applyFont="1" applyFill="1" applyBorder="1" applyAlignment="1">
      <alignment horizontal="right" vertical="center"/>
    </xf>
    <xf numFmtId="179" fontId="42" fillId="0" borderId="16" xfId="86" applyNumberFormat="1" applyFont="1" applyFill="1" applyBorder="1" applyAlignment="1">
      <alignment horizontal="right" vertical="center"/>
    </xf>
    <xf numFmtId="179" fontId="41" fillId="0" borderId="16" xfId="0" applyNumberFormat="1" applyFont="1" applyFill="1" applyBorder="1" applyAlignment="1">
      <alignment horizontal="right" vertical="center"/>
    </xf>
    <xf numFmtId="179" fontId="42" fillId="0" borderId="0" xfId="0" applyNumberFormat="1" applyFont="1" applyFill="1" applyBorder="1" applyAlignment="1">
      <alignment horizontal="right" vertical="center"/>
    </xf>
    <xf numFmtId="179" fontId="41" fillId="0" borderId="16" xfId="86" applyNumberFormat="1" applyFont="1" applyFill="1" applyBorder="1" applyAlignment="1">
      <alignment horizontal="right" vertical="center"/>
    </xf>
    <xf numFmtId="179" fontId="42" fillId="0" borderId="16" xfId="87" applyNumberFormat="1" applyFont="1" applyFill="1" applyBorder="1" applyAlignment="1">
      <alignment horizontal="right" vertical="center"/>
    </xf>
    <xf numFmtId="179" fontId="41" fillId="0" borderId="0" xfId="0" applyNumberFormat="1" applyFont="1" applyFill="1" applyBorder="1" applyAlignment="1">
      <alignment horizontal="right" vertical="center"/>
    </xf>
    <xf numFmtId="179" fontId="41" fillId="0" borderId="18" xfId="87" applyNumberFormat="1" applyFont="1" applyFill="1" applyBorder="1" applyAlignment="1">
      <alignment horizontal="right" vertical="center"/>
    </xf>
    <xf numFmtId="179" fontId="41" fillId="0" borderId="0" xfId="0" applyNumberFormat="1" applyFont="1" applyFill="1" applyBorder="1" applyAlignment="1">
      <alignment horizontal="right" vertical="center" wrapText="1"/>
    </xf>
    <xf numFmtId="179" fontId="42" fillId="0" borderId="0" xfId="0" applyNumberFormat="1" applyFont="1" applyFill="1" applyBorder="1" applyAlignment="1">
      <alignment horizontal="center" vertical="center"/>
    </xf>
    <xf numFmtId="179" fontId="41" fillId="0" borderId="0" xfId="0" applyNumberFormat="1" applyFont="1" applyFill="1" applyBorder="1" applyAlignment="1">
      <alignment horizontal="center" vertical="center"/>
    </xf>
    <xf numFmtId="179" fontId="41" fillId="0" borderId="16" xfId="87" applyNumberFormat="1" applyFont="1" applyFill="1" applyBorder="1" applyAlignment="1">
      <alignment horizontal="right" vertical="center"/>
    </xf>
    <xf numFmtId="179" fontId="41" fillId="0" borderId="17" xfId="87" applyNumberFormat="1" applyFont="1" applyFill="1" applyBorder="1" applyAlignment="1">
      <alignment horizontal="right" vertical="center"/>
    </xf>
    <xf numFmtId="179" fontId="42" fillId="0" borderId="0" xfId="87" applyNumberFormat="1" applyFont="1" applyFill="1" applyBorder="1" applyAlignment="1">
      <alignment horizontal="right" vertical="center"/>
    </xf>
    <xf numFmtId="179" fontId="41" fillId="0" borderId="17" xfId="0" applyNumberFormat="1" applyFont="1" applyFill="1" applyBorder="1" applyAlignment="1">
      <alignment horizontal="right" vertical="center"/>
    </xf>
    <xf numFmtId="180" fontId="41" fillId="0" borderId="17" xfId="87" applyNumberFormat="1" applyFont="1" applyFill="1" applyBorder="1" applyAlignment="1">
      <alignment horizontal="right" vertical="center"/>
    </xf>
    <xf numFmtId="180" fontId="41" fillId="0" borderId="0" xfId="0" applyNumberFormat="1" applyFont="1" applyFill="1" applyBorder="1" applyAlignment="1">
      <alignment horizontal="center" vertical="center"/>
    </xf>
    <xf numFmtId="179" fontId="41" fillId="0" borderId="0" xfId="0" applyNumberFormat="1" applyFont="1" applyFill="1" applyBorder="1" applyAlignment="1">
      <alignment vertical="center"/>
    </xf>
    <xf numFmtId="179" fontId="48" fillId="0" borderId="16" xfId="119" applyNumberFormat="1" applyFont="1" applyFill="1" applyBorder="1" applyAlignment="1">
      <alignment horizontal="center" vertical="center"/>
    </xf>
    <xf numFmtId="179" fontId="41" fillId="0" borderId="4" xfId="0" applyNumberFormat="1" applyFont="1" applyFill="1" applyBorder="1" applyAlignment="1">
      <alignment horizontal="right" vertical="center"/>
    </xf>
    <xf numFmtId="179" fontId="42" fillId="0" borderId="16" xfId="0" applyNumberFormat="1" applyFont="1" applyFill="1" applyBorder="1" applyAlignment="1">
      <alignment horizontal="right" vertical="center"/>
    </xf>
    <xf numFmtId="179" fontId="49" fillId="0" borderId="0" xfId="119" applyNumberFormat="1" applyFont="1" applyFill="1" applyAlignment="1">
      <alignment horizontal="center" vertical="center"/>
    </xf>
    <xf numFmtId="179" fontId="48" fillId="0" borderId="0" xfId="119" applyNumberFormat="1" applyFont="1" applyFill="1" applyAlignment="1">
      <alignment horizontal="center" vertical="center"/>
    </xf>
    <xf numFmtId="179" fontId="41" fillId="0" borderId="18" xfId="0" applyNumberFormat="1" applyFont="1" applyFill="1" applyBorder="1" applyAlignment="1">
      <alignment horizontal="right" vertical="center"/>
    </xf>
    <xf numFmtId="179" fontId="41" fillId="0" borderId="18" xfId="0" applyNumberFormat="1" applyFont="1" applyFill="1" applyBorder="1" applyAlignment="1">
      <alignment vertical="center"/>
    </xf>
    <xf numFmtId="179" fontId="41" fillId="0" borderId="0" xfId="38" applyNumberFormat="1" applyFont="1" applyFill="1" applyBorder="1" applyAlignment="1">
      <alignment vertical="center"/>
    </xf>
    <xf numFmtId="179" fontId="41" fillId="0" borderId="16" xfId="0" applyNumberFormat="1" applyFont="1" applyFill="1" applyBorder="1" applyAlignment="1">
      <alignment vertical="center"/>
    </xf>
    <xf numFmtId="179" fontId="42" fillId="0" borderId="16" xfId="0" applyNumberFormat="1" applyFont="1" applyFill="1" applyBorder="1" applyAlignment="1">
      <alignment vertical="center"/>
    </xf>
    <xf numFmtId="179" fontId="42" fillId="0" borderId="0" xfId="116" applyNumberFormat="1" applyFont="1" applyFill="1" applyBorder="1" applyAlignment="1">
      <alignment horizontal="right" vertical="center"/>
    </xf>
    <xf numFmtId="179" fontId="42" fillId="0" borderId="0" xfId="38" applyNumberFormat="1" applyFont="1" applyFill="1" applyAlignment="1">
      <alignment vertical="center"/>
    </xf>
    <xf numFmtId="179" fontId="42" fillId="0" borderId="16" xfId="116" applyNumberFormat="1" applyFont="1" applyFill="1" applyBorder="1" applyAlignment="1">
      <alignment horizontal="right" vertical="center"/>
    </xf>
    <xf numFmtId="179" fontId="41" fillId="0" borderId="0" xfId="38" applyNumberFormat="1" applyFont="1" applyFill="1" applyAlignment="1">
      <alignment vertical="center"/>
    </xf>
    <xf numFmtId="179" fontId="41" fillId="0" borderId="0" xfId="116" applyNumberFormat="1" applyFont="1" applyFill="1" applyBorder="1" applyAlignment="1">
      <alignment horizontal="right" vertical="center"/>
    </xf>
    <xf numFmtId="179" fontId="41" fillId="0" borderId="16" xfId="116" applyNumberFormat="1" applyFont="1" applyFill="1" applyBorder="1" applyAlignment="1">
      <alignment horizontal="right" vertical="center"/>
    </xf>
    <xf numFmtId="179" fontId="42" fillId="0" borderId="16" xfId="38" applyNumberFormat="1" applyFont="1" applyFill="1" applyBorder="1" applyAlignment="1">
      <alignment vertical="center"/>
    </xf>
    <xf numFmtId="179" fontId="41" fillId="0" borderId="17" xfId="38" applyNumberFormat="1" applyFont="1" applyFill="1" applyBorder="1" applyAlignment="1">
      <alignment vertical="center"/>
    </xf>
    <xf numFmtId="179" fontId="43" fillId="0" borderId="0" xfId="87" applyNumberFormat="1" applyFont="1" applyFill="1" applyBorder="1" applyAlignment="1">
      <alignment horizontal="right" vertical="center"/>
    </xf>
    <xf numFmtId="168" fontId="44" fillId="0" borderId="0" xfId="114" applyNumberFormat="1" applyFont="1" applyFill="1" applyBorder="1" applyAlignment="1">
      <alignment horizontal="center" vertical="center" wrapText="1"/>
    </xf>
    <xf numFmtId="179" fontId="41" fillId="0" borderId="0" xfId="86" applyNumberFormat="1" applyFont="1" applyFill="1" applyBorder="1" applyAlignment="1">
      <alignment horizontal="right" vertical="center"/>
    </xf>
    <xf numFmtId="0" fontId="43" fillId="0" borderId="0" xfId="114" applyFont="1" applyFill="1" applyBorder="1" applyAlignment="1">
      <alignment vertical="center"/>
    </xf>
    <xf numFmtId="179" fontId="42" fillId="0" borderId="0" xfId="0" applyNumberFormat="1" applyFont="1" applyFill="1" applyAlignment="1">
      <alignment horizontal="center" vertical="center"/>
    </xf>
    <xf numFmtId="43" fontId="42" fillId="0" borderId="16" xfId="38" applyNumberFormat="1" applyFont="1" applyFill="1" applyBorder="1" applyAlignment="1">
      <alignment horizontal="right" vertical="center"/>
    </xf>
    <xf numFmtId="179" fontId="42" fillId="0" borderId="0" xfId="0" applyNumberFormat="1" applyFont="1" applyFill="1" applyAlignment="1">
      <alignment vertical="center"/>
    </xf>
    <xf numFmtId="3" fontId="42" fillId="0" borderId="0" xfId="0" applyNumberFormat="1" applyFont="1" applyFill="1" applyBorder="1" applyAlignment="1">
      <alignment vertical="center"/>
    </xf>
    <xf numFmtId="4" fontId="42" fillId="0" borderId="0" xfId="38" applyFont="1" applyFill="1" applyBorder="1" applyAlignment="1">
      <alignment vertical="center"/>
    </xf>
    <xf numFmtId="4" fontId="42" fillId="0" borderId="0" xfId="0" applyNumberFormat="1" applyFont="1" applyFill="1" applyBorder="1" applyAlignment="1">
      <alignment vertical="center"/>
    </xf>
    <xf numFmtId="38" fontId="42" fillId="0" borderId="0" xfId="38" applyNumberFormat="1" applyFont="1" applyFill="1" applyBorder="1" applyAlignment="1">
      <alignment vertical="center"/>
    </xf>
    <xf numFmtId="9" fontId="42" fillId="0" borderId="0" xfId="113" applyNumberFormat="1" applyFont="1" applyFill="1" applyBorder="1" applyAlignment="1">
      <alignment vertical="center"/>
    </xf>
    <xf numFmtId="0" fontId="42" fillId="0" borderId="0" xfId="114" applyFont="1" applyFill="1" applyAlignment="1">
      <alignment horizontal="left" vertical="center"/>
    </xf>
    <xf numFmtId="166" fontId="42" fillId="0" borderId="0" xfId="0" quotePrefix="1" applyNumberFormat="1" applyFont="1" applyFill="1" applyBorder="1" applyAlignment="1">
      <alignment horizontal="center" vertical="center"/>
    </xf>
    <xf numFmtId="0" fontId="41" fillId="0" borderId="0" xfId="114" applyFont="1" applyFill="1" applyBorder="1" applyAlignment="1">
      <alignment horizontal="left" vertical="center"/>
    </xf>
    <xf numFmtId="0" fontId="41" fillId="0" borderId="0" xfId="114" applyFont="1" applyFill="1" applyBorder="1" applyAlignment="1">
      <alignment horizontal="left" vertical="center"/>
    </xf>
    <xf numFmtId="0" fontId="42" fillId="0" borderId="0" xfId="114" applyFont="1" applyFill="1" applyAlignment="1">
      <alignment horizontal="left" vertical="center"/>
    </xf>
    <xf numFmtId="166" fontId="41" fillId="0" borderId="0" xfId="0" applyNumberFormat="1" applyFont="1" applyFill="1" applyBorder="1" applyAlignment="1">
      <alignment horizontal="center" vertical="center"/>
    </xf>
    <xf numFmtId="166" fontId="44" fillId="0" borderId="0" xfId="114" applyNumberFormat="1" applyFont="1" applyFill="1" applyBorder="1" applyAlignment="1">
      <alignment horizontal="center" vertical="center" wrapText="1"/>
    </xf>
    <xf numFmtId="166" fontId="42" fillId="0" borderId="0" xfId="0" quotePrefix="1" applyNumberFormat="1" applyFont="1" applyFill="1" applyBorder="1" applyAlignment="1">
      <alignment horizontal="center" vertical="center"/>
    </xf>
    <xf numFmtId="166" fontId="42" fillId="0" borderId="16" xfId="0" applyNumberFormat="1" applyFont="1" applyFill="1" applyBorder="1" applyAlignment="1">
      <alignment horizontal="center" vertical="center"/>
    </xf>
    <xf numFmtId="168" fontId="44" fillId="0" borderId="0" xfId="114" applyNumberFormat="1" applyFont="1" applyFill="1" applyBorder="1" applyAlignment="1">
      <alignment horizontal="center" vertical="center" wrapText="1"/>
    </xf>
    <xf numFmtId="166" fontId="42" fillId="0" borderId="16" xfId="114" applyNumberFormat="1" applyFont="1" applyFill="1" applyBorder="1" applyAlignment="1">
      <alignment horizontal="center" vertical="center" wrapText="1"/>
    </xf>
    <xf numFmtId="0" fontId="41" fillId="0" borderId="0" xfId="114" applyFont="1" applyFill="1" applyBorder="1" applyAlignment="1">
      <alignment horizontal="left" vertical="center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0]" xfId="91" xr:uid="{00000000-0005-0000-0000-000062000000}"/>
    <cellStyle name="Percent [2]" xfId="92" xr:uid="{00000000-0005-0000-0000-000063000000}"/>
    <cellStyle name="PrePop Currency (0)" xfId="93" xr:uid="{00000000-0005-0000-0000-000064000000}"/>
    <cellStyle name="PrePop Currency (2)" xfId="94" xr:uid="{00000000-0005-0000-0000-000065000000}"/>
    <cellStyle name="PrePop Units (0)" xfId="95" xr:uid="{00000000-0005-0000-0000-000066000000}"/>
    <cellStyle name="PrePop Units (1)" xfId="96" xr:uid="{00000000-0005-0000-0000-000067000000}"/>
    <cellStyle name="PrePop Units (2)" xfId="97" xr:uid="{00000000-0005-0000-0000-000068000000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C" xfId="103" xr:uid="{00000000-0005-0000-0000-00006E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0"/>
  <sheetViews>
    <sheetView view="pageBreakPreview" zoomScaleNormal="100" zoomScaleSheetLayoutView="100" workbookViewId="0">
      <selection activeCell="D3" sqref="D3"/>
    </sheetView>
  </sheetViews>
  <sheetFormatPr defaultColWidth="11" defaultRowHeight="21.9" customHeight="1"/>
  <cols>
    <col min="1" max="1" width="2.77734375" style="4" customWidth="1"/>
    <col min="2" max="3" width="1.109375" style="4" customWidth="1"/>
    <col min="4" max="4" width="42.109375" style="4" customWidth="1"/>
    <col min="5" max="5" width="9" style="29" customWidth="1"/>
    <col min="6" max="6" width="1.77734375" style="4" customWidth="1"/>
    <col min="7" max="7" width="15.109375" style="4" customWidth="1"/>
    <col min="8" max="8" width="1.33203125" style="4" customWidth="1"/>
    <col min="9" max="9" width="15.109375" style="4" customWidth="1"/>
    <col min="10" max="10" width="1.33203125" style="4" customWidth="1"/>
    <col min="11" max="11" width="15.109375" style="53" customWidth="1"/>
    <col min="12" max="12" width="1.33203125" style="4" customWidth="1"/>
    <col min="13" max="13" width="15.109375" style="53" customWidth="1"/>
    <col min="14" max="16384" width="11" style="12"/>
  </cols>
  <sheetData>
    <row r="1" spans="1:13" s="35" customFormat="1" ht="21.9" customHeight="1">
      <c r="A1" s="52" t="s">
        <v>156</v>
      </c>
      <c r="B1" s="32"/>
      <c r="C1" s="37"/>
      <c r="D1" s="37"/>
      <c r="E1" s="34"/>
      <c r="F1" s="37"/>
      <c r="G1" s="37"/>
      <c r="H1" s="37"/>
      <c r="I1" s="37"/>
      <c r="J1" s="37"/>
      <c r="K1" s="39"/>
      <c r="L1" s="37"/>
      <c r="M1" s="39"/>
    </row>
    <row r="2" spans="1:13" s="35" customFormat="1" ht="21.9" customHeight="1">
      <c r="A2" s="52" t="s">
        <v>24</v>
      </c>
      <c r="B2" s="32"/>
      <c r="C2" s="37"/>
      <c r="D2" s="37"/>
      <c r="E2" s="34"/>
      <c r="F2" s="37"/>
      <c r="G2" s="37"/>
      <c r="H2" s="37"/>
      <c r="I2" s="37"/>
      <c r="J2" s="37"/>
      <c r="K2" s="39"/>
      <c r="L2" s="37"/>
      <c r="M2" s="39"/>
    </row>
    <row r="3" spans="1:13" s="4" customFormat="1" ht="21.9" customHeight="1">
      <c r="A3" s="42"/>
      <c r="B3" s="1"/>
      <c r="C3" s="6"/>
      <c r="D3" s="6"/>
      <c r="E3" s="26"/>
      <c r="F3" s="6"/>
      <c r="G3" s="6"/>
      <c r="H3" s="6"/>
      <c r="I3" s="6"/>
      <c r="J3" s="6"/>
      <c r="K3" s="43"/>
      <c r="L3" s="6"/>
      <c r="M3" s="43"/>
    </row>
    <row r="4" spans="1:13" s="4" customFormat="1" ht="21.9" customHeight="1">
      <c r="A4" s="1"/>
      <c r="B4" s="1"/>
      <c r="C4" s="6"/>
      <c r="D4" s="6"/>
      <c r="E4" s="26"/>
      <c r="F4" s="6"/>
      <c r="G4" s="226" t="s">
        <v>81</v>
      </c>
      <c r="H4" s="226"/>
      <c r="I4" s="226"/>
      <c r="J4" s="84"/>
      <c r="K4" s="226" t="s">
        <v>82</v>
      </c>
      <c r="L4" s="226"/>
      <c r="M4" s="226"/>
    </row>
    <row r="5" spans="1:13" s="4" customFormat="1" ht="21.9" customHeight="1">
      <c r="E5" s="26"/>
      <c r="F5" s="3"/>
      <c r="G5" s="222" t="s">
        <v>45</v>
      </c>
      <c r="H5" s="14"/>
      <c r="I5" s="222" t="s">
        <v>27</v>
      </c>
      <c r="J5" s="14"/>
      <c r="K5" s="222" t="s">
        <v>45</v>
      </c>
      <c r="L5" s="14"/>
      <c r="M5" s="222" t="s">
        <v>27</v>
      </c>
    </row>
    <row r="6" spans="1:13" s="4" customFormat="1" ht="21.9" customHeight="1">
      <c r="A6" s="31" t="s">
        <v>1</v>
      </c>
      <c r="E6" s="26" t="s">
        <v>9</v>
      </c>
      <c r="F6" s="3"/>
      <c r="G6" s="54">
        <v>2564</v>
      </c>
      <c r="H6" s="97"/>
      <c r="I6" s="54">
        <v>2563</v>
      </c>
      <c r="J6" s="97"/>
      <c r="K6" s="54">
        <v>2564</v>
      </c>
      <c r="L6" s="97"/>
      <c r="M6" s="54">
        <v>2563</v>
      </c>
    </row>
    <row r="7" spans="1:13" s="4" customFormat="1" ht="21.9" customHeight="1">
      <c r="B7" s="3"/>
      <c r="C7" s="3"/>
      <c r="D7" s="3"/>
      <c r="F7" s="3"/>
      <c r="G7" s="54" t="s">
        <v>70</v>
      </c>
      <c r="H7" s="97"/>
      <c r="I7" s="54"/>
      <c r="J7" s="97"/>
      <c r="K7" s="54" t="s">
        <v>70</v>
      </c>
      <c r="L7" s="97"/>
      <c r="M7" s="54"/>
    </row>
    <row r="8" spans="1:13" s="4" customFormat="1" ht="21.9" customHeight="1">
      <c r="E8" s="29"/>
      <c r="F8" s="3"/>
      <c r="G8" s="227" t="s">
        <v>68</v>
      </c>
      <c r="H8" s="227"/>
      <c r="I8" s="227"/>
      <c r="J8" s="227"/>
      <c r="K8" s="227"/>
      <c r="L8" s="227"/>
      <c r="M8" s="227"/>
    </row>
    <row r="9" spans="1:13" ht="21.9" customHeight="1">
      <c r="A9" s="41" t="s">
        <v>2</v>
      </c>
      <c r="B9" s="17"/>
      <c r="E9" s="26"/>
      <c r="G9" s="149"/>
      <c r="K9" s="44"/>
      <c r="M9" s="44"/>
    </row>
    <row r="10" spans="1:13" ht="21.9" customHeight="1">
      <c r="A10" s="7" t="s">
        <v>3</v>
      </c>
      <c r="B10" s="17"/>
      <c r="E10" s="138"/>
      <c r="F10" s="98"/>
      <c r="G10" s="150">
        <v>75782173</v>
      </c>
      <c r="H10" s="99"/>
      <c r="I10" s="48">
        <v>37835673</v>
      </c>
      <c r="J10" s="99"/>
      <c r="K10" s="48">
        <v>50939687</v>
      </c>
      <c r="L10" s="99"/>
      <c r="M10" s="48">
        <v>14538776</v>
      </c>
    </row>
    <row r="11" spans="1:13" ht="21.9" customHeight="1">
      <c r="A11" s="7" t="s">
        <v>83</v>
      </c>
      <c r="E11" s="138" t="s">
        <v>177</v>
      </c>
      <c r="F11" s="98"/>
      <c r="G11" s="150">
        <v>324127529</v>
      </c>
      <c r="H11" s="99"/>
      <c r="I11" s="48">
        <v>288194486</v>
      </c>
      <c r="J11" s="99"/>
      <c r="K11" s="48">
        <v>327591998</v>
      </c>
      <c r="L11" s="99"/>
      <c r="M11" s="48">
        <v>289645027</v>
      </c>
    </row>
    <row r="12" spans="1:13" ht="21.9" customHeight="1">
      <c r="A12" s="7" t="s">
        <v>157</v>
      </c>
      <c r="E12" s="138"/>
      <c r="F12" s="98"/>
      <c r="G12" s="150"/>
      <c r="H12" s="99"/>
      <c r="I12" s="48"/>
      <c r="J12" s="99"/>
      <c r="K12" s="48"/>
      <c r="L12" s="99"/>
      <c r="M12" s="48"/>
    </row>
    <row r="13" spans="1:13" ht="21.9" customHeight="1">
      <c r="A13" s="7"/>
      <c r="B13" s="4" t="s">
        <v>158</v>
      </c>
      <c r="E13" s="138">
        <v>13</v>
      </c>
      <c r="F13" s="98"/>
      <c r="G13" s="150">
        <v>155458668</v>
      </c>
      <c r="H13" s="99"/>
      <c r="I13" s="48">
        <v>180309356</v>
      </c>
      <c r="J13" s="99"/>
      <c r="K13" s="48">
        <v>155458668</v>
      </c>
      <c r="L13" s="99"/>
      <c r="M13" s="48">
        <v>180309356</v>
      </c>
    </row>
    <row r="14" spans="1:13" ht="21.9" customHeight="1">
      <c r="A14" s="7" t="s">
        <v>157</v>
      </c>
      <c r="E14" s="138"/>
      <c r="F14" s="98"/>
      <c r="G14" s="150"/>
      <c r="H14" s="99"/>
      <c r="I14" s="48"/>
      <c r="J14" s="99"/>
      <c r="K14" s="48"/>
      <c r="L14" s="99"/>
      <c r="M14" s="48"/>
    </row>
    <row r="15" spans="1:13" ht="21.9" customHeight="1">
      <c r="A15" s="7"/>
      <c r="B15" s="4" t="s">
        <v>179</v>
      </c>
      <c r="E15" s="138">
        <v>13</v>
      </c>
      <c r="F15" s="98"/>
      <c r="G15" s="150">
        <v>200000000</v>
      </c>
      <c r="H15" s="99"/>
      <c r="I15" s="48">
        <v>200000000</v>
      </c>
      <c r="J15" s="99"/>
      <c r="K15" s="48">
        <v>200000000</v>
      </c>
      <c r="L15" s="99"/>
      <c r="M15" s="48">
        <v>200000000</v>
      </c>
    </row>
    <row r="16" spans="1:13" ht="21.9" customHeight="1">
      <c r="A16" s="7" t="s">
        <v>4</v>
      </c>
      <c r="E16" s="138"/>
      <c r="F16" s="98"/>
      <c r="G16" s="151">
        <v>3122174</v>
      </c>
      <c r="H16" s="99"/>
      <c r="I16" s="100">
        <v>3071289</v>
      </c>
      <c r="J16" s="99"/>
      <c r="K16" s="48">
        <v>2548487</v>
      </c>
      <c r="L16" s="99"/>
      <c r="M16" s="48">
        <v>2545220</v>
      </c>
    </row>
    <row r="17" spans="1:13" ht="21.9" customHeight="1">
      <c r="A17" s="223" t="s">
        <v>5</v>
      </c>
      <c r="E17" s="138"/>
      <c r="F17" s="98"/>
      <c r="G17" s="152">
        <f>SUM(G10:G16)</f>
        <v>758490544</v>
      </c>
      <c r="H17" s="102"/>
      <c r="I17" s="101">
        <f>SUM(I10:I16)</f>
        <v>709410804</v>
      </c>
      <c r="J17" s="102"/>
      <c r="K17" s="101">
        <f>SUM(K10:K16)</f>
        <v>736538840</v>
      </c>
      <c r="L17" s="102"/>
      <c r="M17" s="101">
        <f>SUM(M10:M16)</f>
        <v>687038379</v>
      </c>
    </row>
    <row r="18" spans="1:13" ht="21.9" customHeight="1">
      <c r="E18" s="138"/>
      <c r="F18" s="98"/>
      <c r="G18" s="150"/>
      <c r="H18" s="48"/>
      <c r="I18" s="48"/>
      <c r="J18" s="48"/>
      <c r="K18" s="48"/>
      <c r="L18" s="48"/>
      <c r="M18" s="48"/>
    </row>
    <row r="19" spans="1:13" ht="21.9" customHeight="1">
      <c r="A19" s="41" t="s">
        <v>6</v>
      </c>
      <c r="E19" s="138"/>
      <c r="F19" s="98"/>
      <c r="G19" s="150"/>
      <c r="H19" s="48"/>
      <c r="I19" s="48"/>
      <c r="J19" s="48"/>
      <c r="K19" s="48"/>
      <c r="L19" s="48"/>
      <c r="M19" s="48"/>
    </row>
    <row r="20" spans="1:13" ht="21.9" customHeight="1">
      <c r="A20" s="139" t="s">
        <v>84</v>
      </c>
      <c r="E20" s="138"/>
      <c r="F20" s="98"/>
      <c r="G20" s="150">
        <v>15279233</v>
      </c>
      <c r="I20" s="48">
        <v>15279233</v>
      </c>
      <c r="K20" s="48">
        <v>15279233</v>
      </c>
      <c r="M20" s="48">
        <v>15279233</v>
      </c>
    </row>
    <row r="21" spans="1:13" ht="21.9" customHeight="1">
      <c r="A21" s="139" t="s">
        <v>69</v>
      </c>
      <c r="E21" s="138">
        <v>7</v>
      </c>
      <c r="F21" s="98"/>
      <c r="G21" s="150">
        <v>0</v>
      </c>
      <c r="I21" s="154">
        <v>0</v>
      </c>
      <c r="K21" s="48">
        <v>10232600</v>
      </c>
      <c r="M21" s="48">
        <v>10232600</v>
      </c>
    </row>
    <row r="22" spans="1:13" ht="21.9" customHeight="1">
      <c r="A22" s="7" t="s">
        <v>85</v>
      </c>
      <c r="E22" s="138">
        <v>6</v>
      </c>
      <c r="F22" s="98"/>
      <c r="G22" s="150">
        <v>61046645</v>
      </c>
      <c r="I22" s="48">
        <v>55953763</v>
      </c>
      <c r="K22" s="48">
        <v>12885614</v>
      </c>
      <c r="M22" s="48">
        <v>12885614</v>
      </c>
    </row>
    <row r="23" spans="1:13" ht="21.9" customHeight="1">
      <c r="A23" s="7" t="s">
        <v>86</v>
      </c>
      <c r="E23" s="138"/>
      <c r="F23" s="98"/>
      <c r="G23" s="150">
        <v>1200011</v>
      </c>
      <c r="I23" s="48">
        <v>6198793</v>
      </c>
      <c r="K23" s="48">
        <v>1200011</v>
      </c>
      <c r="M23" s="48">
        <v>6198793</v>
      </c>
    </row>
    <row r="24" spans="1:13" ht="21.9" customHeight="1">
      <c r="A24" s="139" t="s">
        <v>88</v>
      </c>
      <c r="E24" s="138"/>
      <c r="F24" s="98"/>
      <c r="G24" s="150">
        <v>23950831</v>
      </c>
      <c r="I24" s="48">
        <v>24494346</v>
      </c>
      <c r="K24" s="48">
        <v>23950831</v>
      </c>
      <c r="M24" s="48">
        <v>24494346</v>
      </c>
    </row>
    <row r="25" spans="1:13" ht="21.9" hidden="1" customHeight="1">
      <c r="A25" s="7" t="s">
        <v>89</v>
      </c>
      <c r="E25" s="138"/>
      <c r="F25" s="98"/>
      <c r="G25" s="150"/>
      <c r="I25" s="48"/>
      <c r="K25" s="48"/>
      <c r="M25" s="48"/>
    </row>
    <row r="26" spans="1:13" ht="21.9" customHeight="1">
      <c r="A26" s="139" t="s">
        <v>87</v>
      </c>
      <c r="B26" s="140"/>
      <c r="E26" s="138">
        <v>8</v>
      </c>
      <c r="F26" s="98"/>
      <c r="G26" s="150">
        <v>109323689</v>
      </c>
      <c r="I26" s="48">
        <f>36890074+60952806</f>
        <v>97842880</v>
      </c>
      <c r="K26" s="48">
        <v>55937868</v>
      </c>
      <c r="M26" s="48">
        <f>32135499+10635742</f>
        <v>42771241</v>
      </c>
    </row>
    <row r="27" spans="1:13" ht="21.9" customHeight="1">
      <c r="A27" s="49" t="s">
        <v>90</v>
      </c>
      <c r="E27" s="138"/>
      <c r="F27" s="98"/>
      <c r="G27" s="150">
        <v>6016226</v>
      </c>
      <c r="H27" s="48"/>
      <c r="I27" s="48">
        <v>4800302</v>
      </c>
      <c r="J27" s="48"/>
      <c r="K27" s="48">
        <v>5847605</v>
      </c>
      <c r="L27" s="48"/>
      <c r="M27" s="48">
        <v>4618585</v>
      </c>
    </row>
    <row r="28" spans="1:13" ht="21.9" customHeight="1">
      <c r="A28" s="49" t="s">
        <v>91</v>
      </c>
      <c r="B28" s="49"/>
      <c r="C28" s="49"/>
      <c r="D28" s="49"/>
      <c r="E28" s="138"/>
      <c r="F28" s="98"/>
      <c r="G28" s="150">
        <f>9716946+2531400-2531400-411580</f>
        <v>9305366</v>
      </c>
      <c r="H28" s="48"/>
      <c r="I28" s="48">
        <v>9359414</v>
      </c>
      <c r="J28" s="48"/>
      <c r="K28" s="48">
        <f>8382798+2531400-2531400-411580</f>
        <v>7971218</v>
      </c>
      <c r="L28" s="48"/>
      <c r="M28" s="48">
        <v>8238117</v>
      </c>
    </row>
    <row r="29" spans="1:13" ht="21.9" customHeight="1">
      <c r="A29" s="7" t="s">
        <v>157</v>
      </c>
      <c r="E29" s="138"/>
      <c r="F29" s="98"/>
      <c r="G29" s="150"/>
      <c r="I29" s="48"/>
      <c r="K29" s="48"/>
      <c r="M29" s="48"/>
    </row>
    <row r="30" spans="1:13" ht="21.9" customHeight="1">
      <c r="A30" s="7"/>
      <c r="B30" s="4" t="s">
        <v>159</v>
      </c>
      <c r="E30" s="138">
        <v>13</v>
      </c>
      <c r="F30" s="98"/>
      <c r="G30" s="150">
        <f>47801000+2057900</f>
        <v>49858900</v>
      </c>
      <c r="I30" s="48">
        <v>47801000</v>
      </c>
      <c r="K30" s="48">
        <f>47801000+2057900</f>
        <v>49858900</v>
      </c>
      <c r="M30" s="48">
        <v>47801000</v>
      </c>
    </row>
    <row r="31" spans="1:13" ht="21.9" customHeight="1">
      <c r="A31" s="49" t="s">
        <v>56</v>
      </c>
      <c r="B31" s="49"/>
      <c r="C31" s="49"/>
      <c r="D31" s="49"/>
      <c r="E31" s="138"/>
      <c r="F31" s="98"/>
      <c r="G31" s="150">
        <v>14252054</v>
      </c>
      <c r="H31" s="48"/>
      <c r="I31" s="48">
        <v>12833109</v>
      </c>
      <c r="J31" s="48"/>
      <c r="K31" s="48">
        <v>13045971</v>
      </c>
      <c r="L31" s="48"/>
      <c r="M31" s="48">
        <v>11622153</v>
      </c>
    </row>
    <row r="32" spans="1:13" ht="21.9" customHeight="1">
      <c r="A32" s="223" t="s">
        <v>7</v>
      </c>
      <c r="E32" s="138"/>
      <c r="F32" s="98"/>
      <c r="G32" s="152">
        <f>SUM(G20:G31)</f>
        <v>290232955</v>
      </c>
      <c r="H32" s="17"/>
      <c r="I32" s="101">
        <f>SUM(I20:I31)</f>
        <v>274562840</v>
      </c>
      <c r="J32" s="17"/>
      <c r="K32" s="101">
        <f>SUM(K20:K31)</f>
        <v>196209851</v>
      </c>
      <c r="L32" s="17"/>
      <c r="M32" s="101">
        <f>SUM(M20:M31)</f>
        <v>184141682</v>
      </c>
    </row>
    <row r="33" spans="1:19" ht="21.9" customHeight="1">
      <c r="A33" s="7"/>
      <c r="E33" s="138"/>
      <c r="F33" s="98"/>
      <c r="G33" s="150"/>
      <c r="I33" s="48"/>
      <c r="K33" s="150"/>
      <c r="M33" s="48"/>
    </row>
    <row r="34" spans="1:19" ht="21.9" customHeight="1" thickBot="1">
      <c r="A34" s="223" t="s">
        <v>8</v>
      </c>
      <c r="E34" s="141"/>
      <c r="F34" s="103"/>
      <c r="G34" s="153">
        <f>SUM(G17+G32)</f>
        <v>1048723499</v>
      </c>
      <c r="H34" s="17"/>
      <c r="I34" s="104">
        <f>SUM(I17+I32)</f>
        <v>983973644</v>
      </c>
      <c r="J34" s="17"/>
      <c r="K34" s="104">
        <f>SUM(K17+K32)</f>
        <v>932748691</v>
      </c>
      <c r="L34" s="17"/>
      <c r="M34" s="104">
        <f>SUM(M17+M32)</f>
        <v>871180061</v>
      </c>
    </row>
    <row r="35" spans="1:19" ht="21.9" customHeight="1" thickTop="1">
      <c r="O35" s="145">
        <f>I34-I78</f>
        <v>0</v>
      </c>
      <c r="S35" s="145">
        <f>M34-M78</f>
        <v>0</v>
      </c>
    </row>
    <row r="36" spans="1:19" s="35" customFormat="1" ht="21.9" customHeight="1">
      <c r="A36" s="52" t="s">
        <v>156</v>
      </c>
      <c r="B36" s="32"/>
      <c r="C36" s="37"/>
      <c r="D36" s="37"/>
      <c r="E36" s="34"/>
      <c r="F36" s="37"/>
      <c r="G36" s="37"/>
      <c r="H36" s="37"/>
      <c r="I36" s="37"/>
      <c r="J36" s="37"/>
      <c r="K36" s="39"/>
      <c r="L36" s="37"/>
      <c r="M36" s="39"/>
    </row>
    <row r="37" spans="1:19" s="35" customFormat="1" ht="21.9" customHeight="1">
      <c r="A37" s="52" t="s">
        <v>24</v>
      </c>
      <c r="B37" s="32"/>
      <c r="C37" s="37"/>
      <c r="D37" s="37"/>
      <c r="E37" s="34"/>
      <c r="F37" s="37"/>
      <c r="G37" s="37"/>
      <c r="H37" s="37"/>
      <c r="I37" s="37"/>
      <c r="J37" s="37"/>
      <c r="K37" s="39"/>
      <c r="L37" s="37"/>
      <c r="M37" s="39"/>
    </row>
    <row r="38" spans="1:19" s="4" customFormat="1" ht="21.9" customHeight="1">
      <c r="A38" s="42"/>
      <c r="B38" s="1"/>
      <c r="C38" s="6"/>
      <c r="D38" s="6"/>
      <c r="E38" s="26"/>
      <c r="F38" s="6"/>
      <c r="G38" s="6"/>
      <c r="H38" s="6"/>
      <c r="I38" s="6"/>
      <c r="J38" s="6"/>
      <c r="K38" s="43"/>
      <c r="L38" s="6"/>
      <c r="M38" s="43"/>
    </row>
    <row r="39" spans="1:19" s="4" customFormat="1" ht="21.9" customHeight="1">
      <c r="A39" s="1"/>
      <c r="B39" s="1"/>
      <c r="C39" s="6"/>
      <c r="D39" s="6"/>
      <c r="E39" s="26"/>
      <c r="F39" s="6"/>
      <c r="G39" s="226" t="s">
        <v>81</v>
      </c>
      <c r="H39" s="226"/>
      <c r="I39" s="226"/>
      <c r="J39" s="84"/>
      <c r="K39" s="226" t="s">
        <v>82</v>
      </c>
      <c r="L39" s="226"/>
      <c r="M39" s="226"/>
    </row>
    <row r="40" spans="1:19" s="4" customFormat="1" ht="21.9" customHeight="1">
      <c r="E40" s="26"/>
      <c r="F40" s="3"/>
      <c r="G40" s="222" t="s">
        <v>45</v>
      </c>
      <c r="H40" s="14"/>
      <c r="I40" s="222" t="s">
        <v>27</v>
      </c>
      <c r="J40" s="14"/>
      <c r="K40" s="222" t="s">
        <v>45</v>
      </c>
      <c r="L40" s="14"/>
      <c r="M40" s="222" t="s">
        <v>27</v>
      </c>
    </row>
    <row r="41" spans="1:19" s="4" customFormat="1" ht="21.9" customHeight="1">
      <c r="F41" s="3"/>
      <c r="G41" s="54">
        <v>2564</v>
      </c>
      <c r="H41" s="97"/>
      <c r="I41" s="54">
        <v>2563</v>
      </c>
      <c r="J41" s="97"/>
      <c r="K41" s="54">
        <v>2564</v>
      </c>
      <c r="L41" s="97"/>
      <c r="M41" s="54">
        <v>2563</v>
      </c>
    </row>
    <row r="42" spans="1:19" s="4" customFormat="1" ht="21.9" customHeight="1">
      <c r="A42" s="31" t="s">
        <v>98</v>
      </c>
      <c r="B42" s="3"/>
      <c r="C42" s="3"/>
      <c r="D42" s="3"/>
      <c r="E42" s="26" t="s">
        <v>9</v>
      </c>
      <c r="F42" s="3"/>
      <c r="G42" s="54" t="s">
        <v>70</v>
      </c>
      <c r="H42" s="97"/>
      <c r="I42" s="54"/>
      <c r="J42" s="97"/>
      <c r="K42" s="54" t="s">
        <v>70</v>
      </c>
      <c r="L42" s="97"/>
      <c r="M42" s="54"/>
    </row>
    <row r="43" spans="1:19" s="4" customFormat="1" ht="21.9" customHeight="1">
      <c r="E43" s="29"/>
      <c r="F43" s="3"/>
      <c r="G43" s="227" t="s">
        <v>68</v>
      </c>
      <c r="H43" s="227"/>
      <c r="I43" s="227"/>
      <c r="J43" s="227"/>
      <c r="K43" s="227"/>
      <c r="L43" s="227"/>
      <c r="M43" s="227"/>
    </row>
    <row r="44" spans="1:19" s="50" customFormat="1" ht="21.9" customHeight="1">
      <c r="A44" s="142" t="s">
        <v>10</v>
      </c>
      <c r="B44" s="143"/>
      <c r="C44" s="143"/>
      <c r="D44" s="144"/>
      <c r="E44" s="105"/>
      <c r="F44" s="105"/>
      <c r="G44" s="105"/>
      <c r="H44" s="105"/>
      <c r="I44" s="105"/>
      <c r="J44" s="106"/>
      <c r="K44" s="163"/>
      <c r="L44" s="105"/>
      <c r="M44" s="105"/>
    </row>
    <row r="45" spans="1:19" ht="21.9" customHeight="1">
      <c r="A45" s="221" t="s">
        <v>92</v>
      </c>
      <c r="B45" s="11"/>
      <c r="C45" s="11"/>
      <c r="D45" s="145"/>
      <c r="E45" s="146"/>
      <c r="F45" s="107"/>
      <c r="G45" s="155">
        <v>1440703</v>
      </c>
      <c r="H45" s="47"/>
      <c r="I45" s="108">
        <v>1382480</v>
      </c>
      <c r="J45" s="47"/>
      <c r="K45" s="155">
        <v>1440703</v>
      </c>
      <c r="L45" s="47"/>
      <c r="M45" s="108">
        <v>1382480</v>
      </c>
    </row>
    <row r="46" spans="1:19" ht="21.9" customHeight="1">
      <c r="A46" s="221" t="s">
        <v>28</v>
      </c>
      <c r="B46" s="11"/>
      <c r="C46" s="11"/>
      <c r="D46" s="145"/>
      <c r="E46" s="146">
        <v>4</v>
      </c>
      <c r="F46" s="107"/>
      <c r="G46" s="155">
        <v>214542839</v>
      </c>
      <c r="H46" s="47"/>
      <c r="I46" s="108">
        <v>196550373</v>
      </c>
      <c r="J46" s="47"/>
      <c r="K46" s="155">
        <v>212192125</v>
      </c>
      <c r="L46" s="47"/>
      <c r="M46" s="108">
        <v>192377597</v>
      </c>
    </row>
    <row r="47" spans="1:19" ht="21.9" customHeight="1">
      <c r="A47" s="11" t="s">
        <v>94</v>
      </c>
      <c r="B47" s="221"/>
      <c r="C47" s="221"/>
      <c r="D47" s="221"/>
      <c r="E47" s="146"/>
      <c r="F47" s="107"/>
      <c r="G47" s="155"/>
      <c r="H47" s="47"/>
      <c r="I47" s="108"/>
      <c r="J47" s="47"/>
      <c r="K47" s="155"/>
      <c r="L47" s="47"/>
      <c r="M47" s="108"/>
    </row>
    <row r="48" spans="1:19" ht="21.9" customHeight="1">
      <c r="A48" s="12"/>
      <c r="B48" s="221" t="s">
        <v>93</v>
      </c>
      <c r="C48" s="221"/>
      <c r="D48" s="221"/>
      <c r="E48" s="147"/>
      <c r="F48" s="107"/>
      <c r="G48" s="155">
        <v>7348412</v>
      </c>
      <c r="H48" s="47"/>
      <c r="I48" s="108">
        <v>5847675</v>
      </c>
      <c r="J48" s="47"/>
      <c r="K48" s="155">
        <v>4774216</v>
      </c>
      <c r="L48" s="47"/>
      <c r="M48" s="108">
        <v>3481850</v>
      </c>
    </row>
    <row r="49" spans="1:13" ht="21.9" customHeight="1">
      <c r="A49" s="12" t="s">
        <v>62</v>
      </c>
      <c r="B49" s="221"/>
      <c r="C49" s="221"/>
      <c r="D49" s="221"/>
      <c r="E49" s="138">
        <v>13</v>
      </c>
      <c r="F49" s="12"/>
      <c r="G49" s="155">
        <v>1236800</v>
      </c>
      <c r="H49" s="47"/>
      <c r="I49" s="108">
        <v>226448</v>
      </c>
      <c r="J49" s="47"/>
      <c r="K49" s="155">
        <v>1236800</v>
      </c>
      <c r="L49" s="47"/>
      <c r="M49" s="108">
        <v>226448</v>
      </c>
    </row>
    <row r="50" spans="1:13" ht="21.9" customHeight="1">
      <c r="A50" s="12" t="s">
        <v>160</v>
      </c>
      <c r="B50" s="221"/>
      <c r="C50" s="11"/>
      <c r="D50" s="145"/>
      <c r="E50" s="50"/>
      <c r="F50" s="107"/>
      <c r="G50" s="155">
        <v>2052829</v>
      </c>
      <c r="H50" s="47"/>
      <c r="I50" s="108">
        <v>492667</v>
      </c>
      <c r="J50" s="47"/>
      <c r="K50" s="155">
        <v>1403695</v>
      </c>
      <c r="L50" s="47"/>
      <c r="M50" s="154">
        <v>0</v>
      </c>
    </row>
    <row r="51" spans="1:13" ht="21.9" customHeight="1">
      <c r="A51" s="221" t="s">
        <v>11</v>
      </c>
      <c r="B51" s="11"/>
      <c r="C51" s="11"/>
      <c r="D51" s="145"/>
      <c r="E51" s="146"/>
      <c r="F51" s="107"/>
      <c r="G51" s="156">
        <v>32335729</v>
      </c>
      <c r="H51" s="48"/>
      <c r="I51" s="109">
        <v>23950112</v>
      </c>
      <c r="J51" s="48"/>
      <c r="K51" s="156">
        <v>32061644</v>
      </c>
      <c r="L51" s="48"/>
      <c r="M51" s="109">
        <v>23728562</v>
      </c>
    </row>
    <row r="52" spans="1:13" ht="21.9" customHeight="1">
      <c r="A52" s="148" t="s">
        <v>12</v>
      </c>
      <c r="B52" s="12"/>
      <c r="C52" s="12"/>
      <c r="D52" s="145"/>
      <c r="E52" s="146"/>
      <c r="F52" s="107"/>
      <c r="G52" s="157">
        <f>SUM(G45:G51)</f>
        <v>258957312</v>
      </c>
      <c r="H52" s="56"/>
      <c r="I52" s="110">
        <f>SUM(I45:I51)</f>
        <v>228449755</v>
      </c>
      <c r="J52" s="56"/>
      <c r="K52" s="164">
        <f>SUM(K45:K51)</f>
        <v>253109183</v>
      </c>
      <c r="L52" s="56"/>
      <c r="M52" s="110">
        <f>SUM(M45:M51)</f>
        <v>221196937</v>
      </c>
    </row>
    <row r="53" spans="1:13" ht="15.6" customHeight="1">
      <c r="A53" s="12"/>
      <c r="B53" s="12"/>
      <c r="C53" s="12"/>
      <c r="D53" s="145"/>
      <c r="E53" s="146"/>
      <c r="F53" s="107"/>
      <c r="G53" s="158"/>
      <c r="H53" s="47"/>
      <c r="I53" s="47"/>
      <c r="J53" s="47"/>
      <c r="K53" s="165"/>
      <c r="L53" s="47"/>
      <c r="M53" s="47"/>
    </row>
    <row r="54" spans="1:13" ht="21.9" customHeight="1">
      <c r="A54" s="142" t="s">
        <v>13</v>
      </c>
      <c r="B54" s="12"/>
      <c r="C54" s="12"/>
      <c r="D54" s="145"/>
      <c r="E54" s="146"/>
      <c r="F54" s="107"/>
      <c r="G54" s="158"/>
      <c r="H54" s="47"/>
      <c r="I54" s="47"/>
      <c r="J54" s="47"/>
      <c r="K54" s="165"/>
      <c r="L54" s="47"/>
      <c r="M54" s="47"/>
    </row>
    <row r="55" spans="1:13" ht="21.9" customHeight="1">
      <c r="A55" s="225" t="s">
        <v>71</v>
      </c>
      <c r="B55" s="225"/>
      <c r="C55" s="225"/>
      <c r="D55" s="225"/>
      <c r="E55" s="146"/>
      <c r="F55" s="107"/>
      <c r="G55" s="158">
        <v>20000000</v>
      </c>
      <c r="H55" s="47"/>
      <c r="I55" s="47">
        <v>20000000</v>
      </c>
      <c r="J55" s="47"/>
      <c r="K55" s="165">
        <v>20000000</v>
      </c>
      <c r="L55" s="47"/>
      <c r="M55" s="47">
        <v>20000000</v>
      </c>
    </row>
    <row r="56" spans="1:13" ht="21.9" customHeight="1">
      <c r="A56" s="221" t="s">
        <v>59</v>
      </c>
      <c r="B56" s="221"/>
      <c r="C56" s="11"/>
      <c r="D56" s="145"/>
      <c r="E56" s="147"/>
      <c r="F56" s="107"/>
      <c r="G56" s="158">
        <v>67238264</v>
      </c>
      <c r="H56" s="47"/>
      <c r="I56" s="47">
        <v>62546783</v>
      </c>
      <c r="J56" s="47"/>
      <c r="K56" s="165">
        <v>21594290</v>
      </c>
      <c r="L56" s="47"/>
      <c r="M56" s="47">
        <v>16284209</v>
      </c>
    </row>
    <row r="57" spans="1:13" ht="21.9" customHeight="1">
      <c r="A57" s="221" t="s">
        <v>143</v>
      </c>
      <c r="B57" s="221"/>
      <c r="C57" s="11"/>
      <c r="D57" s="145"/>
      <c r="E57" s="146"/>
      <c r="F57" s="107"/>
      <c r="G57" s="159">
        <v>46836062</v>
      </c>
      <c r="H57" s="47"/>
      <c r="I57" s="111">
        <v>46016472</v>
      </c>
      <c r="J57" s="47"/>
      <c r="K57" s="166">
        <v>45758000</v>
      </c>
      <c r="L57" s="47"/>
      <c r="M57" s="111">
        <v>44993257</v>
      </c>
    </row>
    <row r="58" spans="1:13" ht="21.9" customHeight="1">
      <c r="A58" s="148" t="s">
        <v>14</v>
      </c>
      <c r="B58" s="12"/>
      <c r="C58" s="12"/>
      <c r="D58" s="145"/>
      <c r="E58" s="146"/>
      <c r="F58" s="107"/>
      <c r="G58" s="160">
        <f>SUM(G55:G57)</f>
        <v>134074326</v>
      </c>
      <c r="H58" s="56"/>
      <c r="I58" s="112">
        <f>SUM(I55:I57)</f>
        <v>128563255</v>
      </c>
      <c r="J58" s="56"/>
      <c r="K58" s="167">
        <f>SUM(K55:K57)</f>
        <v>87352290</v>
      </c>
      <c r="L58" s="56"/>
      <c r="M58" s="112">
        <f>SUM(M55:M57)</f>
        <v>81277466</v>
      </c>
    </row>
    <row r="59" spans="1:13" ht="15.6" customHeight="1">
      <c r="A59" s="148"/>
      <c r="B59" s="12"/>
      <c r="C59" s="12"/>
      <c r="D59" s="145"/>
      <c r="E59" s="107"/>
      <c r="F59" s="107"/>
      <c r="G59" s="161"/>
      <c r="H59" s="56"/>
      <c r="I59" s="56"/>
      <c r="J59" s="56"/>
      <c r="K59" s="168"/>
      <c r="L59" s="56"/>
      <c r="M59" s="56"/>
    </row>
    <row r="60" spans="1:13" ht="21.9" customHeight="1">
      <c r="A60" s="148" t="s">
        <v>15</v>
      </c>
      <c r="B60" s="11"/>
      <c r="C60" s="11"/>
      <c r="D60" s="145"/>
      <c r="E60" s="107"/>
      <c r="F60" s="107"/>
      <c r="G60" s="160">
        <f>SUM(G52+G58)</f>
        <v>393031638</v>
      </c>
      <c r="H60" s="56"/>
      <c r="I60" s="112">
        <f>SUM(I52+I58)</f>
        <v>357013010</v>
      </c>
      <c r="J60" s="56"/>
      <c r="K60" s="167">
        <f>SUM(K52+K58)</f>
        <v>340461473</v>
      </c>
      <c r="L60" s="56"/>
      <c r="M60" s="112">
        <f>SUM(M52+M58)</f>
        <v>302474403</v>
      </c>
    </row>
    <row r="61" spans="1:13" ht="16.350000000000001" customHeight="1">
      <c r="G61" s="149"/>
      <c r="K61" s="169"/>
    </row>
    <row r="62" spans="1:13" ht="21.9" customHeight="1">
      <c r="A62" s="142" t="s">
        <v>99</v>
      </c>
      <c r="B62" s="11"/>
      <c r="C62" s="11"/>
      <c r="D62" s="145"/>
      <c r="E62" s="107"/>
      <c r="F62" s="107"/>
      <c r="G62" s="158"/>
      <c r="H62" s="47"/>
      <c r="I62" s="47"/>
      <c r="J62" s="47"/>
      <c r="K62" s="165"/>
      <c r="L62" s="113"/>
      <c r="M62" s="47"/>
    </row>
    <row r="63" spans="1:13" ht="21.9" customHeight="1">
      <c r="A63" s="221" t="s">
        <v>16</v>
      </c>
      <c r="B63" s="11"/>
      <c r="C63" s="11"/>
      <c r="D63" s="145"/>
      <c r="E63" s="107"/>
      <c r="F63" s="107"/>
      <c r="G63" s="158"/>
      <c r="H63" s="47"/>
      <c r="I63" s="47"/>
      <c r="J63" s="47"/>
      <c r="K63" s="165"/>
      <c r="L63" s="113"/>
      <c r="M63" s="47"/>
    </row>
    <row r="64" spans="1:13" ht="21.9" customHeight="1">
      <c r="A64" s="11"/>
      <c r="B64" s="221" t="s">
        <v>17</v>
      </c>
      <c r="C64" s="11"/>
      <c r="D64" s="145"/>
      <c r="E64" s="107"/>
      <c r="F64" s="107"/>
      <c r="G64" s="150"/>
      <c r="H64" s="48"/>
      <c r="I64" s="48"/>
      <c r="J64" s="48"/>
      <c r="K64" s="169"/>
      <c r="L64" s="113"/>
      <c r="M64" s="48"/>
    </row>
    <row r="65" spans="1:13" ht="21.9" customHeight="1" thickBot="1">
      <c r="A65" s="11"/>
      <c r="B65" s="143" t="s">
        <v>161</v>
      </c>
      <c r="C65" s="11"/>
      <c r="D65" s="11"/>
      <c r="E65" s="107"/>
      <c r="F65" s="107"/>
      <c r="G65" s="162">
        <v>160000000</v>
      </c>
      <c r="H65" s="113"/>
      <c r="I65" s="114">
        <v>160000000</v>
      </c>
      <c r="J65" s="113"/>
      <c r="K65" s="170">
        <v>160000000</v>
      </c>
      <c r="L65" s="113"/>
      <c r="M65" s="114">
        <v>160000000</v>
      </c>
    </row>
    <row r="66" spans="1:13" ht="21.9" customHeight="1" thickTop="1">
      <c r="A66" s="12"/>
      <c r="B66" s="221" t="s">
        <v>23</v>
      </c>
      <c r="C66" s="12"/>
      <c r="D66" s="145"/>
      <c r="E66" s="107"/>
      <c r="F66" s="107"/>
      <c r="G66" s="158"/>
      <c r="H66" s="47"/>
      <c r="I66" s="47"/>
      <c r="J66" s="47"/>
      <c r="K66" s="165"/>
      <c r="L66" s="47"/>
      <c r="M66" s="47"/>
    </row>
    <row r="67" spans="1:13" ht="21.9" customHeight="1">
      <c r="A67" s="12"/>
      <c r="B67" s="143" t="s">
        <v>161</v>
      </c>
      <c r="C67" s="12"/>
      <c r="D67" s="145"/>
      <c r="E67" s="107"/>
      <c r="F67" s="107"/>
      <c r="G67" s="158">
        <v>160000000</v>
      </c>
      <c r="H67" s="47"/>
      <c r="I67" s="47">
        <v>160000000</v>
      </c>
      <c r="J67" s="55"/>
      <c r="K67" s="165">
        <v>160000000</v>
      </c>
      <c r="L67" s="55"/>
      <c r="M67" s="47">
        <v>160000000</v>
      </c>
    </row>
    <row r="68" spans="1:13" ht="21.9" customHeight="1">
      <c r="A68" s="12" t="s">
        <v>35</v>
      </c>
      <c r="B68" s="221"/>
      <c r="C68" s="11"/>
      <c r="D68" s="145"/>
      <c r="E68" s="107"/>
      <c r="F68" s="107"/>
      <c r="G68" s="158">
        <v>361424198</v>
      </c>
      <c r="H68" s="55"/>
      <c r="I68" s="47">
        <v>361424198</v>
      </c>
      <c r="J68" s="55"/>
      <c r="K68" s="165">
        <v>361424198</v>
      </c>
      <c r="L68" s="55"/>
      <c r="M68" s="47">
        <v>361424198</v>
      </c>
    </row>
    <row r="69" spans="1:13" ht="21.9" customHeight="1">
      <c r="A69" s="221" t="s">
        <v>18</v>
      </c>
      <c r="B69" s="11"/>
      <c r="C69" s="221"/>
      <c r="D69" s="145"/>
      <c r="E69" s="107"/>
      <c r="F69" s="107"/>
      <c r="G69" s="158"/>
      <c r="H69" s="47"/>
      <c r="I69" s="47"/>
      <c r="J69" s="47"/>
      <c r="K69" s="165"/>
      <c r="L69" s="47"/>
      <c r="M69" s="47"/>
    </row>
    <row r="70" spans="1:13" ht="21.9" customHeight="1">
      <c r="A70" s="221"/>
      <c r="B70" s="221" t="s">
        <v>183</v>
      </c>
      <c r="C70" s="221"/>
      <c r="D70" s="145"/>
      <c r="E70" s="107"/>
      <c r="F70" s="107"/>
      <c r="G70" s="158"/>
      <c r="H70" s="47"/>
      <c r="I70" s="47"/>
      <c r="J70" s="47"/>
      <c r="K70" s="165"/>
      <c r="L70" s="47"/>
      <c r="M70" s="47"/>
    </row>
    <row r="71" spans="1:13" ht="21.9" customHeight="1">
      <c r="A71" s="12"/>
      <c r="B71" s="12"/>
      <c r="C71" s="12" t="s">
        <v>184</v>
      </c>
      <c r="D71" s="145"/>
      <c r="E71" s="107"/>
      <c r="F71" s="107"/>
      <c r="G71" s="158">
        <v>10100000</v>
      </c>
      <c r="H71" s="47"/>
      <c r="I71" s="47">
        <v>10100000</v>
      </c>
      <c r="J71" s="47"/>
      <c r="K71" s="165">
        <v>10100000</v>
      </c>
      <c r="L71" s="47"/>
      <c r="M71" s="47">
        <v>10100000</v>
      </c>
    </row>
    <row r="72" spans="1:13" ht="21.9" customHeight="1">
      <c r="A72" s="11"/>
      <c r="B72" s="11" t="s">
        <v>19</v>
      </c>
      <c r="C72" s="12"/>
      <c r="D72" s="145"/>
      <c r="E72" s="107"/>
      <c r="F72" s="107"/>
      <c r="G72" s="150">
        <v>100939474</v>
      </c>
      <c r="H72" s="48"/>
      <c r="I72" s="48">
        <v>73942501</v>
      </c>
      <c r="J72" s="48"/>
      <c r="K72" s="169">
        <v>48991100</v>
      </c>
      <c r="L72" s="48"/>
      <c r="M72" s="48">
        <v>27055860</v>
      </c>
    </row>
    <row r="73" spans="1:13" ht="21.9" customHeight="1">
      <c r="A73" s="11" t="s">
        <v>114</v>
      </c>
      <c r="B73" s="221"/>
      <c r="C73" s="12"/>
      <c r="D73" s="145"/>
      <c r="E73" s="107"/>
      <c r="F73" s="107"/>
      <c r="G73" s="159">
        <f>9107739+2531400+2057900-2531400-411580</f>
        <v>10754059</v>
      </c>
      <c r="H73" s="48"/>
      <c r="I73" s="111">
        <v>9101786</v>
      </c>
      <c r="J73" s="48"/>
      <c r="K73" s="166">
        <f>10125600+2531400+2057900-2531400-411580</f>
        <v>11771920</v>
      </c>
      <c r="L73" s="48"/>
      <c r="M73" s="111">
        <v>10125600</v>
      </c>
    </row>
    <row r="74" spans="1:13" ht="21.9" customHeight="1">
      <c r="A74" s="59" t="s">
        <v>95</v>
      </c>
      <c r="B74" s="18"/>
      <c r="C74" s="18"/>
      <c r="D74" s="113"/>
      <c r="E74" s="115"/>
      <c r="F74" s="115"/>
      <c r="G74" s="168">
        <f>SUM(G67:G73)</f>
        <v>643217731</v>
      </c>
      <c r="H74" s="56"/>
      <c r="I74" s="56">
        <f>SUM(I67:I73)</f>
        <v>614568485</v>
      </c>
      <c r="J74" s="56"/>
      <c r="K74" s="168">
        <f>SUM(K67:K73)</f>
        <v>592287218</v>
      </c>
      <c r="L74" s="56"/>
      <c r="M74" s="56">
        <f>SUM(M67:M73)</f>
        <v>568705658</v>
      </c>
    </row>
    <row r="75" spans="1:13" ht="21.9" customHeight="1">
      <c r="A75" s="221" t="s">
        <v>43</v>
      </c>
      <c r="B75" s="221"/>
      <c r="C75" s="11"/>
      <c r="D75" s="145"/>
      <c r="E75" s="107"/>
      <c r="F75" s="107"/>
      <c r="G75" s="159">
        <v>12474130</v>
      </c>
      <c r="H75" s="47"/>
      <c r="I75" s="111">
        <v>12392149</v>
      </c>
      <c r="J75" s="47"/>
      <c r="K75" s="214">
        <v>0</v>
      </c>
      <c r="L75" s="47"/>
      <c r="M75" s="214">
        <v>0</v>
      </c>
    </row>
    <row r="76" spans="1:13" ht="21.9" customHeight="1">
      <c r="A76" s="148" t="s">
        <v>96</v>
      </c>
      <c r="B76" s="221"/>
      <c r="C76" s="11"/>
      <c r="D76" s="145"/>
      <c r="E76" s="107"/>
      <c r="F76" s="107"/>
      <c r="G76" s="160">
        <f>SUM(G74:G75)</f>
        <v>655691861</v>
      </c>
      <c r="H76" s="56"/>
      <c r="I76" s="112">
        <f>SUM(I74:I75)</f>
        <v>626960634</v>
      </c>
      <c r="J76" s="56"/>
      <c r="K76" s="167">
        <f>SUM(K74:K75)</f>
        <v>592287218</v>
      </c>
      <c r="L76" s="56"/>
      <c r="M76" s="112">
        <f>SUM(M74:M75)</f>
        <v>568705658</v>
      </c>
    </row>
    <row r="77" spans="1:13" ht="21.9" customHeight="1">
      <c r="A77" s="221"/>
      <c r="B77" s="11"/>
      <c r="C77" s="11"/>
      <c r="D77" s="145"/>
      <c r="E77" s="107"/>
      <c r="F77" s="107"/>
      <c r="G77" s="158"/>
      <c r="H77" s="47"/>
      <c r="I77" s="47"/>
      <c r="J77" s="47"/>
      <c r="K77" s="165"/>
      <c r="L77" s="47"/>
      <c r="M77" s="47"/>
    </row>
    <row r="78" spans="1:13" ht="21.9" customHeight="1" thickBot="1">
      <c r="A78" s="148" t="s">
        <v>97</v>
      </c>
      <c r="B78" s="11"/>
      <c r="C78" s="11"/>
      <c r="D78" s="145"/>
      <c r="E78" s="115"/>
      <c r="F78" s="115"/>
      <c r="G78" s="153">
        <f>SUM(G60+G76)</f>
        <v>1048723499</v>
      </c>
      <c r="H78" s="56"/>
      <c r="I78" s="104">
        <f>SUM(I60+I76)</f>
        <v>983973644</v>
      </c>
      <c r="J78" s="56"/>
      <c r="K78" s="171">
        <f>SUM(K60+K76)</f>
        <v>932748691</v>
      </c>
      <c r="L78" s="56"/>
      <c r="M78" s="104">
        <f>SUM(M60+M76)</f>
        <v>871180061</v>
      </c>
    </row>
    <row r="79" spans="1:13" ht="21.9" customHeight="1" thickTop="1"/>
    <row r="80" spans="1:13" ht="21.9" customHeight="1">
      <c r="G80" s="9">
        <f>G78-G34</f>
        <v>0</v>
      </c>
      <c r="I80" s="9">
        <f>I78-I34</f>
        <v>0</v>
      </c>
      <c r="J80" s="9"/>
      <c r="K80" s="9">
        <f>K78-K34</f>
        <v>0</v>
      </c>
      <c r="L80" s="9"/>
      <c r="M80" s="9">
        <f>M78-M34</f>
        <v>0</v>
      </c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A55:D55"/>
    <mergeCell ref="G4:I4"/>
    <mergeCell ref="K4:M4"/>
    <mergeCell ref="G8:M8"/>
    <mergeCell ref="G39:I39"/>
    <mergeCell ref="K39:M39"/>
    <mergeCell ref="G43:M43"/>
  </mergeCells>
  <phoneticPr fontId="0" type="noConversion"/>
  <pageMargins left="0.8" right="0.6" top="0.48" bottom="0.5" header="0.5" footer="0.5"/>
  <pageSetup paperSize="9" scale="80" firstPageNumber="3" fitToHeight="0" orientation="portrait" useFirstPageNumber="1" horizontalDpi="1200" verticalDpi="1200" r:id="rId2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5" max="16383" man="1"/>
  </rowBreaks>
  <ignoredErrors>
    <ignoredError sqref="J32 L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3"/>
  <sheetViews>
    <sheetView view="pageBreakPreview" zoomScale="90" zoomScaleNormal="90" zoomScaleSheetLayoutView="90" zoomScalePageLayoutView="120" workbookViewId="0">
      <selection activeCell="D56" sqref="D56"/>
    </sheetView>
  </sheetViews>
  <sheetFormatPr defaultColWidth="11" defaultRowHeight="21.9" customHeight="1"/>
  <cols>
    <col min="1" max="3" width="1.77734375" style="4" customWidth="1"/>
    <col min="4" max="4" width="44.109375" style="4" customWidth="1"/>
    <col min="5" max="5" width="9.33203125" style="26" customWidth="1"/>
    <col min="6" max="6" width="0.6640625" style="4" customWidth="1"/>
    <col min="7" max="7" width="13.33203125" style="4" customWidth="1"/>
    <col min="8" max="8" width="1.109375" style="4" customWidth="1"/>
    <col min="9" max="9" width="13.33203125" style="4" customWidth="1"/>
    <col min="10" max="10" width="1.109375" style="4" customWidth="1"/>
    <col min="11" max="11" width="13.33203125" style="21" customWidth="1"/>
    <col min="12" max="12" width="1.109375" style="4" customWidth="1"/>
    <col min="13" max="13" width="13.33203125" style="21" customWidth="1"/>
    <col min="14" max="14" width="12.33203125" style="4" bestFit="1" customWidth="1"/>
    <col min="15" max="17" width="11" style="4"/>
    <col min="18" max="18" width="14.21875" style="4" bestFit="1" customWidth="1"/>
    <col min="19" max="19" width="11.5546875" style="4" bestFit="1" customWidth="1"/>
    <col min="20" max="20" width="14.21875" style="4" bestFit="1" customWidth="1"/>
    <col min="21" max="16384" width="11" style="4"/>
  </cols>
  <sheetData>
    <row r="1" spans="1:21" s="35" customFormat="1" ht="21.9" customHeight="1">
      <c r="A1" s="31" t="str">
        <f>'BS 3-4'!A1</f>
        <v>บริษัท ลีโอ โกลบอล โลจิสติกส์ จำกัด (มหาชน) และบริษัทย่อย</v>
      </c>
      <c r="B1" s="32"/>
      <c r="C1" s="33"/>
      <c r="D1" s="33"/>
      <c r="E1" s="34"/>
      <c r="F1" s="33"/>
      <c r="G1" s="33"/>
      <c r="H1" s="33"/>
      <c r="I1" s="33"/>
      <c r="J1" s="33"/>
      <c r="K1" s="116"/>
      <c r="L1" s="33"/>
      <c r="M1" s="116"/>
    </row>
    <row r="2" spans="1:21" s="35" customFormat="1" ht="21.9" customHeight="1">
      <c r="A2" s="31" t="s">
        <v>79</v>
      </c>
      <c r="B2" s="32"/>
      <c r="C2" s="33"/>
      <c r="D2" s="33"/>
      <c r="E2" s="34"/>
      <c r="F2" s="33"/>
      <c r="G2" s="33"/>
      <c r="H2" s="33"/>
      <c r="I2" s="33"/>
      <c r="J2" s="33"/>
      <c r="K2" s="116"/>
      <c r="L2" s="33"/>
      <c r="M2" s="116"/>
    </row>
    <row r="3" spans="1:21" ht="21.9" customHeight="1">
      <c r="A3" s="1"/>
      <c r="B3" s="1"/>
      <c r="C3" s="2"/>
      <c r="D3" s="2"/>
      <c r="F3" s="2"/>
      <c r="G3" s="2"/>
      <c r="H3" s="2"/>
      <c r="I3" s="2"/>
      <c r="J3" s="2"/>
      <c r="K3" s="83"/>
      <c r="L3" s="2"/>
      <c r="M3" s="83"/>
    </row>
    <row r="4" spans="1:21" ht="21.9" customHeight="1">
      <c r="A4" s="2"/>
      <c r="B4" s="2"/>
      <c r="C4" s="2"/>
      <c r="D4" s="2"/>
      <c r="F4" s="6"/>
      <c r="G4" s="226" t="s">
        <v>81</v>
      </c>
      <c r="H4" s="226"/>
      <c r="I4" s="226"/>
      <c r="J4" s="84"/>
      <c r="K4" s="226" t="s">
        <v>82</v>
      </c>
      <c r="L4" s="226"/>
      <c r="M4" s="226"/>
    </row>
    <row r="5" spans="1:21" ht="21.9" customHeight="1">
      <c r="F5" s="5"/>
      <c r="G5" s="228" t="s">
        <v>162</v>
      </c>
      <c r="H5" s="228"/>
      <c r="I5" s="228"/>
      <c r="J5" s="53"/>
      <c r="K5" s="228" t="s">
        <v>162</v>
      </c>
      <c r="L5" s="228"/>
      <c r="M5" s="228"/>
    </row>
    <row r="6" spans="1:21" ht="21.9" customHeight="1">
      <c r="F6" s="5"/>
      <c r="G6" s="228" t="s">
        <v>163</v>
      </c>
      <c r="H6" s="228"/>
      <c r="I6" s="228"/>
      <c r="J6" s="53"/>
      <c r="K6" s="228" t="s">
        <v>163</v>
      </c>
      <c r="L6" s="228"/>
      <c r="M6" s="228"/>
    </row>
    <row r="7" spans="1:21" s="23" customFormat="1" ht="21.9" customHeight="1">
      <c r="E7" s="27"/>
      <c r="F7" s="24"/>
      <c r="G7" s="54">
        <v>2564</v>
      </c>
      <c r="H7" s="97"/>
      <c r="I7" s="54" t="s">
        <v>66</v>
      </c>
      <c r="J7" s="97"/>
      <c r="K7" s="54" t="s">
        <v>67</v>
      </c>
      <c r="L7" s="97"/>
      <c r="M7" s="54" t="s">
        <v>66</v>
      </c>
    </row>
    <row r="8" spans="1:21" ht="21.9" customHeight="1">
      <c r="E8" s="26" t="s">
        <v>9</v>
      </c>
      <c r="F8" s="3"/>
      <c r="G8" s="227" t="s">
        <v>68</v>
      </c>
      <c r="H8" s="227"/>
      <c r="I8" s="227"/>
      <c r="J8" s="227"/>
      <c r="K8" s="227"/>
      <c r="L8" s="227"/>
      <c r="M8" s="227"/>
    </row>
    <row r="9" spans="1:21" ht="21.9" customHeight="1">
      <c r="A9" s="41" t="s">
        <v>44</v>
      </c>
      <c r="F9" s="3"/>
      <c r="G9" s="172"/>
      <c r="H9" s="3"/>
      <c r="I9" s="117"/>
      <c r="J9" s="3"/>
      <c r="K9" s="181"/>
      <c r="L9" s="3"/>
      <c r="M9" s="118"/>
    </row>
    <row r="10" spans="1:21" ht="21.9" customHeight="1">
      <c r="A10" s="7" t="s">
        <v>33</v>
      </c>
      <c r="B10" s="8"/>
      <c r="C10" s="8"/>
      <c r="E10" s="26" t="s">
        <v>178</v>
      </c>
      <c r="G10" s="173">
        <v>473328646</v>
      </c>
      <c r="H10" s="9"/>
      <c r="I10" s="173">
        <v>227634810</v>
      </c>
      <c r="J10" s="9"/>
      <c r="K10" s="173">
        <v>465026375</v>
      </c>
      <c r="L10" s="9"/>
      <c r="M10" s="173">
        <v>219479831</v>
      </c>
    </row>
    <row r="11" spans="1:21" ht="21.9" customHeight="1">
      <c r="A11" s="7" t="s">
        <v>26</v>
      </c>
      <c r="B11" s="8"/>
      <c r="C11" s="8"/>
      <c r="E11" s="26">
        <v>4</v>
      </c>
      <c r="G11" s="174">
        <v>569121</v>
      </c>
      <c r="H11" s="9"/>
      <c r="I11" s="174">
        <v>499506</v>
      </c>
      <c r="J11" s="9"/>
      <c r="K11" s="174">
        <v>488229</v>
      </c>
      <c r="L11" s="9"/>
      <c r="M11" s="174">
        <v>419362</v>
      </c>
    </row>
    <row r="12" spans="1:21" ht="21.9" customHeight="1">
      <c r="A12" s="223" t="s">
        <v>29</v>
      </c>
      <c r="B12" s="8"/>
      <c r="C12" s="8"/>
      <c r="G12" s="175">
        <f>SUM(G10:G11)</f>
        <v>473897767</v>
      </c>
      <c r="H12" s="66"/>
      <c r="I12" s="175">
        <f>SUM(I10:I11)</f>
        <v>228134316</v>
      </c>
      <c r="J12" s="66"/>
      <c r="K12" s="175">
        <f>SUM(K10:K11)</f>
        <v>465514604</v>
      </c>
      <c r="L12" s="66"/>
      <c r="M12" s="175">
        <f>SUM(M10:M11)</f>
        <v>219899193</v>
      </c>
      <c r="N12" s="149"/>
      <c r="P12" s="149"/>
    </row>
    <row r="13" spans="1:21" ht="21.9" customHeight="1">
      <c r="F13" s="3"/>
      <c r="G13" s="172"/>
      <c r="H13" s="3"/>
      <c r="I13" s="172"/>
      <c r="J13" s="3"/>
      <c r="K13" s="172"/>
      <c r="L13" s="3"/>
      <c r="M13" s="172"/>
    </row>
    <row r="14" spans="1:21" ht="21.9" customHeight="1">
      <c r="A14" s="41" t="s">
        <v>30</v>
      </c>
      <c r="B14" s="8"/>
      <c r="C14" s="8"/>
      <c r="G14" s="176"/>
      <c r="H14" s="9"/>
      <c r="I14" s="176"/>
      <c r="J14" s="9"/>
      <c r="K14" s="176"/>
      <c r="L14" s="9"/>
      <c r="M14" s="176"/>
      <c r="R14" s="217"/>
      <c r="S14" s="216"/>
      <c r="T14" s="219"/>
      <c r="U14" s="220"/>
    </row>
    <row r="15" spans="1:21" ht="21.9" customHeight="1">
      <c r="A15" s="7" t="s">
        <v>31</v>
      </c>
      <c r="E15" s="26" t="s">
        <v>178</v>
      </c>
      <c r="F15" s="3"/>
      <c r="G15" s="176">
        <v>363166517</v>
      </c>
      <c r="H15" s="119"/>
      <c r="I15" s="176">
        <v>157402060</v>
      </c>
      <c r="J15" s="119"/>
      <c r="K15" s="176">
        <v>358722533</v>
      </c>
      <c r="L15" s="119"/>
      <c r="M15" s="176">
        <v>152699110</v>
      </c>
      <c r="R15" s="217"/>
      <c r="S15" s="216"/>
      <c r="T15" s="219"/>
      <c r="U15" s="220"/>
    </row>
    <row r="16" spans="1:21" ht="21.9" customHeight="1">
      <c r="A16" s="7" t="s">
        <v>55</v>
      </c>
      <c r="F16" s="3"/>
      <c r="G16" s="176">
        <v>31230036</v>
      </c>
      <c r="H16" s="119"/>
      <c r="I16" s="176">
        <v>18415845</v>
      </c>
      <c r="J16" s="119"/>
      <c r="K16" s="176">
        <v>31230036</v>
      </c>
      <c r="L16" s="119"/>
      <c r="M16" s="176">
        <v>18415845</v>
      </c>
      <c r="R16" s="217"/>
      <c r="S16" s="216"/>
      <c r="T16" s="219"/>
      <c r="U16" s="220"/>
    </row>
    <row r="17" spans="1:21" ht="21.9" customHeight="1">
      <c r="A17" s="7" t="s">
        <v>20</v>
      </c>
      <c r="B17" s="8"/>
      <c r="C17" s="8"/>
      <c r="G17" s="174">
        <f>51228763-299034+87791</f>
        <v>51017520</v>
      </c>
      <c r="H17" s="9"/>
      <c r="I17" s="174">
        <f>45455775+I22</f>
        <v>44546095</v>
      </c>
      <c r="J17" s="9"/>
      <c r="K17" s="174">
        <f>48085513-75458</f>
        <v>48010055</v>
      </c>
      <c r="L17" s="9"/>
      <c r="M17" s="174">
        <f>42578138-1007259</f>
        <v>41570879</v>
      </c>
      <c r="R17" s="217"/>
      <c r="S17" s="216"/>
      <c r="T17" s="219"/>
      <c r="U17" s="220"/>
    </row>
    <row r="18" spans="1:21" ht="21.9" customHeight="1">
      <c r="A18" s="223" t="s">
        <v>32</v>
      </c>
      <c r="B18" s="8"/>
      <c r="C18" s="8"/>
      <c r="F18" s="3"/>
      <c r="G18" s="177">
        <f>SUM(G15:G17)</f>
        <v>445414073</v>
      </c>
      <c r="H18" s="120"/>
      <c r="I18" s="177">
        <f>SUM(I15:I17)</f>
        <v>220364000</v>
      </c>
      <c r="J18" s="120"/>
      <c r="K18" s="177">
        <f>SUM(K15:K17)</f>
        <v>437962624</v>
      </c>
      <c r="L18" s="120"/>
      <c r="M18" s="177">
        <f>SUM(M15:M17)</f>
        <v>212685834</v>
      </c>
      <c r="R18" s="217"/>
      <c r="S18" s="216"/>
      <c r="T18" s="219"/>
      <c r="U18" s="220"/>
    </row>
    <row r="19" spans="1:21" ht="21.9" customHeight="1">
      <c r="A19" s="7"/>
      <c r="B19" s="8"/>
      <c r="C19" s="8"/>
      <c r="F19" s="3"/>
      <c r="G19" s="173"/>
      <c r="H19" s="119"/>
      <c r="I19" s="173"/>
      <c r="J19" s="119"/>
      <c r="K19" s="173"/>
      <c r="L19" s="119"/>
      <c r="M19" s="173"/>
      <c r="R19" s="217"/>
      <c r="S19" s="216"/>
      <c r="T19" s="219"/>
      <c r="U19" s="220"/>
    </row>
    <row r="20" spans="1:21" ht="21.9" customHeight="1">
      <c r="A20" s="223" t="s">
        <v>100</v>
      </c>
      <c r="B20" s="8"/>
      <c r="C20" s="8"/>
      <c r="F20" s="3"/>
      <c r="G20" s="211">
        <f>G12-G18</f>
        <v>28483694</v>
      </c>
      <c r="H20" s="120"/>
      <c r="I20" s="211">
        <f>I12-I18</f>
        <v>7770316</v>
      </c>
      <c r="J20" s="120"/>
      <c r="K20" s="211">
        <f>K12-K18</f>
        <v>27551980</v>
      </c>
      <c r="L20" s="120"/>
      <c r="M20" s="211">
        <f>M12-M18</f>
        <v>7213359</v>
      </c>
      <c r="R20" s="217"/>
      <c r="S20" s="216"/>
      <c r="T20" s="219"/>
      <c r="U20" s="220"/>
    </row>
    <row r="21" spans="1:21" ht="21.6">
      <c r="A21" s="7" t="s">
        <v>21</v>
      </c>
      <c r="B21" s="8"/>
      <c r="C21" s="8"/>
      <c r="F21" s="3"/>
      <c r="G21" s="173">
        <v>-1027171</v>
      </c>
      <c r="H21" s="119"/>
      <c r="I21" s="173">
        <v>-742361</v>
      </c>
      <c r="J21" s="119"/>
      <c r="K21" s="173">
        <v>-296082</v>
      </c>
      <c r="L21" s="119"/>
      <c r="M21" s="173">
        <v>-278744</v>
      </c>
      <c r="N21" s="149"/>
      <c r="P21" s="149"/>
      <c r="R21" s="217"/>
      <c r="S21" s="216"/>
      <c r="T21" s="219"/>
      <c r="U21" s="220"/>
    </row>
    <row r="22" spans="1:21" ht="21.6">
      <c r="A22" s="7" t="s">
        <v>63</v>
      </c>
      <c r="B22" s="8"/>
      <c r="C22" s="8"/>
      <c r="F22" s="3"/>
      <c r="G22" s="173">
        <f>-'CF 10-11'!G15</f>
        <v>-211243</v>
      </c>
      <c r="H22" s="119"/>
      <c r="I22" s="173">
        <f>-'CF 10-11'!I15</f>
        <v>-909680</v>
      </c>
      <c r="J22" s="119"/>
      <c r="K22" s="173">
        <f>-'CF 10-11'!K15</f>
        <v>-75458</v>
      </c>
      <c r="L22" s="119"/>
      <c r="M22" s="173">
        <f>-'CF 10-11'!M15</f>
        <v>-1007259</v>
      </c>
      <c r="R22" s="217"/>
      <c r="S22" s="216"/>
      <c r="T22" s="219"/>
      <c r="U22" s="220"/>
    </row>
    <row r="23" spans="1:21" ht="21.6">
      <c r="A23" s="4" t="s">
        <v>164</v>
      </c>
      <c r="E23" s="26">
        <v>6</v>
      </c>
      <c r="F23" s="3"/>
      <c r="G23" s="178">
        <v>5092882</v>
      </c>
      <c r="H23" s="121"/>
      <c r="I23" s="178">
        <v>3655511</v>
      </c>
      <c r="J23" s="121"/>
      <c r="K23" s="178">
        <v>0</v>
      </c>
      <c r="L23" s="121"/>
      <c r="M23" s="178">
        <v>0</v>
      </c>
      <c r="R23" s="217"/>
      <c r="S23" s="216"/>
      <c r="T23" s="219"/>
      <c r="U23" s="220"/>
    </row>
    <row r="24" spans="1:21" ht="21.9" customHeight="1">
      <c r="A24" s="223" t="s">
        <v>52</v>
      </c>
      <c r="B24" s="223"/>
      <c r="C24" s="15"/>
      <c r="F24" s="3"/>
      <c r="G24" s="179">
        <f>SUM(G20:G23)</f>
        <v>32338162</v>
      </c>
      <c r="H24" s="120"/>
      <c r="I24" s="179">
        <f>SUM(I20:I23)</f>
        <v>9773786</v>
      </c>
      <c r="J24" s="120"/>
      <c r="K24" s="179">
        <f>SUM(K20:K23)</f>
        <v>27180440</v>
      </c>
      <c r="L24" s="120"/>
      <c r="M24" s="179">
        <f>SUM(M20:M23)</f>
        <v>5927356</v>
      </c>
      <c r="N24" s="17"/>
      <c r="R24" s="217"/>
      <c r="S24" s="216"/>
      <c r="T24" s="219"/>
      <c r="U24" s="220"/>
    </row>
    <row r="25" spans="1:21" ht="21.9" customHeight="1">
      <c r="A25" s="7" t="s">
        <v>115</v>
      </c>
      <c r="B25" s="8"/>
      <c r="C25" s="8"/>
      <c r="E25" s="28">
        <v>10</v>
      </c>
      <c r="F25" s="16"/>
      <c r="G25" s="174">
        <v>-5260696</v>
      </c>
      <c r="H25" s="119"/>
      <c r="I25" s="174">
        <v>-473462</v>
      </c>
      <c r="J25" s="119"/>
      <c r="K25" s="174">
        <v>-5245200</v>
      </c>
      <c r="L25" s="119"/>
      <c r="M25" s="174">
        <v>-617263</v>
      </c>
      <c r="R25" s="217"/>
      <c r="S25" s="216"/>
      <c r="T25" s="219"/>
      <c r="U25" s="220"/>
    </row>
    <row r="26" spans="1:21" ht="21.9" customHeight="1" thickBot="1">
      <c r="A26" s="223" t="s">
        <v>101</v>
      </c>
      <c r="B26" s="7"/>
      <c r="C26" s="15"/>
      <c r="F26" s="3"/>
      <c r="G26" s="180">
        <f>SUM(G24:G25)</f>
        <v>27077466</v>
      </c>
      <c r="H26" s="120"/>
      <c r="I26" s="180">
        <f>SUM(I24:I25)</f>
        <v>9300324</v>
      </c>
      <c r="J26" s="120"/>
      <c r="K26" s="180">
        <f>SUM(K24:K25)</f>
        <v>21935240</v>
      </c>
      <c r="L26" s="120"/>
      <c r="M26" s="180">
        <f>SUM(M24:M25)</f>
        <v>5310093</v>
      </c>
      <c r="S26" s="216"/>
      <c r="T26" s="218"/>
    </row>
    <row r="27" spans="1:21" ht="21.9" customHeight="1" thickTop="1">
      <c r="F27" s="3"/>
      <c r="G27" s="117"/>
      <c r="H27" s="3"/>
      <c r="I27" s="117"/>
      <c r="J27" s="3"/>
      <c r="K27" s="117"/>
      <c r="L27" s="3"/>
      <c r="M27" s="117"/>
    </row>
    <row r="28" spans="1:21" s="40" customFormat="1" ht="20.100000000000001" customHeight="1">
      <c r="A28" s="36" t="s">
        <v>156</v>
      </c>
      <c r="B28" s="32"/>
      <c r="C28" s="37"/>
      <c r="D28" s="37"/>
      <c r="E28" s="38"/>
      <c r="F28" s="37"/>
      <c r="G28" s="37"/>
      <c r="H28" s="37"/>
      <c r="I28" s="37"/>
      <c r="J28" s="37"/>
      <c r="K28" s="39"/>
      <c r="L28" s="37"/>
      <c r="M28" s="39"/>
    </row>
    <row r="29" spans="1:21" s="35" customFormat="1" ht="21.9" customHeight="1">
      <c r="A29" s="31" t="s">
        <v>79</v>
      </c>
      <c r="B29" s="32"/>
      <c r="C29" s="33"/>
      <c r="D29" s="33"/>
      <c r="E29" s="34"/>
      <c r="F29" s="33"/>
      <c r="G29" s="33"/>
      <c r="H29" s="33"/>
      <c r="I29" s="33"/>
      <c r="J29" s="33"/>
      <c r="K29" s="116"/>
      <c r="L29" s="33"/>
      <c r="M29" s="116"/>
    </row>
    <row r="30" spans="1:21" ht="21.9" customHeight="1">
      <c r="A30" s="1"/>
      <c r="B30" s="1"/>
      <c r="C30" s="2"/>
      <c r="D30" s="2"/>
      <c r="F30" s="2"/>
      <c r="G30" s="2"/>
      <c r="H30" s="2"/>
      <c r="I30" s="2"/>
      <c r="J30" s="2"/>
      <c r="K30" s="83"/>
      <c r="L30" s="2"/>
      <c r="M30" s="83"/>
    </row>
    <row r="31" spans="1:21" ht="21.9" customHeight="1">
      <c r="A31" s="2"/>
      <c r="B31" s="2"/>
      <c r="C31" s="2"/>
      <c r="D31" s="2"/>
      <c r="F31" s="6"/>
      <c r="G31" s="226" t="s">
        <v>81</v>
      </c>
      <c r="H31" s="226"/>
      <c r="I31" s="226"/>
      <c r="J31" s="84"/>
      <c r="K31" s="226" t="s">
        <v>82</v>
      </c>
      <c r="L31" s="226"/>
      <c r="M31" s="226"/>
    </row>
    <row r="32" spans="1:21" ht="21.9" customHeight="1">
      <c r="F32" s="5"/>
      <c r="G32" s="228" t="s">
        <v>102</v>
      </c>
      <c r="H32" s="228"/>
      <c r="I32" s="228"/>
      <c r="J32" s="53"/>
      <c r="K32" s="228" t="s">
        <v>102</v>
      </c>
      <c r="L32" s="228"/>
      <c r="M32" s="228"/>
    </row>
    <row r="33" spans="1:13" ht="21.9" customHeight="1">
      <c r="F33" s="5"/>
      <c r="G33" s="228" t="s">
        <v>45</v>
      </c>
      <c r="H33" s="228"/>
      <c r="I33" s="228"/>
      <c r="J33" s="53"/>
      <c r="K33" s="228" t="s">
        <v>45</v>
      </c>
      <c r="L33" s="228"/>
      <c r="M33" s="228"/>
    </row>
    <row r="34" spans="1:13" s="23" customFormat="1" ht="21.9" customHeight="1">
      <c r="E34" s="27"/>
      <c r="F34" s="24"/>
      <c r="G34" s="54">
        <v>2564</v>
      </c>
      <c r="H34" s="97"/>
      <c r="I34" s="54" t="s">
        <v>66</v>
      </c>
      <c r="J34" s="97"/>
      <c r="K34" s="54" t="s">
        <v>67</v>
      </c>
      <c r="L34" s="97"/>
      <c r="M34" s="54" t="s">
        <v>66</v>
      </c>
    </row>
    <row r="35" spans="1:13" ht="21.9" customHeight="1">
      <c r="E35" s="26" t="s">
        <v>9</v>
      </c>
      <c r="F35" s="3"/>
      <c r="G35" s="227" t="s">
        <v>68</v>
      </c>
      <c r="H35" s="227"/>
      <c r="I35" s="227"/>
      <c r="J35" s="227"/>
      <c r="K35" s="227"/>
      <c r="L35" s="227"/>
      <c r="M35" s="227"/>
    </row>
    <row r="36" spans="1:13" ht="21.9" customHeight="1">
      <c r="A36" s="17" t="s">
        <v>165</v>
      </c>
      <c r="B36" s="15"/>
      <c r="C36" s="8"/>
      <c r="F36" s="3"/>
      <c r="K36" s="4"/>
      <c r="M36" s="4"/>
    </row>
    <row r="37" spans="1:13" ht="21.6" customHeight="1">
      <c r="A37" s="25" t="s">
        <v>144</v>
      </c>
      <c r="B37" s="8"/>
      <c r="C37" s="8"/>
      <c r="F37" s="3"/>
      <c r="G37" s="149"/>
      <c r="H37" s="149"/>
      <c r="I37" s="149"/>
      <c r="J37" s="149"/>
      <c r="K37" s="149"/>
      <c r="L37" s="149"/>
      <c r="M37" s="149"/>
    </row>
    <row r="38" spans="1:13" ht="21.6" customHeight="1">
      <c r="A38" s="25"/>
      <c r="B38" s="25" t="s">
        <v>104</v>
      </c>
      <c r="C38" s="8"/>
      <c r="F38" s="3"/>
      <c r="G38" s="149"/>
      <c r="H38" s="149"/>
      <c r="I38" s="149"/>
      <c r="J38" s="149"/>
      <c r="K38" s="149"/>
      <c r="L38" s="149"/>
      <c r="M38" s="149"/>
    </row>
    <row r="39" spans="1:13" ht="21.9" customHeight="1">
      <c r="A39" s="4" t="s">
        <v>36</v>
      </c>
      <c r="C39" s="8"/>
      <c r="F39" s="3"/>
      <c r="G39" s="174">
        <v>7441</v>
      </c>
      <c r="H39" s="149"/>
      <c r="I39" s="174">
        <v>5785</v>
      </c>
      <c r="J39" s="149"/>
      <c r="K39" s="174">
        <v>0</v>
      </c>
      <c r="L39" s="149"/>
      <c r="M39" s="174">
        <v>0</v>
      </c>
    </row>
    <row r="40" spans="1:13" ht="21.9" customHeight="1">
      <c r="A40" s="15" t="s">
        <v>103</v>
      </c>
      <c r="B40" s="17"/>
      <c r="C40" s="17"/>
      <c r="F40" s="3"/>
      <c r="G40" s="172"/>
      <c r="H40" s="182"/>
      <c r="I40" s="172"/>
      <c r="J40" s="182"/>
      <c r="K40" s="172"/>
      <c r="L40" s="182"/>
      <c r="M40" s="172"/>
    </row>
    <row r="41" spans="1:13" ht="21.9" customHeight="1">
      <c r="A41" s="17"/>
      <c r="B41" s="15" t="s">
        <v>104</v>
      </c>
      <c r="C41" s="15"/>
      <c r="F41" s="3"/>
      <c r="G41" s="177">
        <f>SUM(G39)</f>
        <v>7441</v>
      </c>
      <c r="H41" s="183"/>
      <c r="I41" s="177">
        <f>SUM(I39)</f>
        <v>5785</v>
      </c>
      <c r="J41" s="183"/>
      <c r="K41" s="177">
        <f>SUM(K39:K39)</f>
        <v>0</v>
      </c>
      <c r="L41" s="183"/>
      <c r="M41" s="177">
        <f>SUM(M39:M39)</f>
        <v>0</v>
      </c>
    </row>
    <row r="42" spans="1:13" ht="12" customHeight="1">
      <c r="A42" s="17"/>
      <c r="B42" s="15"/>
      <c r="C42" s="15"/>
      <c r="F42" s="3"/>
      <c r="G42" s="173"/>
      <c r="H42" s="182"/>
      <c r="I42" s="173"/>
      <c r="J42" s="182"/>
      <c r="K42" s="173"/>
      <c r="L42" s="182"/>
      <c r="M42" s="173"/>
    </row>
    <row r="43" spans="1:13" ht="21.9" customHeight="1">
      <c r="A43" s="25" t="s">
        <v>145</v>
      </c>
      <c r="B43" s="15"/>
      <c r="C43" s="15"/>
      <c r="F43" s="3"/>
      <c r="G43" s="173"/>
      <c r="H43" s="182"/>
      <c r="I43" s="173"/>
      <c r="J43" s="182"/>
      <c r="K43" s="173"/>
      <c r="L43" s="182"/>
      <c r="M43" s="173"/>
    </row>
    <row r="44" spans="1:13" ht="21.9" customHeight="1">
      <c r="A44" s="25"/>
      <c r="B44" s="212" t="s">
        <v>104</v>
      </c>
      <c r="C44" s="15"/>
      <c r="F44" s="3"/>
      <c r="G44" s="173"/>
      <c r="H44" s="182"/>
      <c r="I44" s="173"/>
      <c r="J44" s="182"/>
      <c r="K44" s="173"/>
      <c r="L44" s="182"/>
      <c r="M44" s="173"/>
    </row>
    <row r="45" spans="1:13" ht="21.9" customHeight="1">
      <c r="A45" s="4" t="s">
        <v>138</v>
      </c>
      <c r="B45" s="8"/>
      <c r="C45" s="8"/>
      <c r="F45" s="3"/>
      <c r="G45" s="173"/>
      <c r="H45" s="182"/>
      <c r="I45" s="173"/>
      <c r="J45" s="182"/>
      <c r="K45" s="173"/>
      <c r="L45" s="182"/>
      <c r="M45" s="173"/>
    </row>
    <row r="46" spans="1:13" ht="21.9" customHeight="1">
      <c r="B46" s="4" t="s">
        <v>116</v>
      </c>
      <c r="C46" s="8"/>
      <c r="F46" s="3"/>
      <c r="G46" s="173">
        <v>2057900</v>
      </c>
      <c r="H46" s="182"/>
      <c r="I46" s="173">
        <v>0</v>
      </c>
      <c r="J46" s="182"/>
      <c r="K46" s="173">
        <v>2057900</v>
      </c>
      <c r="L46" s="182"/>
      <c r="M46" s="173">
        <v>0</v>
      </c>
    </row>
    <row r="47" spans="1:13" ht="21.9" customHeight="1">
      <c r="A47" s="4" t="s">
        <v>175</v>
      </c>
      <c r="C47" s="8"/>
      <c r="F47" s="3"/>
      <c r="G47" s="173"/>
      <c r="H47" s="182"/>
      <c r="I47" s="173"/>
      <c r="J47" s="182"/>
      <c r="K47" s="173"/>
      <c r="L47" s="182"/>
      <c r="M47" s="173"/>
    </row>
    <row r="48" spans="1:13" ht="21.9" customHeight="1">
      <c r="B48" s="4" t="s">
        <v>176</v>
      </c>
      <c r="C48" s="8"/>
      <c r="F48" s="3"/>
      <c r="G48" s="174">
        <f>-G46*0.2</f>
        <v>-411580</v>
      </c>
      <c r="H48" s="182"/>
      <c r="I48" s="174">
        <v>0</v>
      </c>
      <c r="J48" s="182"/>
      <c r="K48" s="174">
        <f>-K46*0.2</f>
        <v>-411580</v>
      </c>
      <c r="L48" s="182"/>
      <c r="M48" s="174">
        <v>0</v>
      </c>
    </row>
    <row r="49" spans="1:13" ht="21.9" customHeight="1">
      <c r="A49" s="17" t="s">
        <v>117</v>
      </c>
      <c r="C49" s="8"/>
      <c r="F49" s="3"/>
      <c r="G49" s="173"/>
      <c r="H49" s="182"/>
      <c r="I49" s="173"/>
      <c r="J49" s="182"/>
      <c r="K49" s="173"/>
      <c r="L49" s="182"/>
      <c r="M49" s="173"/>
    </row>
    <row r="50" spans="1:13" ht="21.9" customHeight="1">
      <c r="B50" s="17" t="s">
        <v>104</v>
      </c>
      <c r="C50" s="8"/>
      <c r="F50" s="3"/>
      <c r="G50" s="174">
        <f>SUM(G46:G49)</f>
        <v>1646320</v>
      </c>
      <c r="H50" s="182"/>
      <c r="I50" s="174">
        <f>SUM(I46:I49)</f>
        <v>0</v>
      </c>
      <c r="J50" s="182"/>
      <c r="K50" s="174">
        <f>SUM(K46:K49)</f>
        <v>1646320</v>
      </c>
      <c r="L50" s="182"/>
      <c r="M50" s="174">
        <f>SUM(M46:M49)</f>
        <v>0</v>
      </c>
    </row>
    <row r="51" spans="1:13" ht="21.9" customHeight="1">
      <c r="A51" s="17" t="s">
        <v>139</v>
      </c>
      <c r="B51" s="8"/>
      <c r="C51" s="8"/>
      <c r="F51" s="3"/>
      <c r="G51" s="184">
        <f>SUM(G41,G50)</f>
        <v>1653761</v>
      </c>
      <c r="H51" s="183"/>
      <c r="I51" s="184">
        <f>SUM(I41,I50)</f>
        <v>5785</v>
      </c>
      <c r="J51" s="183"/>
      <c r="K51" s="184">
        <f>SUM(K41,K50)</f>
        <v>1646320</v>
      </c>
      <c r="L51" s="183"/>
      <c r="M51" s="184">
        <f>SUM(M41,M50)</f>
        <v>0</v>
      </c>
    </row>
    <row r="52" spans="1:13" ht="15.6" customHeight="1">
      <c r="F52" s="3"/>
      <c r="G52" s="172"/>
      <c r="H52" s="182"/>
      <c r="I52" s="172"/>
      <c r="J52" s="182"/>
      <c r="K52" s="172"/>
      <c r="L52" s="182"/>
      <c r="M52" s="172"/>
    </row>
    <row r="53" spans="1:13" ht="21.9" customHeight="1" thickBot="1">
      <c r="A53" s="17" t="s">
        <v>140</v>
      </c>
      <c r="B53" s="15"/>
      <c r="C53" s="8"/>
      <c r="F53" s="3"/>
      <c r="G53" s="185">
        <f>SUM(G26,,G51)</f>
        <v>28731227</v>
      </c>
      <c r="H53" s="183"/>
      <c r="I53" s="185">
        <f>SUM(I26,,I51)</f>
        <v>9306109</v>
      </c>
      <c r="J53" s="183"/>
      <c r="K53" s="185">
        <f>SUM(K26,,K51)</f>
        <v>23581560</v>
      </c>
      <c r="L53" s="183"/>
      <c r="M53" s="185">
        <f>SUM(M26,,M51)</f>
        <v>5310093</v>
      </c>
    </row>
    <row r="54" spans="1:13" ht="18" customHeight="1" thickTop="1">
      <c r="A54" s="17"/>
      <c r="B54" s="15"/>
      <c r="C54" s="8"/>
      <c r="F54" s="3"/>
      <c r="G54" s="186"/>
      <c r="H54" s="182"/>
      <c r="I54" s="186"/>
      <c r="J54" s="182"/>
      <c r="K54" s="186"/>
      <c r="L54" s="182"/>
      <c r="M54" s="186"/>
    </row>
    <row r="55" spans="1:13" ht="21.9" customHeight="1">
      <c r="A55" s="223" t="s">
        <v>105</v>
      </c>
      <c r="F55" s="3"/>
      <c r="G55" s="182"/>
      <c r="H55" s="182"/>
      <c r="I55" s="182"/>
      <c r="J55" s="182"/>
      <c r="K55" s="149"/>
      <c r="L55" s="182"/>
      <c r="M55" s="149"/>
    </row>
    <row r="56" spans="1:13" ht="21.9" customHeight="1">
      <c r="A56" s="7"/>
      <c r="B56" s="4" t="s">
        <v>106</v>
      </c>
      <c r="F56" s="3"/>
      <c r="G56" s="149">
        <v>26996973</v>
      </c>
      <c r="H56" s="149"/>
      <c r="I56" s="149">
        <v>9300413</v>
      </c>
      <c r="J56" s="149"/>
      <c r="K56" s="149">
        <v>21935240</v>
      </c>
      <c r="L56" s="149"/>
      <c r="M56" s="149">
        <v>5310093</v>
      </c>
    </row>
    <row r="57" spans="1:13" ht="21.9" customHeight="1">
      <c r="A57" s="7"/>
      <c r="B57" s="4" t="s">
        <v>25</v>
      </c>
      <c r="F57" s="3"/>
      <c r="G57" s="178">
        <v>80493</v>
      </c>
      <c r="H57" s="149"/>
      <c r="I57" s="178">
        <v>-89</v>
      </c>
      <c r="J57" s="149"/>
      <c r="K57" s="178">
        <v>0</v>
      </c>
      <c r="L57" s="149"/>
      <c r="M57" s="178">
        <v>0</v>
      </c>
    </row>
    <row r="58" spans="1:13" ht="21.9" customHeight="1" thickBot="1">
      <c r="F58" s="3"/>
      <c r="G58" s="187">
        <f>SUM(G56:G57)</f>
        <v>27077466</v>
      </c>
      <c r="H58" s="179"/>
      <c r="I58" s="187">
        <f>SUM(I56:I57)</f>
        <v>9300324</v>
      </c>
      <c r="J58" s="179"/>
      <c r="K58" s="187">
        <f>SUM(K56:K57)</f>
        <v>21935240</v>
      </c>
      <c r="L58" s="179"/>
      <c r="M58" s="187">
        <f>SUM(M56:M57)</f>
        <v>5310093</v>
      </c>
    </row>
    <row r="59" spans="1:13" ht="15" customHeight="1" thickTop="1">
      <c r="B59" s="7"/>
      <c r="C59" s="8"/>
      <c r="F59" s="3"/>
      <c r="G59" s="186"/>
      <c r="H59" s="182"/>
      <c r="I59" s="186"/>
      <c r="J59" s="182"/>
      <c r="K59" s="186"/>
      <c r="L59" s="182"/>
      <c r="M59" s="186"/>
    </row>
    <row r="60" spans="1:13" ht="21.9" customHeight="1">
      <c r="A60" s="223" t="s">
        <v>137</v>
      </c>
      <c r="B60" s="7"/>
      <c r="C60" s="15"/>
      <c r="G60" s="149"/>
      <c r="H60" s="149"/>
      <c r="I60" s="149"/>
      <c r="J60" s="149"/>
      <c r="K60" s="149"/>
      <c r="L60" s="149"/>
      <c r="M60" s="149"/>
    </row>
    <row r="61" spans="1:13" ht="21.9" customHeight="1">
      <c r="A61" s="7"/>
      <c r="B61" s="4" t="s">
        <v>106</v>
      </c>
      <c r="G61" s="149">
        <f>27002926+2531400+2057900-2531400-411580</f>
        <v>28649246</v>
      </c>
      <c r="H61" s="149"/>
      <c r="I61" s="149">
        <v>9305041</v>
      </c>
      <c r="J61" s="149"/>
      <c r="K61" s="149">
        <f>21935240+2531400+2057900-2531400-411580</f>
        <v>23581560</v>
      </c>
      <c r="L61" s="149"/>
      <c r="M61" s="149">
        <v>5310093</v>
      </c>
    </row>
    <row r="62" spans="1:13" ht="21.9" customHeight="1">
      <c r="A62" s="7"/>
      <c r="B62" s="4" t="s">
        <v>25</v>
      </c>
      <c r="G62" s="178">
        <v>81981</v>
      </c>
      <c r="H62" s="149"/>
      <c r="I62" s="178">
        <v>1068</v>
      </c>
      <c r="J62" s="149"/>
      <c r="K62" s="178">
        <v>0</v>
      </c>
      <c r="L62" s="149"/>
      <c r="M62" s="178">
        <v>0</v>
      </c>
    </row>
    <row r="63" spans="1:13" ht="21.9" customHeight="1" thickBot="1">
      <c r="F63" s="3"/>
      <c r="G63" s="187">
        <f>SUM(G61:G62)</f>
        <v>28731227</v>
      </c>
      <c r="H63" s="179"/>
      <c r="I63" s="187">
        <f>SUM(I61:I62)</f>
        <v>9306109</v>
      </c>
      <c r="J63" s="179"/>
      <c r="K63" s="187">
        <f>SUM(K61:K62)</f>
        <v>23581560</v>
      </c>
      <c r="L63" s="179"/>
      <c r="M63" s="187">
        <f>SUM(M61:M62)</f>
        <v>5310093</v>
      </c>
    </row>
    <row r="64" spans="1:13" ht="20.399999999999999" customHeight="1" thickTop="1">
      <c r="B64" s="7"/>
      <c r="C64" s="8"/>
      <c r="F64" s="3"/>
      <c r="G64" s="186"/>
      <c r="H64" s="182"/>
      <c r="I64" s="186"/>
      <c r="J64" s="182"/>
      <c r="K64" s="186"/>
      <c r="L64" s="182"/>
      <c r="M64" s="186"/>
    </row>
    <row r="65" spans="1:13" ht="21.9" customHeight="1" thickBot="1">
      <c r="A65" s="224" t="s">
        <v>53</v>
      </c>
      <c r="B65" s="22"/>
      <c r="E65" s="26">
        <v>11</v>
      </c>
      <c r="G65" s="188">
        <f>G56/320000000</f>
        <v>8.4365540624999999E-2</v>
      </c>
      <c r="H65" s="189"/>
      <c r="I65" s="188">
        <f>I56/200000000</f>
        <v>4.6502065000000002E-2</v>
      </c>
      <c r="J65" s="189"/>
      <c r="K65" s="188">
        <f>K56/320000000</f>
        <v>6.8547625000000001E-2</v>
      </c>
      <c r="L65" s="189"/>
      <c r="M65" s="188">
        <f>M56/200000000</f>
        <v>2.6550464999999999E-2</v>
      </c>
    </row>
    <row r="66" spans="1:13" ht="21.9" customHeight="1" thickTop="1">
      <c r="A66" s="7"/>
      <c r="F66" s="3"/>
      <c r="G66" s="3"/>
      <c r="H66" s="3"/>
      <c r="I66" s="3"/>
      <c r="J66" s="3"/>
      <c r="K66" s="3"/>
      <c r="L66" s="3"/>
      <c r="M66" s="3"/>
    </row>
    <row r="67" spans="1:13" ht="21.9" customHeight="1">
      <c r="A67" s="7"/>
      <c r="F67" s="3"/>
      <c r="G67" s="3"/>
      <c r="H67" s="3"/>
      <c r="I67" s="3"/>
      <c r="J67" s="3"/>
      <c r="K67" s="3"/>
      <c r="L67" s="3"/>
      <c r="M67" s="3"/>
    </row>
    <row r="68" spans="1:13" ht="21.9" customHeight="1">
      <c r="A68" s="7"/>
      <c r="B68" s="7"/>
      <c r="G68" s="122"/>
      <c r="H68" s="123"/>
      <c r="I68" s="122"/>
      <c r="J68" s="123"/>
      <c r="K68" s="122"/>
      <c r="L68" s="123"/>
      <c r="M68" s="122"/>
    </row>
    <row r="69" spans="1:13" ht="21.9" customHeight="1">
      <c r="A69" s="7"/>
      <c r="B69" s="7"/>
      <c r="G69" s="122"/>
      <c r="H69" s="123"/>
      <c r="I69" s="122"/>
      <c r="J69" s="123"/>
      <c r="K69" s="122"/>
      <c r="L69" s="123"/>
      <c r="M69" s="122"/>
    </row>
    <row r="70" spans="1:13" ht="21.9" customHeight="1">
      <c r="A70" s="7"/>
      <c r="B70" s="7"/>
      <c r="G70" s="122"/>
      <c r="H70" s="123"/>
      <c r="I70" s="122"/>
      <c r="J70" s="123"/>
      <c r="K70" s="122"/>
      <c r="L70" s="123"/>
      <c r="M70" s="122"/>
    </row>
    <row r="71" spans="1:13" ht="21.9" customHeight="1">
      <c r="A71" s="7"/>
      <c r="B71" s="7"/>
      <c r="G71" s="122"/>
      <c r="H71" s="123"/>
      <c r="I71" s="122"/>
      <c r="J71" s="123"/>
      <c r="K71" s="122"/>
      <c r="L71" s="123"/>
      <c r="M71" s="122"/>
    </row>
    <row r="72" spans="1:13" ht="21.9" customHeight="1">
      <c r="A72" s="7"/>
      <c r="B72" s="7"/>
      <c r="G72" s="122"/>
      <c r="H72" s="123"/>
      <c r="I72" s="122"/>
      <c r="J72" s="123"/>
      <c r="K72" s="122"/>
      <c r="L72" s="123"/>
      <c r="M72" s="122"/>
    </row>
    <row r="73" spans="1:13" ht="21.9" customHeight="1">
      <c r="A73" s="7"/>
      <c r="B73" s="7"/>
      <c r="G73" s="122"/>
      <c r="H73" s="123"/>
      <c r="I73" s="122"/>
      <c r="J73" s="123"/>
      <c r="K73" s="122"/>
      <c r="L73" s="123"/>
      <c r="M73" s="122"/>
    </row>
    <row r="74" spans="1:13" ht="21.9" customHeight="1">
      <c r="A74" s="7"/>
      <c r="B74" s="7"/>
      <c r="G74" s="122"/>
      <c r="H74" s="123"/>
      <c r="I74" s="122"/>
      <c r="J74" s="123"/>
      <c r="K74" s="122"/>
      <c r="L74" s="123"/>
      <c r="M74" s="122"/>
    </row>
    <row r="75" spans="1:13" ht="21.9" customHeight="1">
      <c r="A75" s="7"/>
      <c r="B75" s="7"/>
      <c r="G75" s="122"/>
      <c r="H75" s="123"/>
      <c r="I75" s="122"/>
      <c r="J75" s="123"/>
      <c r="K75" s="122"/>
      <c r="L75" s="123"/>
      <c r="M75" s="122"/>
    </row>
    <row r="76" spans="1:13" ht="21.9" customHeight="1">
      <c r="A76" s="7"/>
      <c r="B76" s="7"/>
      <c r="G76" s="122"/>
      <c r="H76" s="123"/>
      <c r="I76" s="122"/>
      <c r="J76" s="123"/>
      <c r="K76" s="122"/>
      <c r="L76" s="123"/>
      <c r="M76" s="122"/>
    </row>
    <row r="77" spans="1:13" ht="21.9" customHeight="1">
      <c r="A77" s="7"/>
      <c r="B77" s="7"/>
      <c r="G77" s="122"/>
      <c r="H77" s="123"/>
      <c r="I77" s="122"/>
      <c r="J77" s="123"/>
      <c r="K77" s="122"/>
      <c r="L77" s="123"/>
      <c r="M77" s="122"/>
    </row>
    <row r="78" spans="1:13" ht="21.9" customHeight="1">
      <c r="A78" s="7"/>
      <c r="B78" s="7"/>
      <c r="G78" s="122"/>
      <c r="H78" s="123"/>
      <c r="I78" s="122"/>
      <c r="J78" s="123"/>
      <c r="K78" s="122"/>
      <c r="L78" s="123"/>
      <c r="M78" s="122"/>
    </row>
    <row r="79" spans="1:13" ht="21.9" customHeight="1">
      <c r="A79" s="7"/>
      <c r="B79" s="7"/>
      <c r="G79" s="122"/>
      <c r="H79" s="123"/>
      <c r="I79" s="122"/>
      <c r="J79" s="123"/>
      <c r="K79" s="122"/>
      <c r="L79" s="123"/>
      <c r="M79" s="122"/>
    </row>
    <row r="80" spans="1:13" ht="21.9" customHeight="1">
      <c r="A80" s="7"/>
      <c r="B80" s="7"/>
      <c r="G80" s="122"/>
      <c r="H80" s="123"/>
      <c r="I80" s="122"/>
      <c r="J80" s="123"/>
      <c r="K80" s="122"/>
      <c r="L80" s="123"/>
      <c r="M80" s="122"/>
    </row>
    <row r="81" spans="1:13" ht="21.9" customHeight="1">
      <c r="A81" s="7"/>
      <c r="B81" s="7"/>
      <c r="G81" s="122"/>
      <c r="H81" s="123"/>
      <c r="I81" s="122"/>
      <c r="J81" s="123"/>
      <c r="K81" s="122"/>
      <c r="L81" s="123"/>
      <c r="M81" s="122"/>
    </row>
    <row r="82" spans="1:13" ht="21.9" customHeight="1">
      <c r="A82" s="7"/>
      <c r="B82" s="7"/>
      <c r="G82" s="122"/>
      <c r="H82" s="123"/>
      <c r="I82" s="122"/>
      <c r="J82" s="123"/>
      <c r="K82" s="122"/>
      <c r="L82" s="123"/>
      <c r="M82" s="122"/>
    </row>
    <row r="83" spans="1:13" ht="21.9" customHeight="1">
      <c r="A83" s="7"/>
      <c r="B83" s="7"/>
      <c r="G83" s="122"/>
      <c r="H83" s="123"/>
      <c r="I83" s="122"/>
      <c r="J83" s="123"/>
      <c r="K83" s="122"/>
      <c r="L83" s="123"/>
      <c r="M83" s="122"/>
    </row>
    <row r="84" spans="1:13" ht="21.9" customHeight="1">
      <c r="A84" s="7"/>
      <c r="B84" s="7"/>
      <c r="G84" s="122"/>
      <c r="H84" s="123"/>
      <c r="I84" s="122"/>
      <c r="J84" s="123"/>
      <c r="K84" s="122"/>
      <c r="L84" s="123"/>
      <c r="M84" s="122"/>
    </row>
    <row r="85" spans="1:13" ht="21.9" customHeight="1">
      <c r="A85" s="19" t="e">
        <f>+#REF!</f>
        <v>#REF!</v>
      </c>
      <c r="B85" s="19"/>
      <c r="C85" s="19"/>
      <c r="D85" s="19"/>
      <c r="E85" s="30"/>
      <c r="F85" s="19"/>
      <c r="G85" s="19"/>
      <c r="H85" s="19"/>
      <c r="I85" s="19"/>
      <c r="J85" s="19"/>
      <c r="K85" s="124"/>
      <c r="L85" s="19"/>
      <c r="M85" s="124"/>
    </row>
    <row r="93" spans="1:13" ht="21.9" customHeight="1">
      <c r="K93" s="4"/>
      <c r="M93" s="4"/>
    </row>
  </sheetData>
  <mergeCells count="14">
    <mergeCell ref="G4:I4"/>
    <mergeCell ref="K4:M4"/>
    <mergeCell ref="G5:I5"/>
    <mergeCell ref="K5:M5"/>
    <mergeCell ref="G8:M8"/>
    <mergeCell ref="G6:I6"/>
    <mergeCell ref="K6:M6"/>
    <mergeCell ref="G35:M35"/>
    <mergeCell ref="G31:I31"/>
    <mergeCell ref="K31:M31"/>
    <mergeCell ref="G32:I32"/>
    <mergeCell ref="K32:M32"/>
    <mergeCell ref="G33:I33"/>
    <mergeCell ref="K33:M33"/>
  </mergeCells>
  <pageMargins left="0.8" right="0.6" top="0.48" bottom="0.5" header="0.5" footer="0.5"/>
  <pageSetup paperSize="9" scale="84" firstPageNumber="5" fitToHeight="0" orientation="portrait" useFirstPageNumber="1" horizontalDpi="1200" verticalDpi="1200" r:id="rId1"/>
  <headerFooter>
    <oddFooter xml:space="preserve">&amp;L 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84"/>
  <sheetViews>
    <sheetView tabSelected="1" view="pageBreakPreview" zoomScale="80" zoomScaleNormal="80" zoomScaleSheetLayoutView="80" workbookViewId="0">
      <selection activeCell="D8" sqref="D8"/>
    </sheetView>
  </sheetViews>
  <sheetFormatPr defaultColWidth="9.33203125" defaultRowHeight="22.5" customHeight="1"/>
  <cols>
    <col min="1" max="3" width="1.77734375" style="12" customWidth="1"/>
    <col min="4" max="4" width="47.6640625" style="12" customWidth="1"/>
    <col min="5" max="5" width="9.6640625" style="50" customWidth="1"/>
    <col min="6" max="6" width="1" style="12" customWidth="1"/>
    <col min="7" max="7" width="13.33203125" style="51" customWidth="1"/>
    <col min="8" max="8" width="1" style="20" customWidth="1"/>
    <col min="9" max="9" width="13.109375" style="51" customWidth="1"/>
    <col min="10" max="10" width="1" style="20" customWidth="1"/>
    <col min="11" max="11" width="13" style="51" customWidth="1"/>
    <col min="12" max="12" width="1" style="20" customWidth="1"/>
    <col min="13" max="13" width="12.33203125" style="51" customWidth="1"/>
    <col min="14" max="14" width="1" style="51" customWidth="1"/>
    <col min="15" max="15" width="13.33203125" style="51" hidden="1" customWidth="1"/>
    <col min="16" max="16" width="1" style="20" hidden="1" customWidth="1"/>
    <col min="17" max="17" width="16.6640625" style="51" customWidth="1"/>
    <col min="18" max="18" width="1" style="20" customWidth="1"/>
    <col min="19" max="19" width="15.109375" style="20" customWidth="1"/>
    <col min="20" max="20" width="1" style="20" customWidth="1"/>
    <col min="21" max="21" width="17" style="20" customWidth="1"/>
    <col min="22" max="22" width="1" style="20" customWidth="1"/>
    <col min="23" max="23" width="15.6640625" style="20" customWidth="1"/>
    <col min="24" max="24" width="1" style="20" customWidth="1"/>
    <col min="25" max="25" width="12.6640625" style="51" customWidth="1"/>
    <col min="26" max="26" width="1" style="20" customWidth="1"/>
    <col min="27" max="27" width="14.33203125" style="58" customWidth="1"/>
    <col min="28" max="16384" width="9.33203125" style="12"/>
  </cols>
  <sheetData>
    <row r="1" spans="1:27" ht="22.5" customHeight="1">
      <c r="A1" s="57" t="str">
        <f>'BS 3-4'!A1:B1</f>
        <v>บริษัท ลีโอ โกลบอล โลจิสติกส์ จำกัด (มหาชน) และบริษัทย่อย</v>
      </c>
      <c r="P1" s="51"/>
    </row>
    <row r="2" spans="1:27" ht="22.5" customHeight="1">
      <c r="A2" s="59" t="s">
        <v>150</v>
      </c>
    </row>
    <row r="3" spans="1:27" s="4" customFormat="1" ht="22.5" customHeight="1">
      <c r="A3" s="17"/>
      <c r="E3" s="29"/>
      <c r="G3" s="53"/>
      <c r="H3" s="44"/>
      <c r="I3" s="53"/>
      <c r="J3" s="44"/>
      <c r="K3" s="53"/>
      <c r="L3" s="44"/>
      <c r="M3" s="53"/>
      <c r="N3" s="53"/>
      <c r="O3" s="53"/>
      <c r="P3" s="44"/>
      <c r="Q3" s="53"/>
      <c r="R3" s="44"/>
      <c r="S3" s="44"/>
      <c r="T3" s="44"/>
      <c r="U3" s="44"/>
      <c r="V3" s="44"/>
      <c r="W3" s="44"/>
      <c r="X3" s="44"/>
      <c r="Y3" s="53"/>
      <c r="Z3" s="44"/>
      <c r="AA3" s="10"/>
    </row>
    <row r="4" spans="1:27" s="4" customFormat="1" ht="22.5" customHeight="1">
      <c r="E4" s="29"/>
      <c r="G4" s="226" t="s">
        <v>81</v>
      </c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</row>
    <row r="5" spans="1:27" s="4" customFormat="1" ht="22.5" customHeight="1">
      <c r="E5" s="29"/>
      <c r="G5" s="135"/>
      <c r="H5" s="135"/>
      <c r="I5" s="135"/>
      <c r="J5" s="135"/>
      <c r="K5" s="231" t="s">
        <v>18</v>
      </c>
      <c r="L5" s="231"/>
      <c r="M5" s="231"/>
      <c r="N5" s="14"/>
      <c r="O5" s="14"/>
      <c r="P5" s="14"/>
      <c r="Q5" s="229" t="s">
        <v>114</v>
      </c>
      <c r="R5" s="229"/>
      <c r="S5" s="229"/>
      <c r="T5" s="229"/>
      <c r="U5" s="229"/>
      <c r="V5" s="42"/>
      <c r="W5" s="42"/>
      <c r="X5" s="42"/>
      <c r="Y5" s="42"/>
      <c r="Z5" s="135"/>
      <c r="AA5" s="135"/>
    </row>
    <row r="6" spans="1:27" s="4" customFormat="1" ht="22.5" customHeight="1">
      <c r="B6" s="63"/>
      <c r="C6" s="63"/>
      <c r="D6" s="63"/>
      <c r="E6" s="67"/>
      <c r="F6" s="63"/>
      <c r="G6" s="46" t="s">
        <v>124</v>
      </c>
      <c r="H6" s="46"/>
      <c r="I6" s="46"/>
      <c r="J6" s="46"/>
      <c r="K6" s="46"/>
      <c r="L6" s="46"/>
      <c r="M6" s="45"/>
      <c r="N6" s="46"/>
      <c r="O6" s="46" t="s">
        <v>0</v>
      </c>
      <c r="P6" s="46"/>
      <c r="Q6" s="46" t="s">
        <v>46</v>
      </c>
      <c r="R6" s="46"/>
      <c r="S6" s="46" t="s">
        <v>127</v>
      </c>
      <c r="T6" s="46"/>
      <c r="U6" s="46" t="s">
        <v>135</v>
      </c>
      <c r="V6" s="46"/>
      <c r="W6" s="46" t="s">
        <v>22</v>
      </c>
      <c r="X6" s="46"/>
      <c r="Y6" s="45" t="s">
        <v>72</v>
      </c>
      <c r="Z6" s="46"/>
      <c r="AA6" s="64"/>
    </row>
    <row r="7" spans="1:27" s="4" customFormat="1" ht="22.5" customHeight="1">
      <c r="B7" s="63"/>
      <c r="C7" s="63"/>
      <c r="D7" s="63"/>
      <c r="E7" s="67"/>
      <c r="F7" s="63"/>
      <c r="G7" s="46" t="s">
        <v>126</v>
      </c>
      <c r="H7" s="46"/>
      <c r="I7" s="46" t="s">
        <v>38</v>
      </c>
      <c r="J7" s="46"/>
      <c r="K7" s="46" t="s">
        <v>58</v>
      </c>
      <c r="L7" s="46"/>
      <c r="M7" s="45" t="s">
        <v>61</v>
      </c>
      <c r="N7" s="46"/>
      <c r="O7" s="46"/>
      <c r="P7" s="46"/>
      <c r="Q7" s="46" t="s">
        <v>39</v>
      </c>
      <c r="R7" s="46"/>
      <c r="S7" s="46" t="s">
        <v>128</v>
      </c>
      <c r="T7" s="46"/>
      <c r="U7" s="46" t="s">
        <v>40</v>
      </c>
      <c r="V7" s="46"/>
      <c r="W7" s="46" t="s">
        <v>99</v>
      </c>
      <c r="X7" s="46"/>
      <c r="Y7" s="45" t="s">
        <v>73</v>
      </c>
      <c r="Z7" s="46"/>
      <c r="AA7" s="64" t="s">
        <v>22</v>
      </c>
    </row>
    <row r="8" spans="1:27" s="4" customFormat="1" ht="22.5" customHeight="1">
      <c r="B8" s="63"/>
      <c r="C8" s="63"/>
      <c r="D8" s="63"/>
      <c r="E8" s="67"/>
      <c r="F8" s="63"/>
      <c r="G8" s="46" t="s">
        <v>125</v>
      </c>
      <c r="H8" s="46"/>
      <c r="I8" s="46" t="s">
        <v>37</v>
      </c>
      <c r="J8" s="46"/>
      <c r="K8" s="46" t="s">
        <v>41</v>
      </c>
      <c r="L8" s="46"/>
      <c r="M8" s="45" t="s">
        <v>60</v>
      </c>
      <c r="N8" s="46"/>
      <c r="O8" s="46"/>
      <c r="P8" s="46"/>
      <c r="Q8" s="46" t="s">
        <v>42</v>
      </c>
      <c r="R8" s="46"/>
      <c r="S8" s="46" t="s">
        <v>129</v>
      </c>
      <c r="T8" s="46"/>
      <c r="U8" s="46" t="s">
        <v>130</v>
      </c>
      <c r="V8" s="46"/>
      <c r="W8" s="46" t="s">
        <v>54</v>
      </c>
      <c r="X8" s="46"/>
      <c r="Y8" s="45" t="s">
        <v>34</v>
      </c>
      <c r="Z8" s="46"/>
      <c r="AA8" s="64" t="s">
        <v>99</v>
      </c>
    </row>
    <row r="9" spans="1:27" s="4" customFormat="1" ht="22.5" customHeight="1">
      <c r="E9" s="26" t="s">
        <v>9</v>
      </c>
      <c r="F9" s="3"/>
      <c r="G9" s="230" t="s">
        <v>68</v>
      </c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</row>
    <row r="10" spans="1:27" s="4" customFormat="1" ht="22.5" customHeight="1">
      <c r="A10" s="15" t="s">
        <v>74</v>
      </c>
      <c r="E10" s="26"/>
      <c r="F10" s="3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</row>
    <row r="11" spans="1:27" s="17" customFormat="1" ht="22.5" customHeight="1">
      <c r="A11" s="15" t="s">
        <v>185</v>
      </c>
      <c r="B11" s="125"/>
      <c r="C11" s="125"/>
      <c r="D11" s="125"/>
      <c r="E11" s="29"/>
      <c r="F11" s="4"/>
      <c r="G11" s="179">
        <v>100000000</v>
      </c>
      <c r="H11" s="190"/>
      <c r="I11" s="179">
        <v>28875000</v>
      </c>
      <c r="J11" s="190"/>
      <c r="K11" s="179">
        <v>7600000</v>
      </c>
      <c r="L11" s="190"/>
      <c r="M11" s="179">
        <v>59347146</v>
      </c>
      <c r="N11" s="179"/>
      <c r="O11" s="179"/>
      <c r="P11" s="190"/>
      <c r="Q11" s="179">
        <v>-1073285</v>
      </c>
      <c r="R11" s="190"/>
      <c r="S11" s="179">
        <v>10125600</v>
      </c>
      <c r="T11" s="190"/>
      <c r="U11" s="179">
        <v>9052315</v>
      </c>
      <c r="V11" s="190"/>
      <c r="W11" s="190">
        <v>204874461</v>
      </c>
      <c r="X11" s="190"/>
      <c r="Y11" s="179">
        <v>13950820</v>
      </c>
      <c r="Z11" s="190"/>
      <c r="AA11" s="179">
        <v>218825281</v>
      </c>
    </row>
    <row r="12" spans="1:27" s="4" customFormat="1" ht="10.65" customHeight="1">
      <c r="A12" s="132"/>
      <c r="B12" s="132"/>
      <c r="C12" s="132"/>
      <c r="D12" s="132"/>
      <c r="E12" s="29"/>
      <c r="G12" s="179"/>
      <c r="H12" s="190"/>
      <c r="I12" s="179"/>
      <c r="J12" s="190"/>
      <c r="K12" s="179"/>
      <c r="L12" s="190"/>
      <c r="M12" s="179"/>
      <c r="N12" s="179"/>
      <c r="O12" s="179"/>
      <c r="P12" s="190"/>
      <c r="Q12" s="179"/>
      <c r="R12" s="190"/>
      <c r="S12" s="179"/>
      <c r="T12" s="190"/>
      <c r="U12" s="179"/>
      <c r="V12" s="190"/>
      <c r="W12" s="190"/>
      <c r="X12" s="190"/>
      <c r="Y12" s="179"/>
      <c r="Z12" s="190"/>
      <c r="AA12" s="179"/>
    </row>
    <row r="13" spans="1:27" s="4" customFormat="1" ht="22.5" customHeight="1">
      <c r="A13" s="137" t="s">
        <v>131</v>
      </c>
      <c r="B13" s="61"/>
      <c r="C13" s="17"/>
      <c r="D13" s="60"/>
      <c r="E13" s="68"/>
      <c r="F13" s="3"/>
      <c r="G13" s="176"/>
      <c r="H13" s="149"/>
      <c r="I13" s="176"/>
      <c r="J13" s="149"/>
      <c r="K13" s="176"/>
      <c r="L13" s="149"/>
      <c r="M13" s="176"/>
      <c r="N13" s="176"/>
      <c r="O13" s="176"/>
      <c r="P13" s="149"/>
      <c r="Q13" s="176"/>
      <c r="R13" s="149"/>
      <c r="S13" s="176"/>
      <c r="T13" s="149"/>
      <c r="U13" s="176"/>
      <c r="V13" s="149"/>
      <c r="W13" s="176"/>
      <c r="X13" s="149"/>
      <c r="Y13" s="176"/>
      <c r="Z13" s="149"/>
      <c r="AA13" s="176"/>
    </row>
    <row r="14" spans="1:27" s="4" customFormat="1" ht="22.5" customHeight="1">
      <c r="A14" s="133"/>
      <c r="B14" s="61" t="s">
        <v>132</v>
      </c>
      <c r="C14" s="17"/>
      <c r="D14" s="60"/>
      <c r="E14" s="134">
        <v>12</v>
      </c>
      <c r="F14" s="3"/>
      <c r="G14" s="195">
        <v>0</v>
      </c>
      <c r="H14" s="149"/>
      <c r="I14" s="195">
        <v>0</v>
      </c>
      <c r="J14" s="149"/>
      <c r="K14" s="195">
        <v>0</v>
      </c>
      <c r="L14" s="149"/>
      <c r="M14" s="193">
        <v>-10000000</v>
      </c>
      <c r="N14" s="176"/>
      <c r="O14" s="176"/>
      <c r="P14" s="149"/>
      <c r="Q14" s="195">
        <v>0</v>
      </c>
      <c r="R14" s="149"/>
      <c r="S14" s="195">
        <v>0</v>
      </c>
      <c r="T14" s="149"/>
      <c r="U14" s="195">
        <v>0</v>
      </c>
      <c r="V14" s="149"/>
      <c r="W14" s="193">
        <f>SUM(G14,I14,K14,M14,U14)</f>
        <v>-10000000</v>
      </c>
      <c r="X14" s="149"/>
      <c r="Y14" s="191">
        <v>0</v>
      </c>
      <c r="Z14" s="149"/>
      <c r="AA14" s="193">
        <f>SUM(W14:Y14)</f>
        <v>-10000000</v>
      </c>
    </row>
    <row r="15" spans="1:27" s="4" customFormat="1" ht="22.5" customHeight="1">
      <c r="A15" s="29"/>
      <c r="B15" s="17" t="s">
        <v>181</v>
      </c>
      <c r="C15" s="212"/>
      <c r="D15" s="25"/>
      <c r="E15" s="68"/>
      <c r="F15" s="3"/>
      <c r="G15" s="192">
        <f>SUM(G11,G14)</f>
        <v>100000000</v>
      </c>
      <c r="H15" s="190"/>
      <c r="I15" s="192">
        <f>SUM(I11,I14)</f>
        <v>28875000</v>
      </c>
      <c r="J15" s="190"/>
      <c r="K15" s="192">
        <f>SUM(K11,K14)</f>
        <v>7600000</v>
      </c>
      <c r="L15" s="190"/>
      <c r="M15" s="192">
        <f>SUM(M11,M14)</f>
        <v>49347146</v>
      </c>
      <c r="N15" s="179"/>
      <c r="O15" s="179"/>
      <c r="P15" s="190"/>
      <c r="Q15" s="192">
        <f>SUM(Q11,Q14)</f>
        <v>-1073285</v>
      </c>
      <c r="R15" s="190"/>
      <c r="S15" s="192">
        <f>SUM(S11,S14)</f>
        <v>10125600</v>
      </c>
      <c r="T15" s="190"/>
      <c r="U15" s="192">
        <f>SUM(U11,U14)</f>
        <v>9052315</v>
      </c>
      <c r="V15" s="190"/>
      <c r="W15" s="192">
        <f>SUM(W11,W14)</f>
        <v>194874461</v>
      </c>
      <c r="X15" s="190"/>
      <c r="Y15" s="192">
        <f>SUM(Y11,Y14)</f>
        <v>13950820</v>
      </c>
      <c r="Z15" s="190"/>
      <c r="AA15" s="192">
        <f>SUM(W15:Y15)</f>
        <v>208825281</v>
      </c>
    </row>
    <row r="16" spans="1:27" s="4" customFormat="1" ht="10.65" customHeight="1">
      <c r="A16" s="132"/>
      <c r="B16" s="132"/>
      <c r="C16" s="132"/>
      <c r="D16" s="132"/>
      <c r="E16" s="29"/>
      <c r="G16" s="179"/>
      <c r="H16" s="190"/>
      <c r="I16" s="179"/>
      <c r="J16" s="190"/>
      <c r="K16" s="179"/>
      <c r="L16" s="190"/>
      <c r="M16" s="179"/>
      <c r="N16" s="179"/>
      <c r="O16" s="179"/>
      <c r="P16" s="190"/>
      <c r="Q16" s="179"/>
      <c r="R16" s="190"/>
      <c r="S16" s="179"/>
      <c r="T16" s="190"/>
      <c r="U16" s="179"/>
      <c r="V16" s="190"/>
      <c r="W16" s="190"/>
      <c r="X16" s="190"/>
      <c r="Y16" s="179"/>
      <c r="Z16" s="190"/>
      <c r="AA16" s="179"/>
    </row>
    <row r="17" spans="1:28" s="4" customFormat="1" ht="22.5" customHeight="1">
      <c r="A17" s="137" t="s">
        <v>133</v>
      </c>
      <c r="B17" s="61"/>
      <c r="C17" s="17"/>
      <c r="D17" s="60"/>
      <c r="E17" s="68"/>
      <c r="F17" s="3"/>
      <c r="G17" s="176"/>
      <c r="H17" s="149"/>
      <c r="I17" s="176"/>
      <c r="J17" s="149"/>
      <c r="K17" s="176"/>
      <c r="L17" s="149"/>
      <c r="M17" s="176"/>
      <c r="N17" s="176"/>
      <c r="O17" s="176"/>
      <c r="P17" s="149"/>
      <c r="Q17" s="176"/>
      <c r="R17" s="149"/>
      <c r="S17" s="176"/>
      <c r="T17" s="149"/>
      <c r="U17" s="176"/>
      <c r="V17" s="149"/>
      <c r="W17" s="176"/>
      <c r="X17" s="149"/>
      <c r="Y17" s="176"/>
      <c r="Z17" s="149"/>
      <c r="AA17" s="176"/>
    </row>
    <row r="18" spans="1:28" s="4" customFormat="1" ht="22.5" customHeight="1">
      <c r="B18" s="7" t="s">
        <v>134</v>
      </c>
      <c r="C18" s="17"/>
      <c r="D18" s="60"/>
      <c r="E18" s="26"/>
      <c r="F18" s="3"/>
      <c r="G18" s="195">
        <v>0</v>
      </c>
      <c r="H18" s="149"/>
      <c r="I18" s="195">
        <v>0</v>
      </c>
      <c r="J18" s="149"/>
      <c r="K18" s="195">
        <v>0</v>
      </c>
      <c r="L18" s="149"/>
      <c r="M18" s="195">
        <f>'PL 5-6'!I56</f>
        <v>9300413</v>
      </c>
      <c r="N18" s="176"/>
      <c r="O18" s="176"/>
      <c r="P18" s="149"/>
      <c r="Q18" s="195">
        <v>0</v>
      </c>
      <c r="R18" s="149"/>
      <c r="S18" s="195">
        <v>0</v>
      </c>
      <c r="T18" s="149"/>
      <c r="U18" s="176">
        <f>SUM(Q18:S18)</f>
        <v>0</v>
      </c>
      <c r="V18" s="149"/>
      <c r="W18" s="176">
        <f>SUM(G18,I18,K18,M18,U18)</f>
        <v>9300413</v>
      </c>
      <c r="X18" s="149"/>
      <c r="Y18" s="176">
        <f>'PL 5-6'!I57</f>
        <v>-89</v>
      </c>
      <c r="Z18" s="149"/>
      <c r="AA18" s="176">
        <f t="shared" ref="AA18" si="0">SUM(W18:Y18)</f>
        <v>9300324</v>
      </c>
    </row>
    <row r="19" spans="1:28" s="4" customFormat="1" ht="22.5" customHeight="1">
      <c r="B19" s="7" t="s">
        <v>165</v>
      </c>
      <c r="C19" s="17"/>
      <c r="D19" s="60"/>
      <c r="E19" s="68"/>
      <c r="F19" s="3"/>
      <c r="G19" s="191">
        <v>0</v>
      </c>
      <c r="H19" s="149"/>
      <c r="I19" s="191">
        <v>0</v>
      </c>
      <c r="J19" s="149"/>
      <c r="K19" s="191">
        <v>0</v>
      </c>
      <c r="L19" s="149"/>
      <c r="M19" s="191">
        <v>0</v>
      </c>
      <c r="N19" s="176"/>
      <c r="O19" s="176"/>
      <c r="P19" s="149"/>
      <c r="Q19" s="193">
        <v>4628</v>
      </c>
      <c r="R19" s="149"/>
      <c r="S19" s="191">
        <v>0</v>
      </c>
      <c r="T19" s="149"/>
      <c r="U19" s="193">
        <f>SUM(Q19:S19)</f>
        <v>4628</v>
      </c>
      <c r="V19" s="149"/>
      <c r="W19" s="193">
        <f t="shared" ref="W19" si="1">SUM(G19,I19,K19,M19,U19)</f>
        <v>4628</v>
      </c>
      <c r="X19" s="149"/>
      <c r="Y19" s="193">
        <v>1157</v>
      </c>
      <c r="Z19" s="149"/>
      <c r="AA19" s="193">
        <f>SUM(W19:Y19)</f>
        <v>5785</v>
      </c>
    </row>
    <row r="20" spans="1:28" ht="22.5" customHeight="1">
      <c r="A20" s="137" t="s">
        <v>141</v>
      </c>
      <c r="B20" s="62"/>
      <c r="C20" s="17"/>
      <c r="D20" s="60"/>
      <c r="E20" s="68"/>
      <c r="F20" s="3"/>
      <c r="G20" s="194">
        <f>SUM(G18:G19)</f>
        <v>0</v>
      </c>
      <c r="H20" s="194"/>
      <c r="I20" s="194">
        <f>SUM(I18:I19)</f>
        <v>0</v>
      </c>
      <c r="J20" s="194"/>
      <c r="K20" s="194">
        <f>SUM(K18:K19)</f>
        <v>0</v>
      </c>
      <c r="L20" s="194"/>
      <c r="M20" s="194">
        <f>SUM(M18:M19)</f>
        <v>9300413</v>
      </c>
      <c r="N20" s="194"/>
      <c r="O20" s="194"/>
      <c r="P20" s="194"/>
      <c r="Q20" s="194">
        <f>SUM(Q18:Q19)</f>
        <v>4628</v>
      </c>
      <c r="R20" s="194"/>
      <c r="S20" s="194">
        <f>SUM(S18:S19)</f>
        <v>0</v>
      </c>
      <c r="T20" s="194"/>
      <c r="U20" s="194">
        <f>SUM(U18:U19)</f>
        <v>4628</v>
      </c>
      <c r="V20" s="194"/>
      <c r="W20" s="194">
        <f>SUM(W18:W19)</f>
        <v>9305041</v>
      </c>
      <c r="X20" s="194"/>
      <c r="Y20" s="194">
        <f>SUM(Y18:Y19)</f>
        <v>1068</v>
      </c>
      <c r="Z20" s="194"/>
      <c r="AA20" s="194">
        <f>SUM(W20:Y20)</f>
        <v>9306109</v>
      </c>
    </row>
    <row r="21" spans="1:28" ht="22.5" customHeight="1" thickBot="1">
      <c r="A21" s="137" t="s">
        <v>75</v>
      </c>
      <c r="B21" s="62"/>
      <c r="C21" s="17"/>
      <c r="D21" s="60"/>
      <c r="E21" s="68"/>
      <c r="F21" s="3"/>
      <c r="G21" s="196">
        <f>SUM(G15,G20)</f>
        <v>100000000</v>
      </c>
      <c r="H21" s="149"/>
      <c r="I21" s="196">
        <f>SUM(I15,I20)</f>
        <v>28875000</v>
      </c>
      <c r="J21" s="149"/>
      <c r="K21" s="196">
        <f>SUM(K15,K20)</f>
        <v>7600000</v>
      </c>
      <c r="L21" s="149"/>
      <c r="M21" s="196">
        <f>SUM(M15,M20)</f>
        <v>58647559</v>
      </c>
      <c r="N21" s="176"/>
      <c r="O21" s="176"/>
      <c r="P21" s="149"/>
      <c r="Q21" s="196">
        <f>SUM(Q15,Q20)</f>
        <v>-1068657</v>
      </c>
      <c r="R21" s="149"/>
      <c r="S21" s="197">
        <f>SUM(S15,S20)</f>
        <v>10125600</v>
      </c>
      <c r="T21" s="149"/>
      <c r="U21" s="196">
        <f>SUM(U15,U20)</f>
        <v>9056943</v>
      </c>
      <c r="V21" s="149"/>
      <c r="W21" s="196">
        <f>SUM(W15,W20)</f>
        <v>204179502</v>
      </c>
      <c r="X21" s="149"/>
      <c r="Y21" s="196">
        <f>SUM(Y15,Y20)</f>
        <v>13951888</v>
      </c>
      <c r="Z21" s="149"/>
      <c r="AA21" s="196">
        <f>SUM(W21:Y21)</f>
        <v>218131390</v>
      </c>
    </row>
    <row r="22" spans="1:28" s="17" customFormat="1" ht="22.5" customHeight="1" thickTop="1">
      <c r="A22" s="137"/>
      <c r="B22" s="62"/>
      <c r="D22" s="60"/>
      <c r="E22" s="68"/>
      <c r="F22" s="3"/>
      <c r="G22" s="70"/>
      <c r="H22" s="69"/>
      <c r="I22" s="70"/>
      <c r="J22" s="69"/>
      <c r="K22" s="70"/>
      <c r="L22" s="69"/>
      <c r="M22" s="70"/>
      <c r="N22" s="70"/>
      <c r="O22" s="70"/>
      <c r="P22" s="69"/>
      <c r="Q22" s="70"/>
      <c r="R22" s="69"/>
      <c r="S22" s="70"/>
      <c r="T22" s="69"/>
      <c r="U22" s="70"/>
      <c r="V22" s="69"/>
      <c r="W22" s="70"/>
      <c r="X22" s="69"/>
      <c r="Y22" s="70"/>
      <c r="Z22" s="69"/>
      <c r="AA22" s="70"/>
    </row>
    <row r="23" spans="1:28" s="4" customFormat="1" ht="22.5" customHeight="1">
      <c r="A23" s="15" t="s">
        <v>65</v>
      </c>
      <c r="B23" s="15"/>
      <c r="C23" s="17"/>
      <c r="D23" s="17"/>
      <c r="E23" s="25"/>
      <c r="F23" s="17"/>
      <c r="G23" s="65"/>
      <c r="H23" s="66"/>
      <c r="I23" s="65"/>
      <c r="J23" s="66"/>
      <c r="K23" s="65"/>
      <c r="L23" s="66"/>
      <c r="M23" s="65"/>
      <c r="N23" s="65"/>
      <c r="O23" s="65"/>
      <c r="P23" s="66"/>
      <c r="Q23" s="65"/>
      <c r="R23" s="66"/>
      <c r="S23" s="65"/>
      <c r="T23" s="66"/>
      <c r="U23" s="66"/>
      <c r="V23" s="66"/>
      <c r="W23" s="66"/>
      <c r="X23" s="66"/>
      <c r="Y23" s="65"/>
      <c r="Z23" s="66"/>
      <c r="AA23" s="65"/>
    </row>
    <row r="24" spans="1:28" ht="22.5" customHeight="1">
      <c r="A24" s="125" t="s">
        <v>76</v>
      </c>
      <c r="B24" s="125"/>
      <c r="C24" s="125"/>
      <c r="D24" s="125"/>
      <c r="E24" s="29"/>
      <c r="F24" s="4"/>
      <c r="G24" s="179">
        <v>160000000</v>
      </c>
      <c r="H24" s="190"/>
      <c r="I24" s="179">
        <v>361424198</v>
      </c>
      <c r="J24" s="190"/>
      <c r="K24" s="179">
        <v>10100000</v>
      </c>
      <c r="L24" s="190"/>
      <c r="M24" s="179">
        <v>73942501</v>
      </c>
      <c r="N24" s="179"/>
      <c r="O24" s="179"/>
      <c r="P24" s="190"/>
      <c r="Q24" s="179">
        <v>-1023814</v>
      </c>
      <c r="R24" s="190"/>
      <c r="S24" s="179">
        <v>10125600</v>
      </c>
      <c r="T24" s="190"/>
      <c r="U24" s="179">
        <f>SUM(Q24:S24)</f>
        <v>9101786</v>
      </c>
      <c r="V24" s="190"/>
      <c r="W24" s="190">
        <f>SUM(G24,I24,K24,M24,U24)</f>
        <v>614568485</v>
      </c>
      <c r="X24" s="190"/>
      <c r="Y24" s="179">
        <v>12392149</v>
      </c>
      <c r="Z24" s="190"/>
      <c r="AA24" s="179">
        <f>SUM(W24:Y24)</f>
        <v>626960634</v>
      </c>
    </row>
    <row r="25" spans="1:28" s="4" customFormat="1" ht="10.65" customHeight="1">
      <c r="A25" s="132"/>
      <c r="B25" s="132"/>
      <c r="C25" s="132"/>
      <c r="D25" s="132"/>
      <c r="E25" s="29"/>
      <c r="G25" s="179"/>
      <c r="H25" s="190"/>
      <c r="I25" s="179"/>
      <c r="J25" s="190"/>
      <c r="K25" s="179"/>
      <c r="L25" s="190"/>
      <c r="M25" s="179"/>
      <c r="N25" s="179"/>
      <c r="O25" s="179"/>
      <c r="P25" s="190"/>
      <c r="Q25" s="179"/>
      <c r="R25" s="190"/>
      <c r="S25" s="179"/>
      <c r="T25" s="190"/>
      <c r="U25" s="179"/>
      <c r="V25" s="190"/>
      <c r="W25" s="190"/>
      <c r="X25" s="190"/>
      <c r="Y25" s="179"/>
      <c r="Z25" s="190"/>
      <c r="AA25" s="179"/>
    </row>
    <row r="26" spans="1:28" s="4" customFormat="1" ht="22.5" customHeight="1">
      <c r="A26" s="137" t="s">
        <v>133</v>
      </c>
      <c r="B26" s="61"/>
      <c r="C26" s="17"/>
      <c r="D26" s="60"/>
      <c r="E26" s="68"/>
      <c r="F26" s="3"/>
      <c r="G26" s="176"/>
      <c r="H26" s="149"/>
      <c r="I26" s="176"/>
      <c r="J26" s="149"/>
      <c r="K26" s="176"/>
      <c r="L26" s="149"/>
      <c r="M26" s="176"/>
      <c r="N26" s="176"/>
      <c r="O26" s="176"/>
      <c r="P26" s="149"/>
      <c r="Q26" s="176"/>
      <c r="R26" s="149"/>
      <c r="S26" s="176"/>
      <c r="T26" s="149"/>
      <c r="U26" s="176"/>
      <c r="V26" s="149"/>
      <c r="W26" s="176"/>
      <c r="X26" s="149"/>
      <c r="Y26" s="176"/>
      <c r="Z26" s="149"/>
      <c r="AA26" s="176"/>
    </row>
    <row r="27" spans="1:28" s="4" customFormat="1" ht="22.5" customHeight="1">
      <c r="B27" s="7" t="s">
        <v>134</v>
      </c>
      <c r="C27" s="17"/>
      <c r="D27" s="60"/>
      <c r="E27" s="26"/>
      <c r="F27" s="3"/>
      <c r="G27" s="176">
        <v>0</v>
      </c>
      <c r="H27" s="149"/>
      <c r="I27" s="176">
        <v>0</v>
      </c>
      <c r="J27" s="149"/>
      <c r="K27" s="176">
        <v>0</v>
      </c>
      <c r="L27" s="149"/>
      <c r="M27" s="176">
        <f>'PL 5-6'!G56</f>
        <v>26996973</v>
      </c>
      <c r="N27" s="176"/>
      <c r="O27" s="176"/>
      <c r="P27" s="149"/>
      <c r="Q27" s="176">
        <v>0</v>
      </c>
      <c r="R27" s="149"/>
      <c r="S27" s="176">
        <v>0</v>
      </c>
      <c r="T27" s="149"/>
      <c r="U27" s="176">
        <f t="shared" ref="U27:U28" si="2">SUM(Q27:S27)</f>
        <v>0</v>
      </c>
      <c r="V27" s="149"/>
      <c r="W27" s="176">
        <f>SUM(G27,I27,K27,M27,U27)</f>
        <v>26996973</v>
      </c>
      <c r="X27" s="149"/>
      <c r="Y27" s="176">
        <f>'PL 5-6'!G57</f>
        <v>80493</v>
      </c>
      <c r="Z27" s="149"/>
      <c r="AA27" s="176">
        <f t="shared" ref="AA27:AA28" si="3">SUM(W27:Y27)</f>
        <v>27077466</v>
      </c>
      <c r="AB27" s="149">
        <f>AA27-'PL 5-6'!G26</f>
        <v>0</v>
      </c>
    </row>
    <row r="28" spans="1:28" s="4" customFormat="1" ht="22.5" customHeight="1">
      <c r="B28" s="7" t="s">
        <v>165</v>
      </c>
      <c r="C28" s="17"/>
      <c r="D28" s="60"/>
      <c r="E28" s="68"/>
      <c r="F28" s="3"/>
      <c r="G28" s="193">
        <v>0</v>
      </c>
      <c r="H28" s="149"/>
      <c r="I28" s="193">
        <v>0</v>
      </c>
      <c r="J28" s="149"/>
      <c r="K28" s="193">
        <v>0</v>
      </c>
      <c r="L28" s="149"/>
      <c r="M28" s="193">
        <v>0</v>
      </c>
      <c r="N28" s="176"/>
      <c r="O28" s="176"/>
      <c r="P28" s="149"/>
      <c r="Q28" s="193">
        <v>5953</v>
      </c>
      <c r="R28" s="149"/>
      <c r="S28" s="193">
        <f>2531400+2057900-2531400-411580</f>
        <v>1646320</v>
      </c>
      <c r="T28" s="149"/>
      <c r="U28" s="193">
        <f t="shared" si="2"/>
        <v>1652273</v>
      </c>
      <c r="V28" s="149"/>
      <c r="W28" s="193">
        <f>SUM(G28,I28,K28,M28,U28)</f>
        <v>1652273</v>
      </c>
      <c r="X28" s="149"/>
      <c r="Y28" s="193">
        <v>1488</v>
      </c>
      <c r="Z28" s="149"/>
      <c r="AA28" s="193">
        <f t="shared" si="3"/>
        <v>1653761</v>
      </c>
      <c r="AB28" s="149">
        <f>AA28-'PL 5-6'!G51</f>
        <v>0</v>
      </c>
    </row>
    <row r="29" spans="1:28" ht="22.5" customHeight="1">
      <c r="A29" s="137" t="s">
        <v>141</v>
      </c>
      <c r="B29" s="62"/>
      <c r="C29" s="17"/>
      <c r="D29" s="60"/>
      <c r="E29" s="68"/>
      <c r="F29" s="3"/>
      <c r="G29" s="175">
        <f>SUM(G27:G28)</f>
        <v>0</v>
      </c>
      <c r="H29" s="190"/>
      <c r="I29" s="175">
        <f>SUM(I27:I28)</f>
        <v>0</v>
      </c>
      <c r="J29" s="190"/>
      <c r="K29" s="175">
        <f>SUM(K27:K28)</f>
        <v>0</v>
      </c>
      <c r="L29" s="190"/>
      <c r="M29" s="175">
        <f>SUM(M27:M28)</f>
        <v>26996973</v>
      </c>
      <c r="N29" s="179"/>
      <c r="O29" s="179"/>
      <c r="P29" s="190"/>
      <c r="Q29" s="175">
        <f>SUM(Q27:Q28)</f>
        <v>5953</v>
      </c>
      <c r="R29" s="190"/>
      <c r="S29" s="199">
        <f>SUM(S27:S28)</f>
        <v>1646320</v>
      </c>
      <c r="T29" s="190"/>
      <c r="U29" s="175">
        <f>SUM(U27:U28)</f>
        <v>1652273</v>
      </c>
      <c r="V29" s="190"/>
      <c r="W29" s="175">
        <f>SUM(W27:W28)</f>
        <v>28649246</v>
      </c>
      <c r="X29" s="190"/>
      <c r="Y29" s="175">
        <f>SUM(Y27:Y28)</f>
        <v>81981</v>
      </c>
      <c r="Z29" s="190"/>
      <c r="AA29" s="175">
        <f>SUM(W29:Y29)</f>
        <v>28731227</v>
      </c>
      <c r="AB29" s="215">
        <f>'PL 5-6'!G53-AA29</f>
        <v>0</v>
      </c>
    </row>
    <row r="30" spans="1:28" ht="22.5" customHeight="1" thickBot="1">
      <c r="A30" s="137" t="s">
        <v>77</v>
      </c>
      <c r="B30" s="62"/>
      <c r="C30" s="17"/>
      <c r="D30" s="60"/>
      <c r="E30" s="68"/>
      <c r="F30" s="3"/>
      <c r="G30" s="196">
        <f>SUM(G24,G29)</f>
        <v>160000000</v>
      </c>
      <c r="H30" s="149"/>
      <c r="I30" s="196">
        <f>SUM(I24,I29)</f>
        <v>361424198</v>
      </c>
      <c r="J30" s="149"/>
      <c r="K30" s="196">
        <f>SUM(K24,K29)</f>
        <v>10100000</v>
      </c>
      <c r="L30" s="149"/>
      <c r="M30" s="196">
        <f>SUM(M24,M29)</f>
        <v>100939474</v>
      </c>
      <c r="N30" s="176"/>
      <c r="O30" s="176"/>
      <c r="P30" s="149"/>
      <c r="Q30" s="196">
        <f>SUM(Q24,Q29)</f>
        <v>-1017861</v>
      </c>
      <c r="R30" s="149"/>
      <c r="S30" s="196">
        <f>SUM(S24,S29)</f>
        <v>11771920</v>
      </c>
      <c r="T30" s="149"/>
      <c r="U30" s="196">
        <f>SUM(U24,U29)</f>
        <v>10754059</v>
      </c>
      <c r="V30" s="149"/>
      <c r="W30" s="196">
        <f>SUM(W24,W29)</f>
        <v>643217731</v>
      </c>
      <c r="X30" s="149"/>
      <c r="Y30" s="196">
        <f>SUM(Y24,Y29)</f>
        <v>12474130</v>
      </c>
      <c r="Z30" s="149"/>
      <c r="AA30" s="196">
        <f>SUM(AA24,AA29)</f>
        <v>655691861</v>
      </c>
    </row>
    <row r="31" spans="1:28" ht="22.5" customHeight="1" thickTop="1">
      <c r="D31" s="50" t="s">
        <v>136</v>
      </c>
      <c r="G31" s="58">
        <f>G30-'BS 3-4'!G67</f>
        <v>0</v>
      </c>
      <c r="H31" s="58"/>
      <c r="I31" s="58">
        <f>I30-'BS 3-4'!G68</f>
        <v>0</v>
      </c>
      <c r="J31" s="58"/>
      <c r="K31" s="58">
        <f>K30-'BS 3-4'!G71</f>
        <v>0</v>
      </c>
      <c r="L31" s="58"/>
      <c r="M31" s="58">
        <f>M30-'BS 3-4'!G72</f>
        <v>0</v>
      </c>
      <c r="N31" s="58"/>
      <c r="O31" s="58"/>
      <c r="P31" s="58"/>
      <c r="Q31" s="58"/>
      <c r="R31" s="58"/>
      <c r="S31" s="58"/>
      <c r="T31" s="58"/>
      <c r="U31" s="58">
        <f>U30-'BS 3-4'!G73</f>
        <v>0</v>
      </c>
      <c r="V31" s="58"/>
      <c r="W31" s="58">
        <f>W30-'BS 3-4'!G74</f>
        <v>0</v>
      </c>
      <c r="X31" s="58"/>
      <c r="Y31" s="58">
        <f>Y30-'BS 3-4'!G75</f>
        <v>0</v>
      </c>
      <c r="Z31" s="58"/>
      <c r="AA31" s="58">
        <f>AA30-'BS 3-4'!G76</f>
        <v>0</v>
      </c>
    </row>
    <row r="32" spans="1:28" ht="22.5" customHeight="1"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>
        <f>W29-'PL 5-6'!G61</f>
        <v>0</v>
      </c>
      <c r="X32" s="58"/>
      <c r="Y32" s="58">
        <f>Y29-'PL 5-6'!G62</f>
        <v>0</v>
      </c>
      <c r="Z32" s="58"/>
    </row>
    <row r="80" spans="7:27" ht="22.5" customHeight="1"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4" spans="7:27" ht="22.5" customHeight="1"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</sheetData>
  <mergeCells count="4">
    <mergeCell ref="G4:AA4"/>
    <mergeCell ref="Q5:U5"/>
    <mergeCell ref="G9:AA9"/>
    <mergeCell ref="K5:M5"/>
  </mergeCells>
  <pageMargins left="0.7" right="0.7" top="0.48" bottom="0.5" header="0.5" footer="0.5"/>
  <pageSetup paperSize="9" scale="68" firstPageNumber="7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1"/>
  <sheetViews>
    <sheetView view="pageBreakPreview" zoomScale="80" zoomScaleNormal="100" zoomScaleSheetLayoutView="80" workbookViewId="0">
      <selection activeCell="G26" sqref="G26:S26"/>
    </sheetView>
  </sheetViews>
  <sheetFormatPr defaultColWidth="9.33203125" defaultRowHeight="21" customHeight="1"/>
  <cols>
    <col min="1" max="3" width="1.77734375" style="12" customWidth="1"/>
    <col min="4" max="4" width="48.44140625" style="12" customWidth="1"/>
    <col min="5" max="5" width="9" style="50" customWidth="1"/>
    <col min="6" max="6" width="1" style="12" customWidth="1"/>
    <col min="7" max="7" width="14.109375" style="71" customWidth="1"/>
    <col min="8" max="8" width="1" style="71" customWidth="1"/>
    <col min="9" max="9" width="14.109375" style="71" customWidth="1"/>
    <col min="10" max="10" width="1" style="72" customWidth="1"/>
    <col min="11" max="11" width="13.77734375" style="71" customWidth="1"/>
    <col min="12" max="12" width="1" style="72" customWidth="1"/>
    <col min="13" max="13" width="13.77734375" style="71" customWidth="1"/>
    <col min="14" max="14" width="1" style="71" customWidth="1"/>
    <col min="15" max="15" width="15" style="71" customWidth="1"/>
    <col min="16" max="16" width="1" style="71" customWidth="1"/>
    <col min="17" max="17" width="16.33203125" style="71" customWidth="1"/>
    <col min="18" max="18" width="1" style="71" customWidth="1"/>
    <col min="19" max="19" width="14.77734375" style="71" customWidth="1"/>
    <col min="20" max="16384" width="9.33203125" style="12"/>
  </cols>
  <sheetData>
    <row r="1" spans="1:19" s="40" customFormat="1" ht="21" customHeight="1">
      <c r="A1" s="75" t="str">
        <f>'BS 3-4'!A1</f>
        <v>บริษัท ลีโอ โกลบอล โลจิสติกส์ จำกัด (มหาชน) และบริษัทย่อย</v>
      </c>
      <c r="E1" s="81"/>
      <c r="G1" s="76"/>
      <c r="H1" s="76"/>
      <c r="I1" s="76"/>
      <c r="J1" s="77"/>
      <c r="K1" s="76"/>
      <c r="L1" s="77"/>
      <c r="M1" s="76"/>
      <c r="N1" s="76"/>
      <c r="O1" s="76"/>
      <c r="P1" s="76"/>
      <c r="Q1" s="76"/>
      <c r="R1" s="76"/>
      <c r="S1" s="76"/>
    </row>
    <row r="2" spans="1:19" s="40" customFormat="1" ht="21" customHeight="1">
      <c r="A2" s="78" t="s">
        <v>150</v>
      </c>
      <c r="E2" s="81"/>
      <c r="G2" s="76"/>
      <c r="H2" s="76"/>
      <c r="I2" s="76"/>
      <c r="J2" s="77"/>
      <c r="K2" s="76"/>
      <c r="L2" s="77"/>
      <c r="M2" s="76"/>
      <c r="N2" s="76"/>
      <c r="O2" s="76"/>
      <c r="P2" s="76"/>
      <c r="Q2" s="76"/>
      <c r="R2" s="76"/>
      <c r="S2" s="76"/>
    </row>
    <row r="3" spans="1:19" s="4" customFormat="1" ht="21" customHeight="1">
      <c r="E3" s="29"/>
      <c r="G3" s="73"/>
      <c r="H3" s="73"/>
      <c r="I3" s="73"/>
      <c r="J3" s="21"/>
      <c r="K3" s="73"/>
      <c r="L3" s="21"/>
      <c r="M3" s="73"/>
      <c r="N3" s="73"/>
      <c r="O3" s="73"/>
      <c r="P3" s="73"/>
      <c r="Q3" s="73"/>
      <c r="R3" s="73"/>
      <c r="S3" s="73"/>
    </row>
    <row r="4" spans="1:19" s="4" customFormat="1" ht="21" customHeight="1">
      <c r="E4" s="29"/>
      <c r="G4" s="226" t="s">
        <v>82</v>
      </c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19" s="4" customFormat="1" ht="21" customHeight="1">
      <c r="E5" s="29"/>
      <c r="G5" s="14"/>
      <c r="H5" s="14"/>
      <c r="I5" s="14"/>
      <c r="J5" s="14"/>
      <c r="K5" s="231" t="s">
        <v>18</v>
      </c>
      <c r="L5" s="231"/>
      <c r="M5" s="231"/>
      <c r="N5" s="14"/>
      <c r="O5" s="229" t="s">
        <v>114</v>
      </c>
      <c r="P5" s="229"/>
      <c r="Q5" s="229"/>
      <c r="R5" s="14"/>
      <c r="S5" s="14"/>
    </row>
    <row r="6" spans="1:19" s="17" customFormat="1" ht="21" customHeight="1">
      <c r="E6" s="25"/>
      <c r="G6" s="46" t="s">
        <v>124</v>
      </c>
      <c r="H6" s="46"/>
      <c r="I6" s="46"/>
      <c r="J6" s="46"/>
      <c r="K6" s="45"/>
      <c r="L6" s="45"/>
      <c r="M6" s="45"/>
      <c r="N6" s="45"/>
      <c r="O6" s="46" t="s">
        <v>127</v>
      </c>
      <c r="P6" s="45"/>
      <c r="Q6" s="46" t="s">
        <v>135</v>
      </c>
      <c r="R6" s="45"/>
      <c r="S6" s="64"/>
    </row>
    <row r="7" spans="1:19" s="17" customFormat="1" ht="21" customHeight="1">
      <c r="E7" s="25"/>
      <c r="G7" s="46" t="s">
        <v>126</v>
      </c>
      <c r="H7" s="46"/>
      <c r="I7" s="46" t="s">
        <v>38</v>
      </c>
      <c r="J7" s="46"/>
      <c r="K7" s="46" t="s">
        <v>58</v>
      </c>
      <c r="L7" s="45"/>
      <c r="M7" s="45"/>
      <c r="N7" s="45"/>
      <c r="O7" s="46" t="s">
        <v>128</v>
      </c>
      <c r="P7" s="45"/>
      <c r="Q7" s="46" t="s">
        <v>40</v>
      </c>
      <c r="R7" s="45"/>
      <c r="S7" s="79" t="s">
        <v>22</v>
      </c>
    </row>
    <row r="8" spans="1:19" s="17" customFormat="1" ht="21" customHeight="1">
      <c r="B8" s="60"/>
      <c r="C8" s="60"/>
      <c r="D8" s="60"/>
      <c r="E8" s="26" t="s">
        <v>9</v>
      </c>
      <c r="F8" s="60"/>
      <c r="G8" s="46" t="s">
        <v>125</v>
      </c>
      <c r="H8" s="46"/>
      <c r="I8" s="46" t="s">
        <v>37</v>
      </c>
      <c r="J8" s="46"/>
      <c r="K8" s="46" t="s">
        <v>41</v>
      </c>
      <c r="L8" s="46"/>
      <c r="M8" s="80" t="s">
        <v>19</v>
      </c>
      <c r="N8" s="80"/>
      <c r="O8" s="46" t="s">
        <v>129</v>
      </c>
      <c r="P8" s="46"/>
      <c r="Q8" s="46" t="s">
        <v>130</v>
      </c>
      <c r="R8" s="46"/>
      <c r="S8" s="79" t="s">
        <v>99</v>
      </c>
    </row>
    <row r="9" spans="1:19" s="17" customFormat="1" ht="21" customHeight="1">
      <c r="F9" s="5"/>
      <c r="G9" s="230" t="s">
        <v>68</v>
      </c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</row>
    <row r="10" spans="1:19" s="17" customFormat="1" ht="21" customHeight="1">
      <c r="A10" s="15" t="s">
        <v>74</v>
      </c>
      <c r="F10" s="5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</row>
    <row r="11" spans="1:19" s="17" customFormat="1" ht="21" customHeight="1">
      <c r="A11" s="125" t="s">
        <v>185</v>
      </c>
      <c r="B11" s="125"/>
      <c r="C11" s="125"/>
      <c r="D11" s="125"/>
      <c r="E11" s="68"/>
      <c r="F11" s="3"/>
      <c r="G11" s="190">
        <v>100000000</v>
      </c>
      <c r="H11" s="190"/>
      <c r="I11" s="190">
        <v>28875000</v>
      </c>
      <c r="J11" s="190"/>
      <c r="K11" s="190">
        <v>7600000</v>
      </c>
      <c r="L11" s="190"/>
      <c r="M11" s="190">
        <v>21386169</v>
      </c>
      <c r="N11" s="190"/>
      <c r="O11" s="190">
        <v>10125600</v>
      </c>
      <c r="P11" s="190"/>
      <c r="Q11" s="190">
        <v>10125600</v>
      </c>
      <c r="R11" s="190"/>
      <c r="S11" s="179">
        <v>167986769</v>
      </c>
    </row>
    <row r="12" spans="1:19" s="17" customFormat="1" ht="12.6" customHeight="1">
      <c r="A12" s="125"/>
      <c r="B12" s="125"/>
      <c r="C12" s="125"/>
      <c r="D12" s="125"/>
      <c r="E12" s="68"/>
      <c r="F12" s="3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79"/>
    </row>
    <row r="13" spans="1:19" s="17" customFormat="1" ht="21" customHeight="1">
      <c r="A13" s="137" t="s">
        <v>131</v>
      </c>
      <c r="B13" s="61"/>
      <c r="D13" s="60"/>
      <c r="E13" s="68"/>
      <c r="F13" s="3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79"/>
    </row>
    <row r="14" spans="1:19" s="17" customFormat="1" ht="21" customHeight="1">
      <c r="A14" s="133"/>
      <c r="B14" s="61" t="s">
        <v>132</v>
      </c>
      <c r="D14" s="60"/>
      <c r="E14" s="134">
        <v>12</v>
      </c>
      <c r="F14" s="3"/>
      <c r="G14" s="200">
        <v>0</v>
      </c>
      <c r="H14" s="149"/>
      <c r="I14" s="200">
        <v>0</v>
      </c>
      <c r="J14" s="149"/>
      <c r="K14" s="200">
        <v>0</v>
      </c>
      <c r="L14" s="149"/>
      <c r="M14" s="200">
        <v>-10000000</v>
      </c>
      <c r="N14" s="149"/>
      <c r="O14" s="200">
        <v>0</v>
      </c>
      <c r="P14" s="149"/>
      <c r="Q14" s="200">
        <f>SUM(O14:P14)</f>
        <v>0</v>
      </c>
      <c r="R14" s="149"/>
      <c r="S14" s="193">
        <f>SUM(G14:M14,Q14)</f>
        <v>-10000000</v>
      </c>
    </row>
    <row r="15" spans="1:19" s="17" customFormat="1" ht="21" customHeight="1">
      <c r="A15" s="15"/>
      <c r="B15" s="15" t="s">
        <v>180</v>
      </c>
      <c r="E15" s="68"/>
      <c r="F15" s="3"/>
      <c r="G15" s="199">
        <f>SUM(G11,G14)</f>
        <v>100000000</v>
      </c>
      <c r="H15" s="190"/>
      <c r="I15" s="199">
        <f>SUM(I11,I14)</f>
        <v>28875000</v>
      </c>
      <c r="J15" s="190"/>
      <c r="K15" s="199">
        <f>SUM(K11,K14)</f>
        <v>7600000</v>
      </c>
      <c r="L15" s="190"/>
      <c r="M15" s="199">
        <f>SUM(M11,M14)</f>
        <v>11386169</v>
      </c>
      <c r="N15" s="190"/>
      <c r="O15" s="199">
        <f>SUM(O11,O14)</f>
        <v>10125600</v>
      </c>
      <c r="P15" s="190"/>
      <c r="Q15" s="199">
        <f>SUM(Q11,Q14)</f>
        <v>10125600</v>
      </c>
      <c r="R15" s="190"/>
      <c r="S15" s="175">
        <f>SUM(S11,S14)</f>
        <v>157986769</v>
      </c>
    </row>
    <row r="16" spans="1:19" s="17" customFormat="1" ht="12.6" customHeight="1">
      <c r="A16" s="132"/>
      <c r="B16" s="132"/>
      <c r="C16" s="132"/>
      <c r="D16" s="132"/>
      <c r="E16" s="68"/>
      <c r="F16" s="3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79"/>
    </row>
    <row r="17" spans="1:19" s="17" customFormat="1" ht="21" customHeight="1">
      <c r="A17" s="137" t="s">
        <v>151</v>
      </c>
      <c r="B17" s="61"/>
      <c r="D17" s="60"/>
      <c r="E17" s="68"/>
      <c r="F17" s="3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79"/>
    </row>
    <row r="18" spans="1:19" s="17" customFormat="1" ht="21" customHeight="1">
      <c r="A18" s="137"/>
      <c r="B18" s="74" t="s">
        <v>134</v>
      </c>
      <c r="C18" s="1"/>
      <c r="D18" s="60"/>
      <c r="E18" s="68"/>
      <c r="F18" s="3"/>
      <c r="G18" s="149">
        <v>0</v>
      </c>
      <c r="H18" s="149"/>
      <c r="I18" s="149">
        <v>0</v>
      </c>
      <c r="J18" s="149"/>
      <c r="K18" s="149">
        <v>0</v>
      </c>
      <c r="L18" s="149"/>
      <c r="M18" s="176">
        <f>'PL 5-6'!M56</f>
        <v>5310093</v>
      </c>
      <c r="N18" s="176"/>
      <c r="O18" s="149">
        <v>0</v>
      </c>
      <c r="P18" s="176"/>
      <c r="Q18" s="149">
        <f>SUM(O18:P18)</f>
        <v>0</v>
      </c>
      <c r="R18" s="176"/>
      <c r="S18" s="176">
        <f>SUM(G18:M18,Q18)</f>
        <v>5310093</v>
      </c>
    </row>
    <row r="19" spans="1:19" s="17" customFormat="1" ht="21" customHeight="1">
      <c r="A19" s="137"/>
      <c r="B19" s="74" t="s">
        <v>165</v>
      </c>
      <c r="C19" s="1"/>
      <c r="D19" s="60"/>
      <c r="E19" s="82"/>
      <c r="F19" s="3"/>
      <c r="G19" s="200">
        <v>0</v>
      </c>
      <c r="H19" s="149"/>
      <c r="I19" s="200">
        <v>0</v>
      </c>
      <c r="J19" s="149"/>
      <c r="K19" s="200">
        <v>0</v>
      </c>
      <c r="L19" s="149"/>
      <c r="M19" s="193">
        <v>0</v>
      </c>
      <c r="N19" s="176"/>
      <c r="O19" s="200">
        <v>0</v>
      </c>
      <c r="P19" s="176"/>
      <c r="Q19" s="200">
        <f>SUM(O19:P19)</f>
        <v>0</v>
      </c>
      <c r="R19" s="176"/>
      <c r="S19" s="193">
        <f>SUM(G19:M19,Q19)</f>
        <v>0</v>
      </c>
    </row>
    <row r="20" spans="1:19" s="17" customFormat="1" ht="21" customHeight="1">
      <c r="A20" s="137" t="s">
        <v>141</v>
      </c>
      <c r="B20" s="74"/>
      <c r="C20" s="1"/>
      <c r="D20" s="60"/>
      <c r="E20" s="82"/>
      <c r="F20" s="3"/>
      <c r="G20" s="190">
        <f>SUM(G18:G19)</f>
        <v>0</v>
      </c>
      <c r="H20" s="190"/>
      <c r="I20" s="190">
        <f>SUM(I18:I19)</f>
        <v>0</v>
      </c>
      <c r="J20" s="190"/>
      <c r="K20" s="190">
        <f>SUM(K18:K19)</f>
        <v>0</v>
      </c>
      <c r="L20" s="190"/>
      <c r="M20" s="179">
        <f>SUM(M18:M19)</f>
        <v>5310093</v>
      </c>
      <c r="N20" s="179"/>
      <c r="O20" s="190">
        <f>SUM(O18:O19)</f>
        <v>0</v>
      </c>
      <c r="P20" s="179"/>
      <c r="Q20" s="190">
        <f>SUM(Q18:Q19)</f>
        <v>0</v>
      </c>
      <c r="R20" s="179"/>
      <c r="S20" s="179">
        <f>SUM(S18:S19)</f>
        <v>5310093</v>
      </c>
    </row>
    <row r="21" spans="1:19" s="17" customFormat="1" ht="21" customHeight="1" thickBot="1">
      <c r="A21" s="137" t="s">
        <v>75</v>
      </c>
      <c r="B21" s="4"/>
      <c r="C21" s="4"/>
      <c r="D21" s="4"/>
      <c r="E21" s="29"/>
      <c r="F21" s="4"/>
      <c r="G21" s="196">
        <f>SUM(G15,G20)</f>
        <v>100000000</v>
      </c>
      <c r="H21" s="179"/>
      <c r="I21" s="196">
        <f>SUM(I15,I20)</f>
        <v>28875000</v>
      </c>
      <c r="J21" s="190"/>
      <c r="K21" s="196">
        <f>SUM(K15,K20)</f>
        <v>7600000</v>
      </c>
      <c r="L21" s="190"/>
      <c r="M21" s="196">
        <f>SUM(M15,M20)</f>
        <v>16696262</v>
      </c>
      <c r="N21" s="179"/>
      <c r="O21" s="196">
        <f>SUM(O15,O20)</f>
        <v>10125600</v>
      </c>
      <c r="P21" s="179"/>
      <c r="Q21" s="196">
        <f>SUM(Q15,Q20)</f>
        <v>10125600</v>
      </c>
      <c r="R21" s="179"/>
      <c r="S21" s="196">
        <f>SUM(S15,S20)</f>
        <v>163296862</v>
      </c>
    </row>
    <row r="22" spans="1:19" s="17" customFormat="1" ht="21" customHeight="1" thickTop="1">
      <c r="A22" s="137"/>
      <c r="B22" s="4"/>
      <c r="C22" s="4"/>
      <c r="D22" s="4"/>
      <c r="E22" s="29"/>
      <c r="F22" s="4"/>
      <c r="G22" s="73"/>
      <c r="H22" s="73"/>
      <c r="I22" s="73"/>
      <c r="J22" s="21"/>
      <c r="K22" s="73"/>
      <c r="L22" s="21"/>
      <c r="M22" s="73"/>
      <c r="N22" s="73"/>
      <c r="O22" s="73"/>
      <c r="P22" s="73"/>
      <c r="Q22" s="73"/>
      <c r="R22" s="73"/>
      <c r="S22" s="73"/>
    </row>
    <row r="23" spans="1:19" s="17" customFormat="1" ht="21" customHeight="1">
      <c r="A23" s="75" t="str">
        <f>A1</f>
        <v>บริษัท ลีโอ โกลบอล โลจิสติกส์ จำกัด (มหาชน) และบริษัทย่อย</v>
      </c>
      <c r="B23" s="40"/>
      <c r="C23" s="40"/>
      <c r="D23" s="40"/>
      <c r="E23" s="81"/>
      <c r="F23" s="40"/>
      <c r="G23" s="76"/>
      <c r="H23" s="76"/>
      <c r="I23" s="76"/>
      <c r="J23" s="77"/>
      <c r="K23" s="76"/>
      <c r="L23" s="77"/>
      <c r="M23" s="76"/>
      <c r="N23" s="76"/>
      <c r="O23" s="76"/>
      <c r="P23" s="76"/>
      <c r="Q23" s="76"/>
      <c r="R23" s="76"/>
      <c r="S23" s="76"/>
    </row>
    <row r="24" spans="1:19" s="17" customFormat="1" ht="21" customHeight="1">
      <c r="A24" s="78" t="s">
        <v>150</v>
      </c>
      <c r="B24" s="40"/>
      <c r="C24" s="40"/>
      <c r="D24" s="40"/>
      <c r="E24" s="81"/>
      <c r="F24" s="40"/>
      <c r="G24" s="76"/>
      <c r="H24" s="76"/>
      <c r="I24" s="76"/>
      <c r="J24" s="77"/>
      <c r="K24" s="76"/>
      <c r="L24" s="77"/>
      <c r="M24" s="76"/>
      <c r="N24" s="76"/>
      <c r="O24" s="76"/>
      <c r="P24" s="76"/>
      <c r="Q24" s="76"/>
      <c r="R24" s="76"/>
      <c r="S24" s="76"/>
    </row>
    <row r="25" spans="1:19" s="17" customFormat="1" ht="21" customHeight="1">
      <c r="A25" s="4"/>
      <c r="B25" s="4"/>
      <c r="C25" s="4"/>
      <c r="D25" s="4"/>
      <c r="E25" s="29"/>
      <c r="F25" s="4"/>
      <c r="G25" s="73"/>
      <c r="H25" s="73"/>
      <c r="I25" s="73"/>
      <c r="J25" s="21"/>
      <c r="K25" s="73"/>
      <c r="L25" s="21"/>
      <c r="M25" s="73"/>
      <c r="N25" s="73"/>
      <c r="O25" s="73"/>
      <c r="P25" s="73"/>
      <c r="Q25" s="73"/>
      <c r="R25" s="73"/>
      <c r="S25" s="73"/>
    </row>
    <row r="26" spans="1:19" s="17" customFormat="1" ht="21" customHeight="1">
      <c r="A26" s="4"/>
      <c r="B26" s="4"/>
      <c r="C26" s="4"/>
      <c r="D26" s="4"/>
      <c r="E26" s="29"/>
      <c r="F26" s="4"/>
      <c r="G26" s="226" t="s">
        <v>82</v>
      </c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</row>
    <row r="27" spans="1:19" s="17" customFormat="1" ht="21" customHeight="1">
      <c r="A27" s="4"/>
      <c r="B27" s="4"/>
      <c r="C27" s="4"/>
      <c r="D27" s="4"/>
      <c r="E27" s="29"/>
      <c r="F27" s="4"/>
      <c r="G27" s="14"/>
      <c r="H27" s="14"/>
      <c r="I27" s="14"/>
      <c r="J27" s="14"/>
      <c r="K27" s="231" t="s">
        <v>18</v>
      </c>
      <c r="L27" s="231"/>
      <c r="M27" s="231"/>
      <c r="N27" s="14"/>
      <c r="O27" s="229" t="s">
        <v>114</v>
      </c>
      <c r="P27" s="229"/>
      <c r="Q27" s="229"/>
      <c r="R27" s="14"/>
      <c r="S27" s="14"/>
    </row>
    <row r="28" spans="1:19" s="17" customFormat="1" ht="21" customHeight="1">
      <c r="E28" s="25"/>
      <c r="G28" s="46" t="s">
        <v>124</v>
      </c>
      <c r="H28" s="46"/>
      <c r="I28" s="46"/>
      <c r="J28" s="46"/>
      <c r="K28" s="45"/>
      <c r="L28" s="45"/>
      <c r="M28" s="45"/>
      <c r="N28" s="45"/>
      <c r="O28" s="46" t="s">
        <v>127</v>
      </c>
      <c r="P28" s="45"/>
      <c r="Q28" s="46" t="s">
        <v>135</v>
      </c>
      <c r="R28" s="45"/>
      <c r="S28" s="64"/>
    </row>
    <row r="29" spans="1:19" s="17" customFormat="1" ht="21" customHeight="1">
      <c r="E29" s="25"/>
      <c r="G29" s="46" t="s">
        <v>126</v>
      </c>
      <c r="H29" s="46"/>
      <c r="I29" s="46" t="s">
        <v>38</v>
      </c>
      <c r="J29" s="46"/>
      <c r="K29" s="46" t="s">
        <v>58</v>
      </c>
      <c r="L29" s="45"/>
      <c r="M29" s="45"/>
      <c r="N29" s="45"/>
      <c r="O29" s="46" t="s">
        <v>128</v>
      </c>
      <c r="P29" s="45"/>
      <c r="Q29" s="46" t="s">
        <v>40</v>
      </c>
      <c r="R29" s="45"/>
      <c r="S29" s="79" t="s">
        <v>22</v>
      </c>
    </row>
    <row r="30" spans="1:19" s="17" customFormat="1" ht="21" customHeight="1">
      <c r="B30" s="60"/>
      <c r="C30" s="60"/>
      <c r="D30" s="60"/>
      <c r="E30" s="26"/>
      <c r="F30" s="60"/>
      <c r="G30" s="46" t="s">
        <v>125</v>
      </c>
      <c r="H30" s="46"/>
      <c r="I30" s="46" t="s">
        <v>37</v>
      </c>
      <c r="J30" s="46"/>
      <c r="K30" s="46" t="s">
        <v>41</v>
      </c>
      <c r="L30" s="46"/>
      <c r="M30" s="80" t="s">
        <v>19</v>
      </c>
      <c r="N30" s="80"/>
      <c r="O30" s="46" t="s">
        <v>129</v>
      </c>
      <c r="P30" s="46"/>
      <c r="Q30" s="46" t="s">
        <v>130</v>
      </c>
      <c r="R30" s="46"/>
      <c r="S30" s="79" t="s">
        <v>99</v>
      </c>
    </row>
    <row r="31" spans="1:19" s="17" customFormat="1" ht="21" customHeight="1">
      <c r="F31" s="5"/>
      <c r="G31" s="230" t="s">
        <v>68</v>
      </c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</row>
    <row r="32" spans="1:19" s="17" customFormat="1" ht="21" customHeight="1">
      <c r="A32" s="15" t="s">
        <v>65</v>
      </c>
      <c r="F32" s="5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</row>
    <row r="33" spans="1:19" s="17" customFormat="1" ht="21" customHeight="1">
      <c r="A33" s="125" t="s">
        <v>76</v>
      </c>
      <c r="B33" s="15"/>
      <c r="E33" s="68"/>
      <c r="F33" s="3"/>
      <c r="G33" s="198">
        <v>160000000</v>
      </c>
      <c r="H33" s="198"/>
      <c r="I33" s="198">
        <v>361424198</v>
      </c>
      <c r="J33" s="198"/>
      <c r="K33" s="198">
        <v>10100000</v>
      </c>
      <c r="L33" s="198"/>
      <c r="M33" s="198">
        <v>27055860</v>
      </c>
      <c r="N33" s="198"/>
      <c r="O33" s="198">
        <v>10125600</v>
      </c>
      <c r="P33" s="198"/>
      <c r="Q33" s="198">
        <f>SUM(O33:P33)</f>
        <v>10125600</v>
      </c>
      <c r="R33" s="198"/>
      <c r="S33" s="198">
        <f>SUM(G33:M33,Q33)</f>
        <v>568705658</v>
      </c>
    </row>
    <row r="34" spans="1:19" s="17" customFormat="1" ht="13.35" customHeight="1">
      <c r="A34" s="125"/>
      <c r="B34" s="125"/>
      <c r="C34" s="125"/>
      <c r="D34" s="125"/>
      <c r="E34" s="68"/>
      <c r="F34" s="3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79"/>
    </row>
    <row r="35" spans="1:19" s="17" customFormat="1" ht="21" customHeight="1">
      <c r="A35" s="137" t="s">
        <v>151</v>
      </c>
      <c r="B35" s="61"/>
      <c r="D35" s="60"/>
      <c r="E35" s="68"/>
      <c r="F35" s="3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79"/>
    </row>
    <row r="36" spans="1:19" s="17" customFormat="1" ht="21" customHeight="1">
      <c r="A36" s="137"/>
      <c r="B36" s="74" t="s">
        <v>134</v>
      </c>
      <c r="C36" s="1"/>
      <c r="D36" s="60"/>
      <c r="E36" s="68"/>
      <c r="F36" s="3"/>
      <c r="G36" s="149">
        <v>0</v>
      </c>
      <c r="H36" s="149"/>
      <c r="I36" s="149">
        <v>0</v>
      </c>
      <c r="J36" s="149"/>
      <c r="K36" s="149">
        <v>0</v>
      </c>
      <c r="L36" s="149"/>
      <c r="M36" s="176">
        <f>'PL 5-6'!K56</f>
        <v>21935240</v>
      </c>
      <c r="N36" s="176"/>
      <c r="O36" s="149">
        <v>0</v>
      </c>
      <c r="P36" s="176"/>
      <c r="Q36" s="149">
        <f>SUM(O36:P36)</f>
        <v>0</v>
      </c>
      <c r="R36" s="176"/>
      <c r="S36" s="176">
        <f>SUM(G36:M36,Q36)</f>
        <v>21935240</v>
      </c>
    </row>
    <row r="37" spans="1:19" s="17" customFormat="1" ht="21" customHeight="1">
      <c r="A37" s="137"/>
      <c r="B37" s="74" t="s">
        <v>165</v>
      </c>
      <c r="C37" s="1"/>
      <c r="D37" s="60"/>
      <c r="E37" s="82"/>
      <c r="F37" s="3"/>
      <c r="G37" s="200">
        <v>0</v>
      </c>
      <c r="H37" s="149"/>
      <c r="I37" s="200">
        <v>0</v>
      </c>
      <c r="J37" s="149"/>
      <c r="K37" s="200">
        <v>0</v>
      </c>
      <c r="L37" s="149"/>
      <c r="M37" s="193">
        <v>0</v>
      </c>
      <c r="N37" s="176"/>
      <c r="O37" s="200">
        <f>2531400+2057900-2531400-411580</f>
        <v>1646320</v>
      </c>
      <c r="P37" s="176"/>
      <c r="Q37" s="200">
        <f>SUM(O37:P37)</f>
        <v>1646320</v>
      </c>
      <c r="R37" s="176"/>
      <c r="S37" s="193">
        <f>SUM(G37:M37,Q37)</f>
        <v>1646320</v>
      </c>
    </row>
    <row r="38" spans="1:19" s="17" customFormat="1" ht="21" customHeight="1">
      <c r="A38" s="137" t="s">
        <v>141</v>
      </c>
      <c r="B38" s="74"/>
      <c r="C38" s="1"/>
      <c r="D38" s="60"/>
      <c r="E38" s="82"/>
      <c r="F38" s="3"/>
      <c r="G38" s="190">
        <f>SUM(G36:G37)</f>
        <v>0</v>
      </c>
      <c r="H38" s="149"/>
      <c r="I38" s="190">
        <f>SUM(I36:I37)</f>
        <v>0</v>
      </c>
      <c r="J38" s="149"/>
      <c r="K38" s="190">
        <f>SUM(K36:K37)</f>
        <v>0</v>
      </c>
      <c r="L38" s="149"/>
      <c r="M38" s="179">
        <f>SUM(M36:M37)</f>
        <v>21935240</v>
      </c>
      <c r="N38" s="176"/>
      <c r="O38" s="190">
        <f>SUM(O36:O37)</f>
        <v>1646320</v>
      </c>
      <c r="P38" s="176"/>
      <c r="Q38" s="190">
        <f>SUM(Q36:Q37)</f>
        <v>1646320</v>
      </c>
      <c r="R38" s="176"/>
      <c r="S38" s="179">
        <f>SUM(S36:S37)</f>
        <v>23581560</v>
      </c>
    </row>
    <row r="39" spans="1:19" ht="21" customHeight="1" thickBot="1">
      <c r="A39" s="137" t="s">
        <v>77</v>
      </c>
      <c r="B39" s="4"/>
      <c r="C39" s="4"/>
      <c r="D39" s="4"/>
      <c r="E39" s="29"/>
      <c r="F39" s="4"/>
      <c r="G39" s="196">
        <f>SUM(G33,G38)</f>
        <v>160000000</v>
      </c>
      <c r="H39" s="179"/>
      <c r="I39" s="196">
        <f>SUM(I33,I38)</f>
        <v>361424198</v>
      </c>
      <c r="J39" s="190"/>
      <c r="K39" s="196">
        <f>SUM(K33,K38)</f>
        <v>10100000</v>
      </c>
      <c r="L39" s="190"/>
      <c r="M39" s="196">
        <f>SUM(M33,M38)</f>
        <v>48991100</v>
      </c>
      <c r="N39" s="179"/>
      <c r="O39" s="196">
        <f>SUM(O33,O38)</f>
        <v>11771920</v>
      </c>
      <c r="P39" s="179"/>
      <c r="Q39" s="196">
        <f>SUM(Q33,Q38)</f>
        <v>11771920</v>
      </c>
      <c r="R39" s="179"/>
      <c r="S39" s="196">
        <f>SUM(S33,S38)</f>
        <v>592287218</v>
      </c>
    </row>
    <row r="40" spans="1:19" ht="21" customHeight="1" thickTop="1"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t="21" customHeight="1">
      <c r="G41" s="71">
        <f>G39-'BS 3-4'!K67</f>
        <v>0</v>
      </c>
      <c r="I41" s="71">
        <f>I39-'BS 3-4'!K68</f>
        <v>0</v>
      </c>
      <c r="K41" s="71">
        <f>K39-'BS 3-4'!K71</f>
        <v>0</v>
      </c>
      <c r="M41" s="71">
        <f>M39-'BS 3-4'!K72</f>
        <v>0</v>
      </c>
      <c r="O41" s="71">
        <f>O39-'BS 3-4'!K73</f>
        <v>0</v>
      </c>
      <c r="S41" s="71">
        <f>S39-'BS 3-4'!K74</f>
        <v>0</v>
      </c>
    </row>
  </sheetData>
  <mergeCells count="8">
    <mergeCell ref="K27:M27"/>
    <mergeCell ref="O27:Q27"/>
    <mergeCell ref="G31:S31"/>
    <mergeCell ref="G4:S4"/>
    <mergeCell ref="K5:M5"/>
    <mergeCell ref="G9:S9"/>
    <mergeCell ref="O5:Q5"/>
    <mergeCell ref="G26:S26"/>
  </mergeCells>
  <pageMargins left="0.7" right="0.7" top="0.48" bottom="0.5" header="0.5" footer="0.5"/>
  <pageSetup paperSize="9" scale="85" firstPageNumber="8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rowBreaks count="1" manualBreakCount="1">
    <brk id="22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04"/>
  <sheetViews>
    <sheetView view="pageBreakPreview" zoomScale="90" zoomScaleNormal="90" zoomScaleSheetLayoutView="90" workbookViewId="0">
      <selection activeCell="O9" sqref="O9"/>
    </sheetView>
  </sheetViews>
  <sheetFormatPr defaultColWidth="11" defaultRowHeight="20.399999999999999" customHeight="1"/>
  <cols>
    <col min="1" max="3" width="1.77734375" style="4" customWidth="1"/>
    <col min="4" max="4" width="36" style="4" customWidth="1"/>
    <col min="5" max="5" width="10.88671875" style="3" customWidth="1"/>
    <col min="6" max="6" width="0.6640625" style="4" customWidth="1"/>
    <col min="7" max="7" width="14.33203125" style="73" customWidth="1"/>
    <col min="8" max="8" width="0.6640625" style="4" customWidth="1"/>
    <col min="9" max="9" width="14.33203125" style="73" customWidth="1"/>
    <col min="10" max="10" width="0.6640625" style="21" customWidth="1"/>
    <col min="11" max="11" width="14.33203125" style="73" customWidth="1"/>
    <col min="12" max="12" width="0.6640625" style="21" customWidth="1"/>
    <col min="13" max="13" width="14.33203125" style="73" customWidth="1"/>
    <col min="14" max="16384" width="11" style="4"/>
  </cols>
  <sheetData>
    <row r="1" spans="1:13" ht="20.399999999999999" customHeight="1">
      <c r="A1" s="223" t="str">
        <f>'BS 3-4'!A1</f>
        <v>บริษัท ลีโอ โกลบอล โลจิสติกส์ จำกัด (มหาชน) และบริษัทย่อย</v>
      </c>
    </row>
    <row r="2" spans="1:13" ht="20.399999999999999" customHeight="1">
      <c r="A2" s="232" t="s">
        <v>80</v>
      </c>
      <c r="B2" s="232"/>
      <c r="C2" s="232"/>
      <c r="D2" s="232"/>
      <c r="F2" s="2"/>
      <c r="H2" s="2"/>
      <c r="J2" s="83"/>
      <c r="L2" s="83"/>
    </row>
    <row r="3" spans="1:13" ht="20.399999999999999" customHeight="1">
      <c r="A3" s="223" t="s">
        <v>78</v>
      </c>
      <c r="B3" s="2"/>
      <c r="C3" s="2"/>
      <c r="D3" s="2"/>
      <c r="F3" s="2"/>
      <c r="H3" s="2"/>
      <c r="J3" s="83"/>
      <c r="L3" s="83"/>
    </row>
    <row r="4" spans="1:13" ht="20.399999999999999" customHeight="1">
      <c r="A4" s="2"/>
      <c r="B4" s="2"/>
      <c r="C4" s="2"/>
      <c r="D4" s="2"/>
      <c r="E4" s="5"/>
      <c r="F4" s="6"/>
      <c r="G4" s="226" t="s">
        <v>81</v>
      </c>
      <c r="H4" s="226"/>
      <c r="I4" s="226"/>
      <c r="J4" s="84"/>
      <c r="K4" s="226" t="s">
        <v>82</v>
      </c>
      <c r="L4" s="226"/>
      <c r="M4" s="226"/>
    </row>
    <row r="5" spans="1:13" ht="20.399999999999999" customHeight="1">
      <c r="F5" s="5"/>
      <c r="G5" s="228" t="s">
        <v>162</v>
      </c>
      <c r="H5" s="228"/>
      <c r="I5" s="228"/>
      <c r="J5" s="53"/>
      <c r="K5" s="228" t="s">
        <v>162</v>
      </c>
      <c r="L5" s="228"/>
      <c r="M5" s="228"/>
    </row>
    <row r="6" spans="1:13" ht="20.399999999999999" customHeight="1">
      <c r="F6" s="5"/>
      <c r="G6" s="228" t="s">
        <v>163</v>
      </c>
      <c r="H6" s="228"/>
      <c r="I6" s="228"/>
      <c r="J6" s="53"/>
      <c r="K6" s="228" t="s">
        <v>163</v>
      </c>
      <c r="L6" s="228"/>
      <c r="M6" s="228"/>
    </row>
    <row r="7" spans="1:13" ht="20.399999999999999" customHeight="1">
      <c r="F7" s="5"/>
      <c r="G7" s="54">
        <v>2564</v>
      </c>
      <c r="H7" s="97"/>
      <c r="I7" s="54" t="s">
        <v>66</v>
      </c>
      <c r="J7" s="97"/>
      <c r="K7" s="54" t="s">
        <v>67</v>
      </c>
      <c r="L7" s="97"/>
      <c r="M7" s="54" t="s">
        <v>66</v>
      </c>
    </row>
    <row r="8" spans="1:13" ht="20.399999999999999" customHeight="1">
      <c r="F8" s="3"/>
      <c r="G8" s="227" t="s">
        <v>68</v>
      </c>
      <c r="H8" s="227"/>
      <c r="I8" s="227"/>
      <c r="J8" s="227"/>
      <c r="K8" s="227"/>
      <c r="L8" s="227"/>
      <c r="M8" s="227"/>
    </row>
    <row r="9" spans="1:13" s="29" customFormat="1" ht="20.399999999999999" customHeight="1">
      <c r="A9" s="25" t="s">
        <v>47</v>
      </c>
      <c r="E9" s="95"/>
      <c r="F9" s="95"/>
      <c r="G9" s="126"/>
      <c r="H9" s="95"/>
      <c r="I9" s="126"/>
      <c r="K9" s="126"/>
      <c r="M9" s="126"/>
    </row>
    <row r="10" spans="1:13" ht="20.399999999999999" customHeight="1">
      <c r="A10" s="8" t="s">
        <v>101</v>
      </c>
      <c r="B10" s="11"/>
      <c r="C10" s="11"/>
      <c r="D10" s="12"/>
      <c r="E10" s="13"/>
      <c r="F10" s="12"/>
      <c r="G10" s="201">
        <f>'PL 5-6'!G26</f>
        <v>27077466</v>
      </c>
      <c r="H10" s="202"/>
      <c r="I10" s="201">
        <f>'PL 5-6'!I26</f>
        <v>9300324</v>
      </c>
      <c r="J10" s="202"/>
      <c r="K10" s="201">
        <f>'PL 5-6'!K26</f>
        <v>21935240</v>
      </c>
      <c r="L10" s="201"/>
      <c r="M10" s="201">
        <f>'PL 5-6'!M26</f>
        <v>5310093</v>
      </c>
    </row>
    <row r="11" spans="1:13" ht="20.399999999999999" customHeight="1">
      <c r="A11" s="131" t="s">
        <v>146</v>
      </c>
      <c r="B11" s="11"/>
      <c r="C11" s="11"/>
      <c r="D11" s="12"/>
      <c r="E11" s="13"/>
      <c r="F11" s="12"/>
      <c r="G11" s="201"/>
      <c r="H11" s="202"/>
      <c r="I11" s="201"/>
      <c r="J11" s="202"/>
      <c r="K11" s="201"/>
      <c r="L11" s="201"/>
      <c r="M11" s="201"/>
    </row>
    <row r="12" spans="1:13" ht="20.399999999999999" customHeight="1">
      <c r="A12" s="11" t="s">
        <v>115</v>
      </c>
      <c r="C12" s="11"/>
      <c r="D12" s="12"/>
      <c r="E12" s="13"/>
      <c r="F12" s="12"/>
      <c r="G12" s="201">
        <f>-'PL 5-6'!G25</f>
        <v>5260696</v>
      </c>
      <c r="H12" s="202"/>
      <c r="I12" s="201">
        <v>473462</v>
      </c>
      <c r="J12" s="202"/>
      <c r="K12" s="201">
        <f>-'PL 5-6'!K25</f>
        <v>5245200</v>
      </c>
      <c r="L12" s="201"/>
      <c r="M12" s="201">
        <v>617263</v>
      </c>
    </row>
    <row r="13" spans="1:13" ht="20.399999999999999" customHeight="1">
      <c r="A13" s="4" t="s">
        <v>21</v>
      </c>
      <c r="C13" s="20"/>
      <c r="D13" s="12"/>
      <c r="E13" s="13"/>
      <c r="F13" s="12"/>
      <c r="G13" s="201">
        <v>1027171</v>
      </c>
      <c r="H13" s="151"/>
      <c r="I13" s="201">
        <v>742361</v>
      </c>
      <c r="J13" s="151"/>
      <c r="K13" s="201">
        <v>296082</v>
      </c>
      <c r="L13" s="151"/>
      <c r="M13" s="201">
        <v>278744</v>
      </c>
    </row>
    <row r="14" spans="1:13" ht="20.399999999999999" customHeight="1">
      <c r="A14" s="85" t="s">
        <v>48</v>
      </c>
      <c r="C14" s="11"/>
      <c r="D14" s="12"/>
      <c r="E14" s="13"/>
      <c r="F14" s="12"/>
      <c r="G14" s="201">
        <v>4076936</v>
      </c>
      <c r="H14" s="202"/>
      <c r="I14" s="201">
        <f>3471785+1327</f>
        <v>3473112</v>
      </c>
      <c r="J14" s="202"/>
      <c r="K14" s="201">
        <v>2407545</v>
      </c>
      <c r="L14" s="201"/>
      <c r="M14" s="201">
        <v>1764505</v>
      </c>
    </row>
    <row r="15" spans="1:13" ht="20.399999999999999" customHeight="1">
      <c r="A15" s="85" t="s">
        <v>63</v>
      </c>
      <c r="C15" s="11"/>
      <c r="D15" s="12"/>
      <c r="E15" s="13"/>
      <c r="F15" s="12"/>
      <c r="G15" s="201">
        <f>299034-87791</f>
        <v>211243</v>
      </c>
      <c r="H15" s="151"/>
      <c r="I15" s="201">
        <f>1011442-101762</f>
        <v>909680</v>
      </c>
      <c r="J15" s="151"/>
      <c r="K15" s="201">
        <v>75458</v>
      </c>
      <c r="L15" s="201"/>
      <c r="M15" s="201">
        <v>1007259</v>
      </c>
    </row>
    <row r="16" spans="1:13" ht="20.399999999999999" customHeight="1">
      <c r="A16" s="86" t="s">
        <v>143</v>
      </c>
      <c r="C16" s="20"/>
      <c r="D16" s="12"/>
      <c r="E16" s="13"/>
      <c r="F16" s="12"/>
      <c r="G16" s="201">
        <v>819590</v>
      </c>
      <c r="H16" s="151"/>
      <c r="I16" s="201">
        <v>953643</v>
      </c>
      <c r="J16" s="151"/>
      <c r="K16" s="201">
        <v>764743</v>
      </c>
      <c r="L16" s="151"/>
      <c r="M16" s="201">
        <v>900372</v>
      </c>
    </row>
    <row r="17" spans="1:13" ht="20.399999999999999" customHeight="1">
      <c r="A17" s="86" t="s">
        <v>174</v>
      </c>
      <c r="C17" s="20"/>
      <c r="D17" s="12"/>
      <c r="E17" s="13"/>
      <c r="F17" s="12"/>
      <c r="G17" s="201">
        <f>177157-1171868</f>
        <v>-994711</v>
      </c>
      <c r="H17" s="151"/>
      <c r="I17" s="201">
        <v>1046416</v>
      </c>
      <c r="J17" s="151"/>
      <c r="K17" s="201">
        <v>-1171868</v>
      </c>
      <c r="L17" s="151"/>
      <c r="M17" s="201">
        <v>1046416</v>
      </c>
    </row>
    <row r="18" spans="1:13" ht="20.399999999999999" customHeight="1">
      <c r="A18" s="11" t="s">
        <v>148</v>
      </c>
      <c r="C18" s="11"/>
      <c r="D18" s="12"/>
      <c r="E18" s="13"/>
      <c r="F18" s="12"/>
      <c r="G18" s="201">
        <v>-5092882</v>
      </c>
      <c r="H18" s="202"/>
      <c r="I18" s="201">
        <v>-3655511</v>
      </c>
      <c r="J18" s="202"/>
      <c r="K18" s="201">
        <v>0</v>
      </c>
      <c r="L18" s="201"/>
      <c r="M18" s="201">
        <v>0</v>
      </c>
    </row>
    <row r="19" spans="1:13" ht="20.399999999999999" customHeight="1">
      <c r="A19" s="86" t="s">
        <v>172</v>
      </c>
      <c r="C19" s="11"/>
      <c r="D19" s="12"/>
      <c r="E19" s="13"/>
      <c r="F19" s="12"/>
      <c r="G19" s="201"/>
      <c r="H19" s="202"/>
      <c r="I19" s="201"/>
      <c r="J19" s="202"/>
      <c r="K19" s="201"/>
      <c r="L19" s="201"/>
      <c r="M19" s="201"/>
    </row>
    <row r="20" spans="1:13" ht="20.399999999999999" customHeight="1">
      <c r="A20" s="86"/>
      <c r="B20" s="4" t="s">
        <v>158</v>
      </c>
      <c r="C20" s="11"/>
      <c r="D20" s="12"/>
      <c r="E20" s="13"/>
      <c r="F20" s="12"/>
      <c r="G20" s="201">
        <v>-1209</v>
      </c>
      <c r="H20" s="202"/>
      <c r="I20" s="201">
        <v>0</v>
      </c>
      <c r="J20" s="202"/>
      <c r="K20" s="201">
        <v>-1209</v>
      </c>
      <c r="L20" s="201"/>
      <c r="M20" s="201">
        <v>0</v>
      </c>
    </row>
    <row r="21" spans="1:13" ht="20.399999999999999" customHeight="1">
      <c r="A21" s="86" t="s">
        <v>168</v>
      </c>
      <c r="D21" s="12"/>
      <c r="E21" s="13"/>
      <c r="F21" s="12"/>
      <c r="G21" s="201">
        <v>2626</v>
      </c>
      <c r="H21" s="202"/>
      <c r="I21" s="201">
        <v>1101</v>
      </c>
      <c r="J21" s="202"/>
      <c r="K21" s="201">
        <v>2624</v>
      </c>
      <c r="L21" s="201"/>
      <c r="M21" s="201">
        <v>1101</v>
      </c>
    </row>
    <row r="22" spans="1:13" ht="20.399999999999999" customHeight="1">
      <c r="A22" s="86" t="s">
        <v>147</v>
      </c>
      <c r="C22" s="20"/>
      <c r="D22" s="12"/>
      <c r="E22" s="13"/>
      <c r="F22" s="12"/>
      <c r="G22" s="201">
        <v>1010352</v>
      </c>
      <c r="H22" s="151"/>
      <c r="I22" s="201">
        <v>1465657</v>
      </c>
      <c r="J22" s="151"/>
      <c r="K22" s="201">
        <v>1010352</v>
      </c>
      <c r="L22" s="151"/>
      <c r="M22" s="201">
        <v>1465657</v>
      </c>
    </row>
    <row r="23" spans="1:13" ht="20.399999999999999" customHeight="1">
      <c r="A23" s="86" t="s">
        <v>142</v>
      </c>
      <c r="C23" s="20"/>
      <c r="D23" s="12"/>
      <c r="E23" s="13"/>
      <c r="F23" s="12"/>
      <c r="G23" s="201">
        <v>-144103</v>
      </c>
      <c r="H23" s="151"/>
      <c r="I23" s="201">
        <v>29</v>
      </c>
      <c r="J23" s="151"/>
      <c r="K23" s="201">
        <v>-144103</v>
      </c>
      <c r="L23" s="151"/>
      <c r="M23" s="201">
        <v>29</v>
      </c>
    </row>
    <row r="24" spans="1:13" ht="20.399999999999999" customHeight="1">
      <c r="A24" s="86" t="s">
        <v>49</v>
      </c>
      <c r="C24" s="20"/>
      <c r="D24" s="12"/>
      <c r="E24" s="13"/>
      <c r="F24" s="12"/>
      <c r="G24" s="201">
        <v>-175000</v>
      </c>
      <c r="H24" s="151"/>
      <c r="I24" s="201">
        <v>-175000</v>
      </c>
      <c r="J24" s="151"/>
      <c r="K24" s="201">
        <v>-175000</v>
      </c>
      <c r="L24" s="151"/>
      <c r="M24" s="201">
        <v>-175000</v>
      </c>
    </row>
    <row r="25" spans="1:13" ht="20.399999999999999" customHeight="1">
      <c r="A25" s="86" t="s">
        <v>107</v>
      </c>
      <c r="C25" s="20"/>
      <c r="D25" s="12"/>
      <c r="E25" s="13"/>
      <c r="F25" s="12"/>
      <c r="G25" s="203">
        <v>-55542</v>
      </c>
      <c r="H25" s="151"/>
      <c r="I25" s="203">
        <v>-46469</v>
      </c>
      <c r="J25" s="151"/>
      <c r="K25" s="203">
        <v>-53280</v>
      </c>
      <c r="L25" s="201"/>
      <c r="M25" s="203">
        <v>-36612</v>
      </c>
    </row>
    <row r="26" spans="1:13" ht="20.399999999999999" customHeight="1">
      <c r="A26" s="96"/>
      <c r="B26" s="93"/>
      <c r="C26" s="92"/>
      <c r="D26" s="93"/>
      <c r="E26" s="13"/>
      <c r="F26" s="12"/>
      <c r="G26" s="198">
        <f>SUM(G10:G25)</f>
        <v>33022633</v>
      </c>
      <c r="H26" s="204"/>
      <c r="I26" s="198">
        <f>SUM(I10:I25)</f>
        <v>14488805</v>
      </c>
      <c r="J26" s="204"/>
      <c r="K26" s="198">
        <f>SUM(K10:K25)</f>
        <v>30191784</v>
      </c>
      <c r="L26" s="205"/>
      <c r="M26" s="198">
        <f>SUM(M10:M25)</f>
        <v>12179827</v>
      </c>
    </row>
    <row r="27" spans="1:13" ht="20.399999999999999" customHeight="1">
      <c r="A27" s="129" t="s">
        <v>108</v>
      </c>
      <c r="B27" s="93"/>
      <c r="C27" s="92"/>
      <c r="D27" s="93"/>
      <c r="E27" s="213"/>
      <c r="F27" s="12"/>
      <c r="G27" s="198"/>
      <c r="H27" s="204"/>
      <c r="I27" s="198"/>
      <c r="J27" s="204"/>
      <c r="K27" s="198"/>
      <c r="L27" s="205"/>
      <c r="M27" s="198"/>
    </row>
    <row r="28" spans="1:13" ht="20.399999999999999" customHeight="1">
      <c r="A28" s="87" t="s">
        <v>83</v>
      </c>
      <c r="C28" s="12"/>
      <c r="E28" s="13"/>
      <c r="F28" s="12"/>
      <c r="G28" s="201">
        <f>-42183365+5935426+5344417+85663</f>
        <v>-30817859</v>
      </c>
      <c r="H28" s="201"/>
      <c r="I28" s="201">
        <f>-3515274+2943046+99276</f>
        <v>-472952</v>
      </c>
      <c r="J28" s="201"/>
      <c r="K28" s="201">
        <f>-38022429+5344417</f>
        <v>-32678012</v>
      </c>
      <c r="L28" s="201"/>
      <c r="M28" s="201">
        <f>-6288688+2943046</f>
        <v>-3345642</v>
      </c>
    </row>
    <row r="29" spans="1:13" ht="20.399999999999999" customHeight="1">
      <c r="A29" s="87" t="s">
        <v>4</v>
      </c>
      <c r="C29" s="12"/>
      <c r="E29" s="13"/>
      <c r="F29" s="12"/>
      <c r="G29" s="201">
        <v>-55498</v>
      </c>
      <c r="H29" s="201"/>
      <c r="I29" s="201">
        <v>-313818</v>
      </c>
      <c r="J29" s="201"/>
      <c r="K29" s="201">
        <v>-3267</v>
      </c>
      <c r="L29" s="201"/>
      <c r="M29" s="201">
        <v>-61335</v>
      </c>
    </row>
    <row r="30" spans="1:13" ht="20.399999999999999" customHeight="1">
      <c r="A30" s="87" t="s">
        <v>56</v>
      </c>
      <c r="C30" s="12"/>
      <c r="E30" s="13"/>
      <c r="F30" s="12"/>
      <c r="G30" s="201">
        <v>-1423818</v>
      </c>
      <c r="H30" s="201"/>
      <c r="I30" s="201">
        <v>8851373</v>
      </c>
      <c r="J30" s="201"/>
      <c r="K30" s="201">
        <v>-1423818</v>
      </c>
      <c r="L30" s="201"/>
      <c r="M30" s="201">
        <v>-1339374</v>
      </c>
    </row>
    <row r="31" spans="1:13" ht="20.399999999999999" customHeight="1">
      <c r="A31" s="87" t="s">
        <v>28</v>
      </c>
      <c r="C31" s="12"/>
      <c r="E31" s="13"/>
      <c r="F31" s="12"/>
      <c r="G31" s="201">
        <f>17608807-425250+865916-3179407</f>
        <v>14870066</v>
      </c>
      <c r="H31" s="201"/>
      <c r="I31" s="201">
        <f>-34166449-3792265</f>
        <v>-37958714</v>
      </c>
      <c r="J31" s="201"/>
      <c r="K31" s="201">
        <f>19633636-3179407+181988</f>
        <v>16636217</v>
      </c>
      <c r="L31" s="201"/>
      <c r="M31" s="201">
        <f>-33679862-3792265</f>
        <v>-37472127</v>
      </c>
    </row>
    <row r="32" spans="1:13" ht="20.399999999999999" customHeight="1">
      <c r="A32" s="87" t="s">
        <v>11</v>
      </c>
      <c r="C32" s="12"/>
      <c r="E32" s="13"/>
      <c r="F32" s="12"/>
      <c r="G32" s="201">
        <f>8385757-993142</f>
        <v>7392615</v>
      </c>
      <c r="H32" s="201"/>
      <c r="I32" s="201">
        <f>1961323-197197</f>
        <v>1764126</v>
      </c>
      <c r="J32" s="201"/>
      <c r="K32" s="201">
        <f>8333082-993142</f>
        <v>7339940</v>
      </c>
      <c r="L32" s="201"/>
      <c r="M32" s="201">
        <f>2682100-197197</f>
        <v>2484903</v>
      </c>
    </row>
    <row r="33" spans="1:13" ht="20.399999999999999" customHeight="1">
      <c r="A33" s="87" t="s">
        <v>57</v>
      </c>
      <c r="C33" s="12"/>
      <c r="E33" s="13"/>
      <c r="F33" s="12"/>
      <c r="G33" s="203">
        <v>0</v>
      </c>
      <c r="H33" s="201"/>
      <c r="I33" s="203">
        <v>-5625000</v>
      </c>
      <c r="J33" s="201"/>
      <c r="K33" s="203">
        <v>0</v>
      </c>
      <c r="L33" s="201"/>
      <c r="M33" s="203">
        <v>0</v>
      </c>
    </row>
    <row r="34" spans="1:13" ht="20.399999999999999" customHeight="1">
      <c r="A34" s="59" t="s">
        <v>149</v>
      </c>
      <c r="B34" s="85"/>
      <c r="C34" s="12"/>
      <c r="E34" s="13"/>
      <c r="F34" s="12"/>
      <c r="G34" s="198">
        <f>SUM(G26:G33)</f>
        <v>22988139</v>
      </c>
      <c r="H34" s="205"/>
      <c r="I34" s="198">
        <f>SUM(I26:I33)</f>
        <v>-19266180</v>
      </c>
      <c r="J34" s="205"/>
      <c r="K34" s="198">
        <f>SUM(K26:K33)</f>
        <v>20062844</v>
      </c>
      <c r="L34" s="205"/>
      <c r="M34" s="198">
        <f>SUM(M26:M33)</f>
        <v>-27553748</v>
      </c>
    </row>
    <row r="35" spans="1:13" ht="20.399999999999999" customHeight="1">
      <c r="A35" s="11" t="s">
        <v>166</v>
      </c>
      <c r="B35" s="85"/>
      <c r="C35" s="12"/>
      <c r="E35" s="13"/>
      <c r="F35" s="12"/>
      <c r="G35" s="151">
        <v>4998782</v>
      </c>
      <c r="H35" s="201"/>
      <c r="I35" s="151">
        <v>0</v>
      </c>
      <c r="J35" s="201"/>
      <c r="K35" s="151">
        <v>4998782</v>
      </c>
      <c r="L35" s="201"/>
      <c r="M35" s="151">
        <v>0</v>
      </c>
    </row>
    <row r="36" spans="1:13" ht="20.399999999999999" customHeight="1">
      <c r="A36" s="85" t="s">
        <v>167</v>
      </c>
      <c r="C36" s="12"/>
      <c r="E36" s="13"/>
      <c r="F36" s="12"/>
      <c r="G36" s="203">
        <v>-4058066</v>
      </c>
      <c r="H36" s="201"/>
      <c r="I36" s="203">
        <v>-2538915</v>
      </c>
      <c r="J36" s="201"/>
      <c r="K36" s="203">
        <v>-3986186</v>
      </c>
      <c r="L36" s="201"/>
      <c r="M36" s="203">
        <v>-2428198</v>
      </c>
    </row>
    <row r="37" spans="1:13" ht="20.399999999999999" customHeight="1">
      <c r="A37" s="57" t="s">
        <v>109</v>
      </c>
      <c r="E37" s="13"/>
      <c r="F37" s="12"/>
      <c r="G37" s="206">
        <f>SUM(G34:G36)</f>
        <v>23928855</v>
      </c>
      <c r="H37" s="204"/>
      <c r="I37" s="206">
        <f>SUM(I34:I36)</f>
        <v>-21805095</v>
      </c>
      <c r="J37" s="204"/>
      <c r="K37" s="206">
        <f>SUM(K34:K36)</f>
        <v>21075440</v>
      </c>
      <c r="L37" s="205"/>
      <c r="M37" s="206">
        <f>SUM(M34:M36)</f>
        <v>-29981946</v>
      </c>
    </row>
    <row r="38" spans="1:13" ht="20.399999999999999" customHeight="1">
      <c r="A38" s="12"/>
      <c r="B38" s="12"/>
      <c r="C38" s="12"/>
      <c r="D38" s="12"/>
      <c r="E38" s="13"/>
      <c r="F38" s="12"/>
      <c r="G38" s="128"/>
      <c r="H38" s="127"/>
      <c r="I38" s="128"/>
      <c r="J38" s="127"/>
      <c r="K38" s="128"/>
      <c r="L38" s="128"/>
      <c r="M38" s="128"/>
    </row>
    <row r="39" spans="1:13" ht="20.399999999999999" customHeight="1">
      <c r="A39" s="223" t="str">
        <f>A1</f>
        <v>บริษัท ลีโอ โกลบอล โลจิสติกส์ จำกัด (มหาชน) และบริษัทย่อย</v>
      </c>
    </row>
    <row r="40" spans="1:13" ht="20.399999999999999" customHeight="1">
      <c r="A40" s="232" t="s">
        <v>80</v>
      </c>
      <c r="B40" s="232"/>
      <c r="C40" s="232"/>
      <c r="D40" s="232"/>
      <c r="F40" s="2"/>
      <c r="H40" s="2"/>
      <c r="J40" s="83"/>
      <c r="L40" s="83"/>
    </row>
    <row r="41" spans="1:13" ht="20.399999999999999" customHeight="1">
      <c r="A41" s="223" t="str">
        <f>+A3</f>
        <v xml:space="preserve"> </v>
      </c>
      <c r="B41" s="2"/>
      <c r="C41" s="2"/>
      <c r="D41" s="2"/>
      <c r="F41" s="2"/>
      <c r="H41" s="2"/>
      <c r="J41" s="83"/>
      <c r="L41" s="83"/>
    </row>
    <row r="42" spans="1:13" ht="20.399999999999999" customHeight="1">
      <c r="A42" s="1"/>
      <c r="B42" s="2"/>
      <c r="C42" s="2"/>
      <c r="D42" s="2"/>
      <c r="F42" s="2"/>
      <c r="G42" s="226" t="s">
        <v>81</v>
      </c>
      <c r="H42" s="226"/>
      <c r="I42" s="226"/>
      <c r="J42" s="84"/>
      <c r="K42" s="226" t="s">
        <v>82</v>
      </c>
      <c r="L42" s="226"/>
      <c r="M42" s="226"/>
    </row>
    <row r="43" spans="1:13" ht="20.399999999999999" customHeight="1">
      <c r="A43" s="2"/>
      <c r="B43" s="2"/>
      <c r="C43" s="2"/>
      <c r="D43" s="2"/>
      <c r="E43" s="5"/>
      <c r="F43" s="6"/>
      <c r="G43" s="228" t="s">
        <v>162</v>
      </c>
      <c r="H43" s="228"/>
      <c r="I43" s="228"/>
      <c r="J43" s="53"/>
      <c r="K43" s="228" t="s">
        <v>162</v>
      </c>
      <c r="L43" s="228"/>
      <c r="M43" s="228"/>
    </row>
    <row r="44" spans="1:13" ht="20.399999999999999" customHeight="1">
      <c r="F44" s="5"/>
      <c r="G44" s="228" t="s">
        <v>163</v>
      </c>
      <c r="H44" s="228"/>
      <c r="I44" s="228"/>
      <c r="J44" s="53"/>
      <c r="K44" s="228" t="s">
        <v>163</v>
      </c>
      <c r="L44" s="228"/>
      <c r="M44" s="228"/>
    </row>
    <row r="45" spans="1:13" ht="20.399999999999999" customHeight="1">
      <c r="F45" s="5"/>
      <c r="G45" s="54">
        <v>2564</v>
      </c>
      <c r="H45" s="97"/>
      <c r="I45" s="54" t="s">
        <v>66</v>
      </c>
      <c r="J45" s="97"/>
      <c r="K45" s="54" t="s">
        <v>67</v>
      </c>
      <c r="L45" s="97"/>
      <c r="M45" s="54" t="s">
        <v>66</v>
      </c>
    </row>
    <row r="46" spans="1:13" ht="20.399999999999999" customHeight="1">
      <c r="F46" s="5"/>
      <c r="G46" s="227" t="s">
        <v>68</v>
      </c>
      <c r="H46" s="227"/>
      <c r="I46" s="227"/>
      <c r="J46" s="227"/>
      <c r="K46" s="227"/>
      <c r="L46" s="227"/>
      <c r="M46" s="227"/>
    </row>
    <row r="47" spans="1:13" ht="20.399999999999999" customHeight="1">
      <c r="A47" s="92" t="s">
        <v>50</v>
      </c>
      <c r="B47" s="11"/>
      <c r="C47" s="12"/>
      <c r="D47" s="12"/>
      <c r="E47" s="13"/>
      <c r="F47" s="12"/>
      <c r="G47" s="127"/>
      <c r="H47" s="127"/>
      <c r="I47" s="127"/>
      <c r="J47" s="127"/>
      <c r="K47" s="127"/>
      <c r="L47" s="127"/>
      <c r="M47" s="127"/>
    </row>
    <row r="48" spans="1:13" ht="20.399999999999999" customHeight="1">
      <c r="A48" s="11" t="s">
        <v>152</v>
      </c>
      <c r="B48" s="11"/>
      <c r="C48" s="12"/>
      <c r="D48" s="12"/>
      <c r="E48" s="13"/>
      <c r="F48" s="12"/>
      <c r="G48" s="127">
        <f>49998791+1209</f>
        <v>50000000</v>
      </c>
      <c r="H48" s="127"/>
      <c r="I48" s="151">
        <v>0</v>
      </c>
      <c r="J48" s="127"/>
      <c r="K48" s="127">
        <f>49998791+1209</f>
        <v>50000000</v>
      </c>
      <c r="L48" s="151"/>
      <c r="M48" s="151">
        <v>0</v>
      </c>
    </row>
    <row r="49" spans="1:14" ht="20.399999999999999" customHeight="1">
      <c r="A49" s="11" t="s">
        <v>118</v>
      </c>
      <c r="B49" s="11"/>
      <c r="C49" s="12"/>
      <c r="D49" s="12"/>
      <c r="E49" s="13"/>
      <c r="F49" s="12"/>
      <c r="G49" s="201">
        <v>-25004000</v>
      </c>
      <c r="H49" s="202"/>
      <c r="I49" s="201">
        <v>-100000</v>
      </c>
      <c r="J49" s="202"/>
      <c r="K49" s="201">
        <v>-25004000</v>
      </c>
      <c r="L49" s="201"/>
      <c r="M49" s="201">
        <v>-100000</v>
      </c>
    </row>
    <row r="50" spans="1:14" ht="20.399999999999999" customHeight="1">
      <c r="A50" s="11" t="s">
        <v>119</v>
      </c>
      <c r="C50" s="12"/>
      <c r="D50" s="12"/>
      <c r="E50" s="13"/>
      <c r="F50" s="12"/>
      <c r="G50" s="151">
        <v>0</v>
      </c>
      <c r="H50" s="151"/>
      <c r="I50" s="151">
        <v>-800000</v>
      </c>
      <c r="J50" s="151"/>
      <c r="K50" s="151">
        <v>0</v>
      </c>
      <c r="L50" s="151"/>
      <c r="M50" s="151">
        <v>-800000</v>
      </c>
    </row>
    <row r="51" spans="1:14" s="88" customFormat="1" ht="20.399999999999999" customHeight="1">
      <c r="A51" s="11" t="s">
        <v>171</v>
      </c>
      <c r="B51" s="11"/>
      <c r="C51" s="4"/>
      <c r="D51" s="12"/>
      <c r="E51" s="13"/>
      <c r="F51" s="12"/>
      <c r="G51" s="201">
        <v>-6990478</v>
      </c>
      <c r="H51" s="202"/>
      <c r="I51" s="201">
        <f>-434622-1327</f>
        <v>-435949</v>
      </c>
      <c r="J51" s="202"/>
      <c r="K51" s="201">
        <v>-6980783</v>
      </c>
      <c r="L51" s="201"/>
      <c r="M51" s="201">
        <v>-435949</v>
      </c>
    </row>
    <row r="52" spans="1:14" s="88" customFormat="1" ht="20.399999999999999" customHeight="1">
      <c r="A52" s="11" t="s">
        <v>154</v>
      </c>
      <c r="B52" s="11"/>
      <c r="C52" s="4"/>
      <c r="D52" s="12"/>
      <c r="E52" s="13"/>
      <c r="F52" s="12"/>
      <c r="G52" s="201">
        <v>-66475</v>
      </c>
      <c r="H52" s="202"/>
      <c r="I52" s="201">
        <v>-7889</v>
      </c>
      <c r="J52" s="202"/>
      <c r="K52" s="201">
        <v>-66475</v>
      </c>
      <c r="L52" s="201"/>
      <c r="M52" s="201">
        <v>-7889</v>
      </c>
    </row>
    <row r="53" spans="1:14" s="88" customFormat="1" ht="20.399999999999999" customHeight="1">
      <c r="A53" s="11" t="s">
        <v>155</v>
      </c>
      <c r="B53" s="11"/>
      <c r="C53" s="4"/>
      <c r="D53" s="12"/>
      <c r="E53" s="13"/>
      <c r="F53" s="12"/>
      <c r="G53" s="201">
        <v>-1320600</v>
      </c>
      <c r="H53" s="202"/>
      <c r="I53" s="201">
        <v>-381000</v>
      </c>
      <c r="J53" s="202"/>
      <c r="K53" s="201">
        <v>-1320600</v>
      </c>
      <c r="L53" s="201"/>
      <c r="M53" s="201">
        <v>-381000</v>
      </c>
    </row>
    <row r="54" spans="1:14" s="88" customFormat="1" ht="20.399999999999999" customHeight="1">
      <c r="A54" s="89" t="s">
        <v>120</v>
      </c>
      <c r="B54" s="11"/>
      <c r="C54" s="4"/>
      <c r="D54" s="12"/>
      <c r="E54" s="13"/>
      <c r="F54" s="12"/>
      <c r="G54" s="201">
        <v>175000</v>
      </c>
      <c r="H54" s="202"/>
      <c r="I54" s="201">
        <v>175000</v>
      </c>
      <c r="J54" s="202"/>
      <c r="K54" s="201">
        <v>175000</v>
      </c>
      <c r="L54" s="201"/>
      <c r="M54" s="201">
        <v>175000</v>
      </c>
    </row>
    <row r="55" spans="1:14" s="88" customFormat="1" ht="20.399999999999999" customHeight="1">
      <c r="A55" s="11" t="s">
        <v>107</v>
      </c>
      <c r="B55" s="11"/>
      <c r="C55" s="4"/>
      <c r="D55" s="12"/>
      <c r="E55" s="13"/>
      <c r="F55" s="12"/>
      <c r="G55" s="203">
        <v>55586</v>
      </c>
      <c r="H55" s="202"/>
      <c r="I55" s="203">
        <v>46562</v>
      </c>
      <c r="J55" s="202"/>
      <c r="K55" s="203">
        <v>53280</v>
      </c>
      <c r="L55" s="201"/>
      <c r="M55" s="203">
        <v>36612</v>
      </c>
    </row>
    <row r="56" spans="1:14" s="88" customFormat="1" ht="20.399999999999999" customHeight="1">
      <c r="A56" s="59" t="s">
        <v>110</v>
      </c>
      <c r="B56" s="12"/>
      <c r="C56" s="4"/>
      <c r="D56" s="12"/>
      <c r="E56" s="13"/>
      <c r="F56" s="12"/>
      <c r="G56" s="206">
        <f>SUM(G48:G55)</f>
        <v>16849033</v>
      </c>
      <c r="H56" s="204"/>
      <c r="I56" s="206">
        <f>SUM(I48:I55)</f>
        <v>-1503276</v>
      </c>
      <c r="J56" s="204"/>
      <c r="K56" s="206">
        <f>SUM(K48:K55)</f>
        <v>16856422</v>
      </c>
      <c r="L56" s="205"/>
      <c r="M56" s="206">
        <f>SUM(M48:M55)</f>
        <v>-1513226</v>
      </c>
    </row>
    <row r="57" spans="1:14" ht="20.399999999999999" customHeight="1">
      <c r="E57" s="13"/>
      <c r="F57" s="12"/>
      <c r="G57" s="201"/>
      <c r="H57" s="202"/>
      <c r="I57" s="201"/>
      <c r="J57" s="202"/>
      <c r="K57" s="201"/>
      <c r="L57" s="201"/>
      <c r="M57" s="201"/>
    </row>
    <row r="58" spans="1:14" ht="20.399999999999999" customHeight="1">
      <c r="A58" s="93" t="s">
        <v>51</v>
      </c>
      <c r="B58" s="12"/>
      <c r="C58" s="12"/>
      <c r="D58" s="12"/>
      <c r="E58" s="13"/>
      <c r="F58" s="12"/>
      <c r="G58" s="201"/>
      <c r="H58" s="202"/>
      <c r="I58" s="201"/>
      <c r="J58" s="202"/>
      <c r="K58" s="201"/>
      <c r="L58" s="201"/>
      <c r="M58" s="201"/>
    </row>
    <row r="59" spans="1:14" ht="20.399999999999999" customHeight="1">
      <c r="A59" s="12" t="s">
        <v>169</v>
      </c>
      <c r="C59" s="12"/>
      <c r="D59" s="12"/>
      <c r="E59" s="13"/>
      <c r="F59" s="12"/>
      <c r="G59" s="149">
        <v>58223</v>
      </c>
      <c r="H59" s="149"/>
      <c r="I59" s="149">
        <v>-1080819</v>
      </c>
      <c r="J59" s="149"/>
      <c r="K59" s="149">
        <v>58223</v>
      </c>
      <c r="L59" s="149"/>
      <c r="M59" s="149">
        <v>-1080819</v>
      </c>
    </row>
    <row r="60" spans="1:14" ht="20.399999999999999" customHeight="1">
      <c r="A60" s="12" t="s">
        <v>64</v>
      </c>
      <c r="B60" s="12"/>
      <c r="C60" s="12"/>
      <c r="D60" s="12"/>
      <c r="E60" s="13"/>
      <c r="F60" s="12"/>
      <c r="G60" s="201">
        <f>3616838-5510176</f>
        <v>-1893338</v>
      </c>
      <c r="H60" s="202"/>
      <c r="I60" s="201">
        <f>-7173566+741784</f>
        <v>-6431782</v>
      </c>
      <c r="J60" s="202"/>
      <c r="K60" s="201">
        <v>-1291996</v>
      </c>
      <c r="L60" s="201"/>
      <c r="M60" s="201">
        <f>-843749+278167</f>
        <v>-565582</v>
      </c>
    </row>
    <row r="61" spans="1:14" ht="20.399999999999999" customHeight="1">
      <c r="A61" s="4" t="s">
        <v>153</v>
      </c>
      <c r="B61" s="12"/>
      <c r="C61" s="12"/>
      <c r="D61" s="12"/>
      <c r="E61" s="13"/>
      <c r="F61" s="12"/>
      <c r="G61" s="203">
        <f>-115190-865916</f>
        <v>-981106</v>
      </c>
      <c r="H61" s="151"/>
      <c r="I61" s="203">
        <f>-577-741784</f>
        <v>-742361</v>
      </c>
      <c r="J61" s="151"/>
      <c r="K61" s="203">
        <f>-115190-181988</f>
        <v>-297178</v>
      </c>
      <c r="L61" s="201"/>
      <c r="M61" s="203">
        <f>-577-278167</f>
        <v>-278744</v>
      </c>
      <c r="N61" s="149"/>
    </row>
    <row r="62" spans="1:14" ht="20.399999999999999" customHeight="1">
      <c r="A62" s="17" t="s">
        <v>173</v>
      </c>
      <c r="C62" s="12"/>
      <c r="D62" s="12"/>
      <c r="E62" s="13"/>
      <c r="F62" s="12"/>
      <c r="G62" s="206">
        <f>SUM(G59:G61)</f>
        <v>-2816221</v>
      </c>
      <c r="H62" s="204"/>
      <c r="I62" s="206">
        <f>SUM(I59:I61)</f>
        <v>-8254962</v>
      </c>
      <c r="J62" s="204"/>
      <c r="K62" s="206">
        <f>SUM(K59:K61)</f>
        <v>-1530951</v>
      </c>
      <c r="L62" s="205"/>
      <c r="M62" s="206">
        <f>SUM(M59:M61)</f>
        <v>-1925145</v>
      </c>
    </row>
    <row r="63" spans="1:14" ht="20.399999999999999" customHeight="1">
      <c r="E63" s="13"/>
      <c r="F63" s="12"/>
      <c r="G63" s="201"/>
      <c r="H63" s="202"/>
      <c r="I63" s="201"/>
      <c r="J63" s="202"/>
      <c r="K63" s="201"/>
      <c r="L63" s="201"/>
      <c r="M63" s="201"/>
    </row>
    <row r="64" spans="1:14" ht="20.399999999999999" customHeight="1">
      <c r="A64" s="12" t="s">
        <v>111</v>
      </c>
      <c r="E64" s="13"/>
      <c r="F64" s="12"/>
      <c r="G64" s="201"/>
      <c r="H64" s="202"/>
      <c r="I64" s="201"/>
      <c r="J64" s="202"/>
      <c r="K64" s="201"/>
      <c r="L64" s="201"/>
      <c r="M64" s="201"/>
    </row>
    <row r="65" spans="1:13" ht="20.399999999999999" customHeight="1">
      <c r="B65" s="4" t="s">
        <v>121</v>
      </c>
      <c r="C65" s="12"/>
      <c r="D65" s="12"/>
      <c r="E65" s="13"/>
      <c r="F65" s="12"/>
      <c r="G65" s="151">
        <f>SUM(G37,G62,G56)</f>
        <v>37961667</v>
      </c>
      <c r="H65" s="151"/>
      <c r="I65" s="151">
        <f>SUM(I37,I62,I56)</f>
        <v>-31563333</v>
      </c>
      <c r="J65" s="151"/>
      <c r="K65" s="151">
        <f>SUM(K62,K56,K37)</f>
        <v>36400911</v>
      </c>
      <c r="L65" s="201"/>
      <c r="M65" s="151">
        <f>SUM(M62,M56,M37)</f>
        <v>-33420317</v>
      </c>
    </row>
    <row r="66" spans="1:13" ht="20.399999999999999" customHeight="1">
      <c r="A66" s="12" t="s">
        <v>122</v>
      </c>
      <c r="C66" s="12"/>
      <c r="D66" s="12"/>
      <c r="E66" s="13"/>
      <c r="F66" s="12"/>
      <c r="G66" s="151"/>
      <c r="H66" s="151"/>
      <c r="I66" s="151"/>
      <c r="J66" s="151"/>
      <c r="K66" s="151"/>
      <c r="L66" s="201"/>
      <c r="M66" s="151"/>
    </row>
    <row r="67" spans="1:13" ht="20.399999999999999" customHeight="1">
      <c r="B67" s="4" t="s">
        <v>123</v>
      </c>
      <c r="C67" s="12"/>
      <c r="D67" s="12"/>
      <c r="E67" s="13"/>
      <c r="F67" s="12"/>
      <c r="G67" s="207">
        <f>-17295+2128</f>
        <v>-15167</v>
      </c>
      <c r="H67" s="151"/>
      <c r="I67" s="207">
        <f>262283+2486</f>
        <v>264769</v>
      </c>
      <c r="J67" s="201"/>
      <c r="K67" s="207">
        <v>0</v>
      </c>
      <c r="L67" s="151"/>
      <c r="M67" s="207">
        <v>0</v>
      </c>
    </row>
    <row r="68" spans="1:13" ht="20.399999999999999" customHeight="1">
      <c r="A68" s="18" t="s">
        <v>111</v>
      </c>
      <c r="B68" s="17"/>
      <c r="C68" s="18"/>
      <c r="D68" s="18"/>
      <c r="E68" s="130"/>
      <c r="F68" s="18"/>
      <c r="G68" s="198">
        <f>SUM(G65:G67)</f>
        <v>37946500</v>
      </c>
      <c r="H68" s="198"/>
      <c r="I68" s="198">
        <f>SUM(I65:I67)</f>
        <v>-31298564</v>
      </c>
      <c r="J68" s="205"/>
      <c r="K68" s="198">
        <f>SUM(K65:K67)</f>
        <v>36400911</v>
      </c>
      <c r="L68" s="198"/>
      <c r="M68" s="198">
        <f>SUM(M65:M67)</f>
        <v>-33420317</v>
      </c>
    </row>
    <row r="69" spans="1:13" ht="20.399999999999999" customHeight="1">
      <c r="A69" s="12" t="s">
        <v>112</v>
      </c>
      <c r="C69" s="12"/>
      <c r="D69" s="12"/>
      <c r="E69" s="13"/>
      <c r="F69" s="12"/>
      <c r="G69" s="203">
        <v>37835673</v>
      </c>
      <c r="H69" s="202"/>
      <c r="I69" s="203">
        <v>89732441</v>
      </c>
      <c r="J69" s="202"/>
      <c r="K69" s="203">
        <v>14538776</v>
      </c>
      <c r="L69" s="201"/>
      <c r="M69" s="203">
        <v>68406686</v>
      </c>
    </row>
    <row r="70" spans="1:13" ht="20.399999999999999" customHeight="1" thickBot="1">
      <c r="A70" s="18" t="s">
        <v>170</v>
      </c>
      <c r="C70" s="12"/>
      <c r="D70" s="12"/>
      <c r="E70" s="13"/>
      <c r="F70" s="12"/>
      <c r="G70" s="208">
        <f>SUM(G68:G69)</f>
        <v>75782173</v>
      </c>
      <c r="H70" s="204"/>
      <c r="I70" s="208">
        <f>SUM(I68:I69)</f>
        <v>58433877</v>
      </c>
      <c r="J70" s="204"/>
      <c r="K70" s="208">
        <f>SUM(K68:K69)</f>
        <v>50939687</v>
      </c>
      <c r="L70" s="205"/>
      <c r="M70" s="208">
        <f>SUM(M68:M69)</f>
        <v>34986369</v>
      </c>
    </row>
    <row r="71" spans="1:13" ht="20.399999999999999" customHeight="1" thickTop="1">
      <c r="E71" s="13"/>
      <c r="F71" s="12"/>
      <c r="G71" s="201"/>
      <c r="H71" s="202"/>
      <c r="I71" s="201"/>
      <c r="J71" s="202"/>
      <c r="K71" s="201"/>
      <c r="L71" s="202"/>
      <c r="M71" s="201"/>
    </row>
    <row r="72" spans="1:13" ht="20.399999999999999" customHeight="1">
      <c r="A72" s="25" t="s">
        <v>113</v>
      </c>
      <c r="B72" s="25"/>
      <c r="C72" s="25"/>
      <c r="D72" s="25"/>
      <c r="E72" s="94"/>
      <c r="F72" s="93"/>
      <c r="G72" s="209"/>
      <c r="H72" s="209"/>
      <c r="I72" s="209"/>
      <c r="J72" s="209"/>
      <c r="K72" s="209"/>
      <c r="L72" s="209"/>
      <c r="M72" s="209"/>
    </row>
    <row r="73" spans="1:13" ht="20.399999999999999" customHeight="1">
      <c r="A73" s="4" t="s">
        <v>182</v>
      </c>
      <c r="E73" s="13"/>
      <c r="F73" s="12"/>
      <c r="G73" s="186">
        <v>7894443</v>
      </c>
      <c r="H73" s="149"/>
      <c r="I73" s="186">
        <v>64789446</v>
      </c>
      <c r="J73" s="149"/>
      <c r="K73" s="186">
        <v>7894443</v>
      </c>
      <c r="L73" s="149"/>
      <c r="M73" s="186">
        <v>12091491</v>
      </c>
    </row>
    <row r="74" spans="1:13" ht="20.399999999999999" customHeight="1">
      <c r="A74" s="17"/>
      <c r="B74" s="17"/>
      <c r="G74" s="186">
        <f>G70-'BS 3-4'!G10</f>
        <v>0</v>
      </c>
      <c r="H74" s="149"/>
      <c r="I74" s="186">
        <f>I70-58433877</f>
        <v>0</v>
      </c>
      <c r="J74" s="149"/>
      <c r="K74" s="186">
        <f>K70-'BS 3-4'!K10</f>
        <v>0</v>
      </c>
      <c r="L74" s="149"/>
      <c r="M74" s="186">
        <f>M70-34986369</f>
        <v>0</v>
      </c>
    </row>
    <row r="75" spans="1:13" ht="20.399999999999999" customHeight="1">
      <c r="G75" s="90"/>
      <c r="I75" s="90"/>
      <c r="K75" s="90"/>
      <c r="M75" s="90"/>
    </row>
    <row r="76" spans="1:13" ht="20.399999999999999" customHeight="1">
      <c r="A76" s="17"/>
      <c r="G76" s="4"/>
      <c r="I76" s="4"/>
      <c r="J76" s="4"/>
      <c r="K76" s="4"/>
      <c r="L76" s="4"/>
      <c r="M76" s="4"/>
    </row>
    <row r="77" spans="1:13" ht="20.399999999999999" customHeight="1">
      <c r="B77" s="17"/>
      <c r="G77" s="90"/>
      <c r="I77" s="90"/>
      <c r="K77" s="90"/>
      <c r="M77" s="90"/>
    </row>
    <row r="78" spans="1:13" ht="20.399999999999999" customHeight="1">
      <c r="G78" s="90"/>
      <c r="I78" s="90"/>
      <c r="K78" s="90"/>
      <c r="M78" s="90"/>
    </row>
    <row r="79" spans="1:13" ht="20.399999999999999" customHeight="1">
      <c r="G79" s="91"/>
      <c r="I79" s="91"/>
      <c r="K79" s="91"/>
      <c r="L79" s="4"/>
      <c r="M79" s="91"/>
    </row>
    <row r="80" spans="1:13" ht="20.399999999999999" customHeight="1">
      <c r="E80" s="4"/>
      <c r="G80" s="91"/>
      <c r="I80" s="91"/>
      <c r="K80" s="91"/>
      <c r="L80" s="4"/>
      <c r="M80" s="91"/>
    </row>
    <row r="81" spans="5:13" ht="20.399999999999999" customHeight="1">
      <c r="E81" s="4"/>
      <c r="G81" s="91"/>
      <c r="I81" s="91"/>
      <c r="K81" s="91"/>
      <c r="M81" s="91"/>
    </row>
    <row r="82" spans="5:13" ht="20.399999999999999" customHeight="1">
      <c r="E82" s="4"/>
      <c r="G82" s="91"/>
      <c r="I82" s="91"/>
      <c r="K82" s="91"/>
      <c r="M82" s="91"/>
    </row>
    <row r="83" spans="5:13" ht="20.399999999999999" customHeight="1">
      <c r="E83" s="4"/>
      <c r="G83" s="91"/>
      <c r="I83" s="91"/>
      <c r="K83" s="91"/>
      <c r="M83" s="91"/>
    </row>
    <row r="84" spans="5:13" ht="20.399999999999999" customHeight="1">
      <c r="E84" s="4"/>
      <c r="G84" s="91"/>
      <c r="I84" s="91"/>
      <c r="K84" s="91"/>
      <c r="M84" s="91"/>
    </row>
    <row r="85" spans="5:13" ht="20.399999999999999" customHeight="1">
      <c r="E85" s="4"/>
      <c r="G85" s="91"/>
      <c r="I85" s="91"/>
      <c r="K85" s="91"/>
      <c r="M85" s="91"/>
    </row>
    <row r="86" spans="5:13" ht="20.399999999999999" customHeight="1">
      <c r="E86" s="4"/>
      <c r="G86" s="91"/>
      <c r="I86" s="91"/>
      <c r="K86" s="91"/>
      <c r="M86" s="91"/>
    </row>
    <row r="87" spans="5:13" ht="20.399999999999999" customHeight="1">
      <c r="E87" s="4"/>
      <c r="G87" s="91"/>
      <c r="I87" s="91"/>
      <c r="K87" s="91"/>
      <c r="M87" s="91"/>
    </row>
    <row r="88" spans="5:13" ht="20.399999999999999" customHeight="1">
      <c r="E88" s="4"/>
      <c r="G88" s="91"/>
      <c r="I88" s="91"/>
      <c r="K88" s="91"/>
      <c r="M88" s="91"/>
    </row>
    <row r="89" spans="5:13" ht="20.399999999999999" customHeight="1">
      <c r="E89" s="4"/>
      <c r="G89" s="91"/>
      <c r="I89" s="91"/>
      <c r="K89" s="91"/>
      <c r="M89" s="91"/>
    </row>
    <row r="90" spans="5:13" ht="20.399999999999999" customHeight="1">
      <c r="E90" s="4"/>
      <c r="G90" s="91"/>
      <c r="I90" s="91"/>
      <c r="K90" s="91"/>
      <c r="M90" s="91"/>
    </row>
    <row r="91" spans="5:13" ht="20.399999999999999" customHeight="1">
      <c r="E91" s="4"/>
      <c r="G91" s="91"/>
      <c r="I91" s="91"/>
      <c r="K91" s="91"/>
      <c r="M91" s="91"/>
    </row>
    <row r="92" spans="5:13" ht="20.399999999999999" customHeight="1">
      <c r="E92" s="4"/>
      <c r="G92" s="91"/>
      <c r="I92" s="91"/>
      <c r="K92" s="91"/>
      <c r="M92" s="91"/>
    </row>
    <row r="93" spans="5:13" ht="20.399999999999999" customHeight="1">
      <c r="E93" s="4"/>
      <c r="G93" s="91"/>
      <c r="I93" s="91"/>
      <c r="K93" s="91"/>
      <c r="M93" s="91"/>
    </row>
    <row r="94" spans="5:13" ht="20.399999999999999" customHeight="1">
      <c r="E94" s="4"/>
      <c r="G94" s="91"/>
      <c r="I94" s="91"/>
      <c r="K94" s="91"/>
      <c r="M94" s="91"/>
    </row>
    <row r="95" spans="5:13" ht="20.399999999999999" customHeight="1">
      <c r="E95" s="4"/>
      <c r="G95" s="91"/>
      <c r="I95" s="91"/>
      <c r="K95" s="91"/>
      <c r="M95" s="91"/>
    </row>
    <row r="96" spans="5:13" ht="20.399999999999999" customHeight="1">
      <c r="E96" s="4"/>
      <c r="G96" s="91"/>
      <c r="I96" s="91"/>
      <c r="K96" s="91"/>
      <c r="M96" s="91"/>
    </row>
    <row r="97" spans="5:13" ht="20.399999999999999" customHeight="1">
      <c r="E97" s="4"/>
      <c r="G97" s="91"/>
      <c r="I97" s="91"/>
      <c r="K97" s="91"/>
      <c r="M97" s="91"/>
    </row>
    <row r="98" spans="5:13" ht="20.399999999999999" customHeight="1">
      <c r="E98" s="4"/>
      <c r="G98" s="91"/>
      <c r="I98" s="91"/>
      <c r="K98" s="91"/>
      <c r="M98" s="91"/>
    </row>
    <row r="99" spans="5:13" ht="20.399999999999999" customHeight="1">
      <c r="E99" s="4"/>
      <c r="G99" s="91"/>
      <c r="I99" s="91"/>
      <c r="K99" s="91"/>
      <c r="M99" s="91"/>
    </row>
    <row r="100" spans="5:13" ht="20.399999999999999" customHeight="1">
      <c r="E100" s="4"/>
      <c r="G100" s="91"/>
      <c r="I100" s="91"/>
      <c r="K100" s="91"/>
      <c r="M100" s="91"/>
    </row>
    <row r="101" spans="5:13" ht="20.399999999999999" customHeight="1">
      <c r="E101" s="4"/>
    </row>
    <row r="102" spans="5:13" ht="20.399999999999999" customHeight="1">
      <c r="E102" s="4"/>
    </row>
    <row r="103" spans="5:13" ht="20.399999999999999" customHeight="1">
      <c r="E103" s="4"/>
    </row>
    <row r="104" spans="5:13" ht="20.399999999999999" customHeight="1">
      <c r="E104" s="4"/>
    </row>
  </sheetData>
  <mergeCells count="16">
    <mergeCell ref="A2:D2"/>
    <mergeCell ref="G5:I5"/>
    <mergeCell ref="K5:M5"/>
    <mergeCell ref="G6:I6"/>
    <mergeCell ref="K6:M6"/>
    <mergeCell ref="G44:I44"/>
    <mergeCell ref="K44:M44"/>
    <mergeCell ref="G46:M46"/>
    <mergeCell ref="A40:D40"/>
    <mergeCell ref="G4:I4"/>
    <mergeCell ref="K4:M4"/>
    <mergeCell ref="G43:I43"/>
    <mergeCell ref="K43:M43"/>
    <mergeCell ref="G8:M8"/>
    <mergeCell ref="G42:I42"/>
    <mergeCell ref="K42:M42"/>
  </mergeCells>
  <pageMargins left="0.8" right="0.6" top="0.48" bottom="0.5" header="0.5" footer="0.5"/>
  <pageSetup paperSize="9" scale="87" firstPageNumber="10" fitToHeight="0" orientation="portrait" useFirstPageNumber="1" horizontalDpi="1200" verticalDpi="1200" r:id="rId1"/>
  <headerFooter>
    <oddFooter xml:space="preserve">&amp;L  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EQ-Conso 7</vt:lpstr>
      <vt:lpstr>EQ-Separate 8-9</vt:lpstr>
      <vt:lpstr>CF 10-11</vt:lpstr>
      <vt:lpstr>'BS 3-4'!Print_Area</vt:lpstr>
      <vt:lpstr>'CF 10-11'!Print_Area</vt:lpstr>
      <vt:lpstr>'EQ-Conso 7'!Print_Area</vt:lpstr>
      <vt:lpstr>'EQ-Separate 8-9'!Print_Area</vt:lpstr>
      <vt:lpstr>'PL 5-6'!Print_Area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Lalida, Sudthinaiwaraporn</cp:lastModifiedBy>
  <cp:lastPrinted>2021-05-11T08:19:30Z</cp:lastPrinted>
  <dcterms:created xsi:type="dcterms:W3CDTF">2001-03-23T09:28:11Z</dcterms:created>
  <dcterms:modified xsi:type="dcterms:W3CDTF">2021-05-11T10:08:56Z</dcterms:modified>
</cp:coreProperties>
</file>