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K:\L\Leo Global Logistics Public Company Limited - 1000269424\1105504 - 2021 Dec-FSA-Leo Global Logistics PCL\Working Folder\Q1'21\SET\"/>
    </mc:Choice>
  </mc:AlternateContent>
  <xr:revisionPtr revIDLastSave="0" documentId="13_ncr:1_{11731580-5C3F-4AB4-8129-E9A8B423CB20}" xr6:coauthVersionLast="45" xr6:coauthVersionMax="45" xr10:uidLastSave="{00000000-0000-0000-0000-000000000000}"/>
  <bookViews>
    <workbookView xWindow="28680" yWindow="-120" windowWidth="29040" windowHeight="15840" tabRatio="752" firstSheet="2" activeTab="2" xr2:uid="{00000000-000D-0000-FFFF-FFFF00000000}"/>
  </bookViews>
  <sheets>
    <sheet name="bs-x" sheetId="1" state="hidden" r:id="rId1"/>
    <sheet name="cf-x" sheetId="2" state="hidden" r:id="rId2"/>
    <sheet name="BS 3-4" sheetId="3" r:id="rId3"/>
    <sheet name="PL 5-6" sheetId="4" r:id="rId4"/>
    <sheet name="EQ-Conso 7" sheetId="9" r:id="rId5"/>
    <sheet name="EQ-Separate 8-9" sheetId="10" r:id="rId6"/>
    <sheet name="CF 10-11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5-6'!#REF!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5-6'!#REF!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5-6'!#REF!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5-6'!#REF!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3-4'!$A$1:$M$81</definedName>
    <definedName name="_xlnm.Print_Area" localSheetId="6">'CF 10-11'!$A$1:$M$77</definedName>
    <definedName name="_xlnm.Print_Area" localSheetId="4">'EQ-Conso 7'!$A$1:$AA$30</definedName>
    <definedName name="_xlnm.Print_Area" localSheetId="5">'EQ-Separate 8-9'!$A$1:$S$40</definedName>
    <definedName name="_xlnm.Print_Area" localSheetId="3">'PL 5-6'!$A$1:$M$71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5-6'!#REF!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5-6'!#REF!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5-6'!#REF!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5-6'!#REF!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0" l="1"/>
  <c r="G38" i="10"/>
  <c r="M15" i="10" l="1"/>
  <c r="S11" i="10"/>
  <c r="Q11" i="10"/>
  <c r="G15" i="9" l="1"/>
  <c r="U11" i="9"/>
  <c r="W11" i="9" s="1"/>
  <c r="AA11" i="9" s="1"/>
  <c r="K34" i="11" l="1"/>
  <c r="K65" i="11"/>
  <c r="G71" i="11" l="1"/>
  <c r="G31" i="11"/>
  <c r="G16" i="11"/>
  <c r="G18" i="4"/>
  <c r="G23" i="4" l="1"/>
  <c r="I19" i="4"/>
  <c r="G19" i="4"/>
  <c r="M69" i="11"/>
  <c r="G66" i="11"/>
  <c r="G60" i="11"/>
  <c r="M18" i="4" l="1"/>
  <c r="M19" i="4" s="1"/>
  <c r="K18" i="4"/>
  <c r="K19" i="4" s="1"/>
  <c r="I38" i="10" l="1"/>
  <c r="K38" i="10"/>
  <c r="M38" i="10"/>
  <c r="O38" i="10"/>
  <c r="Q37" i="10"/>
  <c r="S37" i="10" s="1"/>
  <c r="S38" i="10" s="1"/>
  <c r="Q36" i="10"/>
  <c r="S36" i="10" s="1"/>
  <c r="U28" i="9"/>
  <c r="W28" i="9" s="1"/>
  <c r="AA28" i="9" s="1"/>
  <c r="U27" i="9"/>
  <c r="W27" i="9" s="1"/>
  <c r="AA27" i="9" s="1"/>
  <c r="U24" i="9"/>
  <c r="W24" i="9" s="1"/>
  <c r="AA24" i="9" s="1"/>
  <c r="U14" i="9"/>
  <c r="S29" i="9"/>
  <c r="G56" i="4"/>
  <c r="I54" i="4"/>
  <c r="G54" i="4"/>
  <c r="G45" i="4"/>
  <c r="Q38" i="10" l="1"/>
  <c r="W29" i="9"/>
  <c r="U29" i="9"/>
  <c r="G17" i="3"/>
  <c r="K63" i="4" l="1"/>
  <c r="M45" i="4"/>
  <c r="K45" i="4"/>
  <c r="M54" i="4"/>
  <c r="K54" i="4"/>
  <c r="K56" i="4" s="1"/>
  <c r="I45" i="4"/>
  <c r="I56" i="4" s="1"/>
  <c r="M56" i="4" l="1"/>
  <c r="V30" i="9"/>
  <c r="I60" i="11" l="1"/>
  <c r="K60" i="11"/>
  <c r="M60" i="11"/>
  <c r="M70" i="4"/>
  <c r="I70" i="4"/>
  <c r="K70" i="4"/>
  <c r="G70" i="4"/>
  <c r="M77" i="3"/>
  <c r="M79" i="3" s="1"/>
  <c r="K77" i="3"/>
  <c r="K79" i="3" s="1"/>
  <c r="I77" i="3"/>
  <c r="I79" i="3" s="1"/>
  <c r="G77" i="3"/>
  <c r="M59" i="3"/>
  <c r="K59" i="3"/>
  <c r="I59" i="3"/>
  <c r="G59" i="3"/>
  <c r="M53" i="3"/>
  <c r="K53" i="3"/>
  <c r="I53" i="3"/>
  <c r="G53" i="3"/>
  <c r="G79" i="3" l="1"/>
  <c r="M61" i="3"/>
  <c r="M81" i="3" s="1"/>
  <c r="G61" i="3"/>
  <c r="G81" i="3" s="1"/>
  <c r="I61" i="3"/>
  <c r="I81" i="3" s="1"/>
  <c r="K61" i="3"/>
  <c r="K81" i="3" s="1"/>
  <c r="M66" i="11"/>
  <c r="K66" i="11"/>
  <c r="I66" i="11"/>
  <c r="A44" i="11"/>
  <c r="M29" i="11"/>
  <c r="M37" i="11" s="1"/>
  <c r="M40" i="11" s="1"/>
  <c r="I29" i="11"/>
  <c r="I37" i="11" s="1"/>
  <c r="I40" i="11" s="1"/>
  <c r="I69" i="11" s="1"/>
  <c r="K39" i="10"/>
  <c r="K41" i="10" s="1"/>
  <c r="I39" i="10"/>
  <c r="I41" i="10" s="1"/>
  <c r="G41" i="10"/>
  <c r="M39" i="10"/>
  <c r="M41" i="10" s="1"/>
  <c r="Q33" i="10"/>
  <c r="O20" i="10"/>
  <c r="K20" i="10"/>
  <c r="I20" i="10"/>
  <c r="G20" i="10"/>
  <c r="Q19" i="10"/>
  <c r="S19" i="10" s="1"/>
  <c r="Q18" i="10"/>
  <c r="S18" i="10" s="1"/>
  <c r="Q14" i="10"/>
  <c r="S14" i="10" s="1"/>
  <c r="O15" i="10"/>
  <c r="K15" i="10"/>
  <c r="K21" i="10" s="1"/>
  <c r="I15" i="10"/>
  <c r="I21" i="10" s="1"/>
  <c r="G15" i="10"/>
  <c r="S30" i="9"/>
  <c r="Q29" i="9"/>
  <c r="Q30" i="9" s="1"/>
  <c r="K29" i="9"/>
  <c r="K30" i="9" s="1"/>
  <c r="K31" i="9" s="1"/>
  <c r="I29" i="9"/>
  <c r="I30" i="9" s="1"/>
  <c r="I31" i="9" s="1"/>
  <c r="G29" i="9"/>
  <c r="G30" i="9" s="1"/>
  <c r="G31" i="9" s="1"/>
  <c r="Y29" i="9"/>
  <c r="M29" i="9"/>
  <c r="M30" i="9" s="1"/>
  <c r="M31" i="9" s="1"/>
  <c r="S20" i="9"/>
  <c r="Q20" i="9"/>
  <c r="K20" i="9"/>
  <c r="I20" i="9"/>
  <c r="G20" i="9"/>
  <c r="U19" i="9"/>
  <c r="W19" i="9" s="1"/>
  <c r="AA19" i="9" s="1"/>
  <c r="Y20" i="9"/>
  <c r="U18" i="9"/>
  <c r="M20" i="9"/>
  <c r="W14" i="9"/>
  <c r="AA14" i="9" s="1"/>
  <c r="S15" i="9"/>
  <c r="Q15" i="9"/>
  <c r="M15" i="9"/>
  <c r="K15" i="9"/>
  <c r="I15" i="9"/>
  <c r="S15" i="10" l="1"/>
  <c r="Y15" i="9"/>
  <c r="Y21" i="9" s="1"/>
  <c r="Y30" i="9"/>
  <c r="Y31" i="9" s="1"/>
  <c r="AA29" i="9"/>
  <c r="AA30" i="9" s="1"/>
  <c r="AA31" i="9" s="1"/>
  <c r="O39" i="10"/>
  <c r="O41" i="10" s="1"/>
  <c r="U20" i="9"/>
  <c r="I72" i="11"/>
  <c r="I74" i="11" s="1"/>
  <c r="Q39" i="10"/>
  <c r="G21" i="10"/>
  <c r="S20" i="10"/>
  <c r="O21" i="10"/>
  <c r="Q15" i="10"/>
  <c r="Q20" i="10"/>
  <c r="M72" i="11"/>
  <c r="M74" i="11" s="1"/>
  <c r="S33" i="10"/>
  <c r="S39" i="10" s="1"/>
  <c r="S41" i="10" s="1"/>
  <c r="M20" i="10"/>
  <c r="M21" i="10" s="1"/>
  <c r="U30" i="9"/>
  <c r="U31" i="9" s="1"/>
  <c r="Q21" i="9"/>
  <c r="G21" i="9"/>
  <c r="I21" i="9"/>
  <c r="K21" i="9"/>
  <c r="M21" i="9"/>
  <c r="S21" i="9"/>
  <c r="U15" i="9"/>
  <c r="W15" i="9"/>
  <c r="W18" i="9"/>
  <c r="U21" i="9" l="1"/>
  <c r="Q21" i="10"/>
  <c r="S21" i="10"/>
  <c r="W20" i="9"/>
  <c r="AA20" i="9" s="1"/>
  <c r="AA18" i="9"/>
  <c r="W30" i="9"/>
  <c r="W31" i="9" s="1"/>
  <c r="AA15" i="9"/>
  <c r="W21" i="9" l="1"/>
  <c r="AA21" i="9" s="1"/>
  <c r="I13" i="4" l="1"/>
  <c r="I21" i="4" s="1"/>
  <c r="I26" i="4" s="1"/>
  <c r="M68" i="4" l="1"/>
  <c r="M63" i="4"/>
  <c r="I68" i="4"/>
  <c r="I63" i="4"/>
  <c r="M13" i="4"/>
  <c r="M21" i="4" s="1"/>
  <c r="M26" i="4" s="1"/>
  <c r="M28" i="4" l="1"/>
  <c r="M58" i="4" s="1"/>
  <c r="I28" i="4"/>
  <c r="I58" i="4" s="1"/>
  <c r="K17" i="3" l="1"/>
  <c r="I17" i="3"/>
  <c r="M31" i="3"/>
  <c r="M17" i="3"/>
  <c r="I31" i="3"/>
  <c r="K31" i="3"/>
  <c r="G31" i="3"/>
  <c r="G63" i="4"/>
  <c r="K13" i="4"/>
  <c r="K21" i="4" s="1"/>
  <c r="K26" i="4" s="1"/>
  <c r="K68" i="4"/>
  <c r="G68" i="4"/>
  <c r="G13" i="4"/>
  <c r="G21" i="4" s="1"/>
  <c r="G26" i="4" s="1"/>
  <c r="G28" i="4" s="1"/>
  <c r="G33" i="3" l="1"/>
  <c r="G83" i="3" s="1"/>
  <c r="I33" i="3"/>
  <c r="I83" i="3" s="1"/>
  <c r="M33" i="3"/>
  <c r="M83" i="3" s="1"/>
  <c r="K33" i="3"/>
  <c r="K83" i="3" s="1"/>
  <c r="K28" i="4"/>
  <c r="K58" i="4" s="1"/>
  <c r="G58" i="4"/>
  <c r="G11" i="11" l="1"/>
  <c r="G29" i="11" s="1"/>
  <c r="G37" i="11" s="1"/>
  <c r="G40" i="11" s="1"/>
  <c r="G69" i="11" s="1"/>
  <c r="G72" i="11" s="1"/>
  <c r="G74" i="11" s="1"/>
  <c r="G78" i="11" s="1"/>
  <c r="K11" i="11"/>
  <c r="K29" i="11" s="1"/>
  <c r="K37" i="11" s="1"/>
  <c r="K40" i="11" s="1"/>
  <c r="K69" i="11" s="1"/>
  <c r="K72" i="11" s="1"/>
  <c r="K74" i="11" s="1"/>
  <c r="K78" i="11" s="1"/>
</calcChain>
</file>

<file path=xl/sharedStrings.xml><?xml version="1.0" encoding="utf-8"?>
<sst xmlns="http://schemas.openxmlformats.org/spreadsheetml/2006/main" count="826" uniqueCount="385">
  <si>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</si>
  <si>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</si>
  <si>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</si>
  <si>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</si>
  <si>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</si>
  <si>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</si>
  <si>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</si>
  <si>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</si>
  <si>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</si>
  <si>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</si>
  <si>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</si>
  <si>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</si>
  <si>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</si>
  <si>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</si>
  <si>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</si>
  <si>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</si>
  <si>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</si>
  <si>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</si>
  <si>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</si>
  <si>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</si>
  <si>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</si>
  <si>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</si>
  <si>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</si>
  <si>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</si>
  <si>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</si>
  <si>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</si>
  <si>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</si>
  <si>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</si>
  <si>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</si>
  <si>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</si>
  <si>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</si>
  <si>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</si>
  <si>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</si>
  <si>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</si>
  <si>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</si>
  <si>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</si>
  <si>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</si>
  <si>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</si>
  <si>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</si>
  <si>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</si>
  <si>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</si>
  <si>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</si>
  <si>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</si>
  <si>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</si>
  <si>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</si>
  <si>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</si>
  <si>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</si>
  <si>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</si>
  <si>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</si>
  <si>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</si>
  <si>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</si>
  <si>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</si>
  <si>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</si>
  <si>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</si>
  <si>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</si>
  <si>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</si>
  <si>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</si>
  <si>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</si>
  <si>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</si>
  <si>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</si>
  <si>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</si>
  <si>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</si>
  <si>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</si>
  <si>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</si>
  <si>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</si>
  <si>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</si>
  <si>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</si>
  <si>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</si>
  <si>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</si>
  <si>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</si>
  <si>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</si>
  <si>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</si>
  <si>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</si>
  <si>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</si>
  <si>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</si>
  <si>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</si>
  <si>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</si>
  <si>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</si>
  <si>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</si>
  <si>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</si>
  <si>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</si>
  <si>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</si>
  <si>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</si>
  <si>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</si>
  <si>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</si>
  <si>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</si>
  <si>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</si>
  <si>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</si>
  <si>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</si>
  <si>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</si>
  <si>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</si>
  <si>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</si>
  <si>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</si>
  <si>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</si>
  <si>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</si>
  <si>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</si>
  <si>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</si>
  <si>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</si>
  <si>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</si>
  <si>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</si>
  <si>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</si>
  <si>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</si>
  <si>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</si>
  <si>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</si>
  <si>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</si>
  <si>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</si>
  <si>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</si>
  <si>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</si>
  <si>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</si>
  <si>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</si>
  <si>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</si>
  <si>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</si>
  <si>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</si>
  <si>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</si>
  <si>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</si>
  <si>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</si>
  <si>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</si>
  <si>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</si>
  <si>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</si>
  <si>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</si>
  <si>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</si>
  <si>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</si>
  <si>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</si>
  <si>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</si>
  <si>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</si>
  <si>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</si>
  <si>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</si>
  <si>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</si>
  <si>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</si>
  <si>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</si>
  <si>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</si>
  <si>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</si>
  <si>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</si>
  <si>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</si>
  <si>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</si>
  <si>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</si>
  <si>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</si>
  <si>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</si>
  <si>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</si>
  <si>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</si>
  <si>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</si>
  <si>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</si>
  <si>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</si>
  <si>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</si>
  <si>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</si>
  <si>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</si>
  <si>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</si>
  <si>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</si>
  <si>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</si>
  <si>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</si>
  <si>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</si>
  <si>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</si>
  <si>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</si>
  <si>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</si>
  <si>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</si>
  <si>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</si>
  <si>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</si>
  <si>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</si>
  <si>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</si>
  <si>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</si>
  <si>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</si>
  <si>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</si>
  <si>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</si>
  <si>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</si>
  <si>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</si>
  <si>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</si>
  <si>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</si>
  <si>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</si>
  <si>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</si>
  <si>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</si>
  <si>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</si>
  <si>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</si>
  <si>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</si>
  <si>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</si>
  <si>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</si>
  <si>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</si>
  <si>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</si>
  <si>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</si>
  <si>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</si>
  <si>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</si>
  <si>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</si>
  <si>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</si>
  <si>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</si>
  <si>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</si>
  <si>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</si>
  <si>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</si>
  <si>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</si>
  <si>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</si>
  <si>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</si>
  <si>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</si>
  <si>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</si>
  <si>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</si>
  <si>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</si>
  <si>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</si>
  <si>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</si>
  <si>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</si>
  <si>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</si>
  <si>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</si>
  <si>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</si>
  <si>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</si>
  <si>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</si>
  <si>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</si>
  <si>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</si>
  <si>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</si>
  <si>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</si>
  <si>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</si>
  <si>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</si>
  <si>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</si>
  <si>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</si>
  <si>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</si>
  <si>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</si>
  <si>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</si>
  <si>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</si>
  <si>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</si>
  <si>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</si>
  <si>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</si>
  <si>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</si>
  <si>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</si>
  <si>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</si>
  <si>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</si>
  <si>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</si>
  <si>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</si>
  <si>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</si>
  <si>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</si>
  <si>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</si>
  <si>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</si>
  <si>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</si>
  <si>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</si>
  <si>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</si>
  <si>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</si>
  <si>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</si>
  <si>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</si>
  <si>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</si>
  <si>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</si>
  <si>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Total item that will be reclassified </t>
  </si>
  <si>
    <t xml:space="preserve"> </t>
  </si>
  <si>
    <t>Total</t>
  </si>
  <si>
    <t>Issued and</t>
  </si>
  <si>
    <t xml:space="preserve">Retained earnings </t>
  </si>
  <si>
    <t>paid-up</t>
  </si>
  <si>
    <t>Non-controlling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</si>
  <si>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</si>
  <si>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</si>
  <si>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</si>
  <si>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</si>
  <si>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</si>
  <si>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</si>
  <si>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</si>
  <si>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</si>
  <si>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</si>
  <si>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Interest paid</t>
  </si>
  <si>
    <t>Profit for the period</t>
  </si>
  <si>
    <t>Other non-current assets</t>
  </si>
  <si>
    <t>Finance costs</t>
  </si>
  <si>
    <t>Basic earnings per share</t>
  </si>
  <si>
    <t>31 March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</si>
  <si>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</si>
  <si>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</si>
  <si>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</si>
  <si>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</si>
  <si>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</si>
  <si>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>(in Baht)</t>
  </si>
  <si>
    <t xml:space="preserve">Three-month period ended </t>
  </si>
  <si>
    <t>Three-month period ended 31 March 2021</t>
  </si>
  <si>
    <t>designated at FVOCI</t>
  </si>
  <si>
    <t xml:space="preserve">Items that will not be reclassified to </t>
  </si>
  <si>
    <t xml:space="preserve"> interest</t>
  </si>
  <si>
    <t>check</t>
  </si>
  <si>
    <t>Transactions  with owners, recorded directly in equity</t>
  </si>
  <si>
    <t>Comprehensive income for the period</t>
  </si>
  <si>
    <t>Balance at 31 March 2021</t>
  </si>
  <si>
    <t>reserve</t>
  </si>
  <si>
    <t>Fair value</t>
  </si>
  <si>
    <t>Statement of changes in equity (Unaudited)</t>
  </si>
  <si>
    <t>Separate financial statements</t>
  </si>
  <si>
    <t>Other components of equity</t>
  </si>
  <si>
    <t>Tax expense</t>
  </si>
  <si>
    <t>Depreciation and amortisation</t>
  </si>
  <si>
    <t>Interest income</t>
  </si>
  <si>
    <t>Dividend income</t>
  </si>
  <si>
    <t>Changes in operating assets and liabilities</t>
  </si>
  <si>
    <t>Other non-current liabilities</t>
  </si>
  <si>
    <t>Net cash generated from (used in) operating activities</t>
  </si>
  <si>
    <t xml:space="preserve">Net cash from (used in) operating activities </t>
  </si>
  <si>
    <t xml:space="preserve">Dividends received </t>
  </si>
  <si>
    <t xml:space="preserve">Interest received  </t>
  </si>
  <si>
    <t xml:space="preserve">Net cash from (used in) investing activities  </t>
  </si>
  <si>
    <t>Net increase (decrease) in cash and cash equivalents,</t>
  </si>
  <si>
    <t>Effect of exchange rate changes on</t>
  </si>
  <si>
    <t xml:space="preserve"> cash and cash equivalents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</si>
  <si>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</si>
  <si>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</si>
  <si>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</si>
  <si>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</si>
  <si>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Financial assets measured at fair value</t>
  </si>
  <si>
    <t xml:space="preserve">                     -  </t>
  </si>
  <si>
    <t xml:space="preserve">Share of profit of associates accounted </t>
  </si>
  <si>
    <t xml:space="preserve">(320,000,000 ordinary shares, </t>
  </si>
  <si>
    <t>par value at Baht 0.50 per share)</t>
  </si>
  <si>
    <t>Leo Global Logistics Public Company Limited and its Subsidiaries</t>
  </si>
  <si>
    <t>4, 5</t>
  </si>
  <si>
    <t>Statement of financial position</t>
  </si>
  <si>
    <t>Trade and other receivables</t>
  </si>
  <si>
    <t>Restricted deposits at financial institutions</t>
  </si>
  <si>
    <t>Investment property</t>
  </si>
  <si>
    <t>Property, plant and equipment</t>
  </si>
  <si>
    <t>Intangible assets</t>
  </si>
  <si>
    <t>Bank overdrafts from financial institutions</t>
  </si>
  <si>
    <t>Long-term borrowings from financial institutions</t>
  </si>
  <si>
    <t>Provisions for employee benefits</t>
  </si>
  <si>
    <t>Share premium on ordinary shares</t>
  </si>
  <si>
    <t>Share capital:</t>
  </si>
  <si>
    <t>Statement of comprehensive income (Unaudited)</t>
  </si>
  <si>
    <t>4, 9</t>
  </si>
  <si>
    <t>Profit from operating activities</t>
  </si>
  <si>
    <t>for using equity method</t>
  </si>
  <si>
    <t>Other comprehensive income</t>
  </si>
  <si>
    <t>to profit or loss</t>
  </si>
  <si>
    <t>Item that will be reclassified subsequently</t>
  </si>
  <si>
    <t xml:space="preserve">Gain on investments in equity instruments </t>
  </si>
  <si>
    <t>will not be reclassified</t>
  </si>
  <si>
    <t>Profit (loss) attributable to:</t>
  </si>
  <si>
    <t>Other comprehensive income for the period,</t>
  </si>
  <si>
    <t>net of tax</t>
  </si>
  <si>
    <t>Dividends</t>
  </si>
  <si>
    <t>Profit or loss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</si>
  <si>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</si>
  <si>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</si>
  <si>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</si>
  <si>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</si>
  <si>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</si>
  <si>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</si>
  <si>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</si>
  <si>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 statements</t>
  </si>
  <si>
    <t>financial</t>
  </si>
  <si>
    <t>statements</t>
  </si>
  <si>
    <t>Total comprehensive income for the period</t>
  </si>
  <si>
    <t>Three-month period ended 31 March 2020</t>
  </si>
  <si>
    <t>Balance at 1 January 2021</t>
  </si>
  <si>
    <t>Balance at 31 March 2020</t>
  </si>
  <si>
    <t>Statement of cash flows (Unaudited)</t>
  </si>
  <si>
    <t>Adjustments to reconcile profit to cash receipts (payments)</t>
  </si>
  <si>
    <t xml:space="preserve">Exchange differences on translating </t>
  </si>
  <si>
    <t>Loss on disposal and write-off of plant and equipment</t>
  </si>
  <si>
    <t>Loss from changes in fair value adjustment of derivatives</t>
  </si>
  <si>
    <t>financial assets</t>
  </si>
  <si>
    <t>Expected credit loss</t>
  </si>
  <si>
    <t>through profit or loss</t>
  </si>
  <si>
    <t xml:space="preserve">Gain from disposal of financial assets measured </t>
  </si>
  <si>
    <t xml:space="preserve">(Gain) loss from changes in fair value adjustment of </t>
  </si>
  <si>
    <t>at fair value through profit or loss</t>
  </si>
  <si>
    <t>Taxes paid</t>
  </si>
  <si>
    <t>Proceeds from sale of other debts securities</t>
  </si>
  <si>
    <t>Acquisition of other debts securities</t>
  </si>
  <si>
    <t>Acquisition of other equity securities</t>
  </si>
  <si>
    <t xml:space="preserve">Net cash used in financing activities  </t>
  </si>
  <si>
    <t>Proceeds (payment) from bank overdrafts, net</t>
  </si>
  <si>
    <t>Payment of lease liabilities</t>
  </si>
  <si>
    <t>before effect of exchange rate changes</t>
  </si>
  <si>
    <t>Consolidated financial</t>
  </si>
  <si>
    <t>Separate financial</t>
  </si>
  <si>
    <t>Consolidated financial statements</t>
  </si>
  <si>
    <t>Financial assets measured at amortised cost</t>
  </si>
  <si>
    <t>Revenue from rendering of services</t>
  </si>
  <si>
    <t>Balance at 1 January 2020</t>
  </si>
  <si>
    <t>Revenue department receivable</t>
  </si>
  <si>
    <t>Legal reserve</t>
  </si>
  <si>
    <t>Appropriated</t>
  </si>
  <si>
    <t>Cost of rendering of services</t>
  </si>
  <si>
    <t>Profit before income tax expense</t>
  </si>
  <si>
    <t xml:space="preserve">Income tax relating to items that </t>
  </si>
  <si>
    <t>Total items that will not be reclassified to</t>
  </si>
  <si>
    <t>profit or loss</t>
  </si>
  <si>
    <t>Total distributions to owners of the parent</t>
  </si>
  <si>
    <t>component</t>
  </si>
  <si>
    <t>Total distributions to owners</t>
  </si>
  <si>
    <t xml:space="preserve">Share of profit of associates accounted for using </t>
  </si>
  <si>
    <t>equity method, net of tax</t>
  </si>
  <si>
    <t>Withholding tax received</t>
  </si>
  <si>
    <t>Acquisition of right-of-use assets by lease liabilities</t>
  </si>
  <si>
    <t>Acquisition of plant and equipment</t>
  </si>
  <si>
    <t>Acquisition of investment property</t>
  </si>
  <si>
    <t>Acquisition of intangible assets</t>
  </si>
  <si>
    <t>Deferred tax assets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</si>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</sst>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;\(#,##0.0\);\-"/>
    <numFmt numFmtId="169" formatCode="#,##0.00;\(#,##0.00\);\-"/>
    <numFmt numFmtId="170" formatCode="#,##0.000;\(#,##0.000\);\-"/>
    <numFmt numFmtId="171" formatCode="#,##0;\ \(#,##0\);\-"/>
    <numFmt numFmtId="172" formatCode="#,##0.0;\(#,##0.0\)"/>
    <numFmt numFmtId="173" formatCode="_(#,##0_);\(#,##0\);_(&quot;-&quot;??_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0.0%_);\(0.0%\);\-"/>
    <numFmt numFmtId="179" formatCode="#,##0\ ;\(#,##0\)"/>
    <numFmt numFmtId="180" formatCode="_(* #,##0_);_(* \(#,##0\);_(* &quot;-&quot;??_);_(@_)"/>
    <numFmt numFmtId="181" formatCode="_-* #,##0.0_-;\-* #,##0.0_-;_-* &quot;-&quot;?_-;_-@_-"/>
    <numFmt numFmtId="182" formatCode="0_ "/>
    <numFmt numFmtId="183" formatCode="000\-000"/>
    <numFmt numFmtId="184" formatCode="_ * #,##0_ ;_ * \-#,##0_ ;_ * &quot;-&quot;_ ;_ @_ 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00\ ;\(#,##0.000\)"/>
  </numFmts>
  <fonts count="9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39" fillId="0" borderId="0"/>
    <xf numFmtId="174" fontId="40" fillId="0" borderId="0"/>
    <xf numFmtId="175" fontId="39" fillId="0" borderId="0"/>
    <xf numFmtId="175" fontId="40" fillId="0" borderId="0"/>
    <xf numFmtId="176" fontId="39" fillId="0" borderId="0"/>
    <xf numFmtId="176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7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81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2" fontId="44" fillId="0" borderId="38">
      <alignment horizontal="left"/>
    </xf>
    <xf numFmtId="183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4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82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3" fontId="60" fillId="0" borderId="17" xfId="28" applyNumberFormat="1" applyFont="1" applyFill="1" applyBorder="1" applyAlignment="1">
      <alignment vertical="center"/>
    </xf>
    <xf numFmtId="167" fontId="60" fillId="0" borderId="17" xfId="32" applyNumberFormat="1" applyFont="1" applyFill="1" applyBorder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167" fontId="60" fillId="0" borderId="27" xfId="32" applyNumberFormat="1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Continuous"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right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28" quotePrefix="1" applyNumberFormat="1" applyFont="1" applyFill="1" applyBorder="1" applyAlignment="1">
      <alignment horizontal="right" vertical="center"/>
    </xf>
    <xf numFmtId="167" fontId="60" fillId="0" borderId="17" xfId="28" quotePrefix="1" applyNumberFormat="1" applyFont="1" applyFill="1" applyBorder="1" applyAlignment="1">
      <alignment horizontal="right" vertical="center"/>
    </xf>
    <xf numFmtId="167" fontId="60" fillId="0" borderId="0" xfId="28" applyNumberFormat="1" applyFont="1" applyFill="1" applyBorder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2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1" fillId="0" borderId="0" xfId="0" applyNumberFormat="1" applyFont="1" applyFill="1" applyBorder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168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167" fontId="59" fillId="0" borderId="17" xfId="0" quotePrefix="1" applyNumberFormat="1" applyFont="1" applyFill="1" applyBorder="1" applyAlignment="1">
      <alignment horizontal="right" vertical="center"/>
    </xf>
    <xf numFmtId="167" fontId="59" fillId="0" borderId="17" xfId="32" applyNumberFormat="1" applyFont="1" applyFill="1" applyBorder="1" applyAlignment="1">
      <alignment horizontal="right" vertical="center"/>
    </xf>
    <xf numFmtId="167" fontId="59" fillId="0" borderId="27" xfId="32" applyNumberFormat="1" applyFont="1" applyFill="1" applyBorder="1" applyAlignment="1">
      <alignment horizontal="right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9" fontId="60" fillId="0" borderId="0" xfId="42" applyNumberFormat="1" applyFont="1" applyFill="1" applyBorder="1" applyAlignment="1">
      <alignment vertical="center"/>
    </xf>
    <xf numFmtId="173" fontId="60" fillId="0" borderId="0" xfId="0" applyNumberFormat="1" applyFont="1" applyFill="1" applyBorder="1" applyAlignment="1">
      <alignment horizontal="center"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70" fontId="60" fillId="0" borderId="0" xfId="42" applyNumberFormat="1" applyFont="1" applyFill="1" applyBorder="1" applyAlignment="1">
      <alignment horizontal="right" vertical="center" wrapText="1"/>
    </xf>
    <xf numFmtId="169" fontId="60" fillId="0" borderId="0" xfId="42" applyNumberFormat="1" applyFont="1" applyFill="1" applyBorder="1" applyAlignment="1">
      <alignment horizontal="right" vertical="center" wrapText="1"/>
    </xf>
    <xf numFmtId="169" fontId="60" fillId="0" borderId="0" xfId="42" applyNumberFormat="1" applyFont="1" applyFill="1" applyAlignment="1">
      <alignment horizontal="right" vertical="center" wrapText="1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178" fontId="64" fillId="0" borderId="0" xfId="0" applyNumberFormat="1" applyFont="1" applyAlignment="1">
      <alignment horizontal="center"/>
    </xf>
    <xf numFmtId="0" fontId="58" fillId="0" borderId="0" xfId="42" applyFont="1" applyFill="1" applyAlignment="1">
      <alignment vertical="center"/>
    </xf>
    <xf numFmtId="179" fontId="60" fillId="0" borderId="0" xfId="46" applyNumberFormat="1" applyFont="1" applyFill="1" applyBorder="1" applyAlignment="1">
      <alignment horizontal="right" vertical="center"/>
    </xf>
    <xf numFmtId="179" fontId="60" fillId="0" borderId="0" xfId="0" applyNumberFormat="1" applyFont="1" applyFill="1" applyBorder="1" applyAlignment="1">
      <alignment vertical="center"/>
    </xf>
    <xf numFmtId="179" fontId="60" fillId="0" borderId="0" xfId="46" applyNumberFormat="1" applyFont="1" applyFill="1" applyBorder="1" applyAlignment="1">
      <alignment vertical="center"/>
    </xf>
    <xf numFmtId="179" fontId="60" fillId="0" borderId="17" xfId="46" applyNumberFormat="1" applyFont="1" applyFill="1" applyBorder="1" applyAlignment="1">
      <alignment horizontal="right" vertical="center"/>
    </xf>
    <xf numFmtId="179" fontId="60" fillId="0" borderId="0" xfId="42" applyNumberFormat="1" applyFont="1" applyFill="1" applyAlignment="1">
      <alignment vertical="center"/>
    </xf>
    <xf numFmtId="179" fontId="60" fillId="0" borderId="0" xfId="42" applyNumberFormat="1" applyFont="1" applyFill="1" applyBorder="1" applyAlignment="1">
      <alignment vertical="center"/>
    </xf>
    <xf numFmtId="179" fontId="60" fillId="0" borderId="0" xfId="0" applyNumberFormat="1" applyFont="1" applyFill="1" applyBorder="1" applyAlignment="1">
      <alignment horizontal="right" vertical="center"/>
    </xf>
    <xf numFmtId="179" fontId="60" fillId="0" borderId="0" xfId="0" applyNumberFormat="1" applyFont="1" applyFill="1" applyBorder="1" applyAlignment="1">
      <alignment horizontal="center" vertical="center"/>
    </xf>
    <xf numFmtId="179" fontId="60" fillId="0" borderId="0" xfId="46" applyNumberFormat="1" applyFont="1" applyFill="1" applyBorder="1" applyAlignment="1">
      <alignment horizontal="center" vertical="center"/>
    </xf>
    <xf numFmtId="179" fontId="60" fillId="0" borderId="17" xfId="48" applyNumberFormat="1" applyFont="1" applyFill="1" applyBorder="1" applyAlignment="1">
      <alignment horizontal="right" vertical="center"/>
    </xf>
    <xf numFmtId="179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0" fontId="59" fillId="0" borderId="0" xfId="0" applyFont="1" applyFill="1" applyAlignment="1">
      <alignment vertical="center"/>
    </xf>
    <xf numFmtId="0" fontId="60" fillId="0" borderId="0" xfId="42" applyFont="1" applyFill="1" applyBorder="1" applyAlignment="1">
      <alignment horizontal="center" vertical="center"/>
    </xf>
    <xf numFmtId="166" fontId="60" fillId="0" borderId="0" xfId="42" applyNumberFormat="1" applyFont="1" applyFill="1" applyBorder="1" applyAlignment="1">
      <alignment vertical="center"/>
    </xf>
    <xf numFmtId="179" fontId="59" fillId="0" borderId="0" xfId="42" applyNumberFormat="1" applyFont="1" applyFill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2" fillId="0" borderId="0" xfId="42" applyFont="1" applyFill="1" applyAlignment="1">
      <alignment vertical="center"/>
    </xf>
    <xf numFmtId="4" fontId="59" fillId="0" borderId="0" xfId="28" applyFont="1" applyFill="1" applyAlignment="1">
      <alignment vertical="center"/>
    </xf>
    <xf numFmtId="180" fontId="59" fillId="0" borderId="27" xfId="42" applyNumberFormat="1" applyFont="1" applyFill="1" applyBorder="1" applyAlignment="1">
      <alignment vertical="center"/>
    </xf>
    <xf numFmtId="180" fontId="60" fillId="0" borderId="0" xfId="42" applyNumberFormat="1" applyFont="1" applyFill="1" applyBorder="1" applyAlignment="1">
      <alignment vertical="center"/>
    </xf>
    <xf numFmtId="180" fontId="59" fillId="0" borderId="0" xfId="42" applyNumberFormat="1" applyFont="1" applyFill="1" applyAlignment="1">
      <alignment vertical="center"/>
    </xf>
    <xf numFmtId="180" fontId="59" fillId="0" borderId="9" xfId="42" applyNumberFormat="1" applyFont="1" applyFill="1" applyBorder="1" applyAlignment="1">
      <alignment vertical="center"/>
    </xf>
    <xf numFmtId="180" fontId="59" fillId="0" borderId="0" xfId="42" applyNumberFormat="1" applyFont="1" applyFill="1" applyBorder="1" applyAlignment="1">
      <alignment vertical="center"/>
    </xf>
    <xf numFmtId="180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4" fontId="60" fillId="0" borderId="0" xfId="28" applyFont="1" applyFill="1" applyBorder="1" applyAlignment="1">
      <alignment vertical="center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166" fontId="60" fillId="0" borderId="0" xfId="0" applyNumberFormat="1" applyFont="1" applyAlignment="1">
      <alignment horizontal="right" vertical="center"/>
    </xf>
    <xf numFmtId="166" fontId="60" fillId="0" borderId="0" xfId="0" applyNumberFormat="1" applyFont="1" applyAlignment="1">
      <alignment vertical="center"/>
    </xf>
    <xf numFmtId="167" fontId="60" fillId="0" borderId="0" xfId="0" applyNumberFormat="1" applyFont="1" applyAlignment="1">
      <alignment horizontal="right" vertical="center"/>
    </xf>
    <xf numFmtId="0" fontId="59" fillId="0" borderId="0" xfId="798" applyFont="1" applyAlignment="1">
      <alignment vertical="center"/>
    </xf>
    <xf numFmtId="0" fontId="59" fillId="0" borderId="0" xfId="0" applyFont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66" fontId="60" fillId="0" borderId="0" xfId="798" applyNumberFormat="1" applyFont="1" applyAlignment="1">
      <alignment horizontal="center" vertical="center"/>
    </xf>
    <xf numFmtId="166" fontId="60" fillId="0" borderId="0" xfId="798" applyNumberFormat="1" applyFont="1" applyAlignment="1">
      <alignment horizontal="center" vertical="center" wrapText="1"/>
    </xf>
    <xf numFmtId="167" fontId="60" fillId="0" borderId="0" xfId="798" applyNumberFormat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67" fontId="61" fillId="0" borderId="0" xfId="798" applyNumberFormat="1" applyFont="1" applyAlignment="1">
      <alignment horizontal="center" vertical="center" wrapText="1"/>
    </xf>
    <xf numFmtId="0" fontId="62" fillId="0" borderId="0" xfId="0" applyFont="1" applyAlignment="1">
      <alignment vertical="center"/>
    </xf>
    <xf numFmtId="180" fontId="59" fillId="0" borderId="0" xfId="0" applyNumberFormat="1" applyFont="1" applyAlignment="1">
      <alignment horizontal="right" vertical="center"/>
    </xf>
    <xf numFmtId="180" fontId="59" fillId="0" borderId="0" xfId="0" applyNumberFormat="1" applyFont="1" applyAlignment="1">
      <alignment vertical="center"/>
    </xf>
    <xf numFmtId="0" fontId="60" fillId="0" borderId="0" xfId="798" applyFont="1" applyAlignment="1">
      <alignment vertical="center"/>
    </xf>
    <xf numFmtId="180" fontId="95" fillId="0" borderId="17" xfId="799" applyNumberFormat="1" applyFont="1" applyFill="1" applyBorder="1" applyAlignment="1">
      <alignment horizontal="center" vertical="center"/>
    </xf>
    <xf numFmtId="180" fontId="60" fillId="0" borderId="0" xfId="0" applyNumberFormat="1" applyFont="1" applyAlignment="1">
      <alignment vertical="center"/>
    </xf>
    <xf numFmtId="180" fontId="60" fillId="0" borderId="0" xfId="0" applyNumberFormat="1" applyFont="1" applyAlignment="1">
      <alignment horizontal="right" vertical="center"/>
    </xf>
    <xf numFmtId="0" fontId="59" fillId="0" borderId="0" xfId="0" applyFont="1"/>
    <xf numFmtId="180" fontId="59" fillId="0" borderId="28" xfId="0" applyNumberFormat="1" applyFont="1" applyBorder="1" applyAlignment="1">
      <alignment horizontal="right" vertical="center"/>
    </xf>
    <xf numFmtId="0" fontId="59" fillId="0" borderId="0" xfId="798" applyFont="1" applyAlignment="1">
      <alignment horizontal="left" vertical="center"/>
    </xf>
    <xf numFmtId="15" fontId="60" fillId="0" borderId="0" xfId="798" quotePrefix="1" applyNumberFormat="1" applyFont="1" applyAlignment="1">
      <alignment vertical="center"/>
    </xf>
    <xf numFmtId="15" fontId="59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5" fontId="62" fillId="0" borderId="0" xfId="798" quotePrefix="1" applyNumberFormat="1" applyFont="1" applyAlignment="1">
      <alignment vertical="center"/>
    </xf>
    <xf numFmtId="1" fontId="61" fillId="0" borderId="0" xfId="0" quotePrefix="1" applyNumberFormat="1" applyFont="1" applyAlignment="1">
      <alignment horizontal="center" vertical="center"/>
    </xf>
    <xf numFmtId="180" fontId="95" fillId="0" borderId="0" xfId="799" applyNumberFormat="1" applyFont="1" applyFill="1" applyAlignment="1">
      <alignment horizontal="center" vertical="center"/>
    </xf>
    <xf numFmtId="180" fontId="60" fillId="0" borderId="17" xfId="0" applyNumberFormat="1" applyFont="1" applyBorder="1" applyAlignment="1">
      <alignment horizontal="right" vertical="center"/>
    </xf>
    <xf numFmtId="0" fontId="60" fillId="0" borderId="0" xfId="798" applyFont="1" applyAlignment="1">
      <alignment horizontal="left" vertical="center"/>
    </xf>
    <xf numFmtId="15" fontId="59" fillId="0" borderId="0" xfId="798" quotePrefix="1" applyNumberFormat="1" applyFont="1" applyAlignment="1">
      <alignment vertical="center"/>
    </xf>
    <xf numFmtId="180" fontId="96" fillId="0" borderId="0" xfId="799" applyNumberFormat="1" applyFont="1" applyFill="1" applyAlignment="1">
      <alignment horizontal="center" vertical="center"/>
    </xf>
    <xf numFmtId="180" fontId="59" fillId="0" borderId="31" xfId="0" applyNumberFormat="1" applyFont="1" applyBorder="1" applyAlignment="1">
      <alignment horizontal="right" vertical="center"/>
    </xf>
    <xf numFmtId="180" fontId="59" fillId="0" borderId="31" xfId="0" applyNumberFormat="1" applyFont="1" applyBorder="1" applyAlignment="1">
      <alignment vertical="center"/>
    </xf>
    <xf numFmtId="37" fontId="59" fillId="0" borderId="0" xfId="0" applyNumberFormat="1" applyFont="1" applyAlignment="1">
      <alignment horizontal="right" vertical="center"/>
    </xf>
    <xf numFmtId="37" fontId="59" fillId="0" borderId="0" xfId="0" applyNumberFormat="1" applyFont="1" applyAlignment="1">
      <alignment vertical="center"/>
    </xf>
    <xf numFmtId="167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80" fontId="59" fillId="0" borderId="17" xfId="0" applyNumberFormat="1" applyFont="1" applyBorder="1" applyAlignment="1">
      <alignment horizontal="right" vertical="center"/>
    </xf>
    <xf numFmtId="180" fontId="59" fillId="0" borderId="17" xfId="0" applyNumberFormat="1" applyFont="1" applyBorder="1" applyAlignment="1">
      <alignment vertical="center"/>
    </xf>
    <xf numFmtId="0" fontId="58" fillId="0" borderId="0" xfId="798" applyFont="1" applyAlignment="1">
      <alignment vertical="center"/>
    </xf>
    <xf numFmtId="171" fontId="60" fillId="0" borderId="0" xfId="0" applyNumberFormat="1" applyFont="1" applyAlignment="1">
      <alignment horizontal="right" vertical="center"/>
    </xf>
    <xf numFmtId="171" fontId="60" fillId="0" borderId="0" xfId="0" applyNumberFormat="1" applyFont="1" applyAlignment="1">
      <alignment vertical="center"/>
    </xf>
    <xf numFmtId="166" fontId="60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80" fontId="59" fillId="0" borderId="0" xfId="83" applyNumberFormat="1" applyFont="1" applyFill="1" applyBorder="1" applyAlignment="1">
      <alignment vertical="center"/>
    </xf>
    <xf numFmtId="180" fontId="60" fillId="0" borderId="17" xfId="0" applyNumberFormat="1" applyFont="1" applyBorder="1" applyAlignment="1">
      <alignment vertical="center"/>
    </xf>
    <xf numFmtId="180" fontId="60" fillId="0" borderId="0" xfId="83" applyNumberFormat="1" applyFont="1" applyFill="1" applyBorder="1" applyAlignment="1">
      <alignment vertical="center"/>
    </xf>
    <xf numFmtId="15" fontId="60" fillId="0" borderId="0" xfId="798" quotePrefix="1" applyNumberFormat="1" applyFont="1" applyAlignment="1">
      <alignment horizontal="left" vertical="center"/>
    </xf>
    <xf numFmtId="0" fontId="61" fillId="0" borderId="0" xfId="0" quotePrefix="1" applyFont="1" applyAlignment="1">
      <alignment horizontal="center" vertical="center"/>
    </xf>
    <xf numFmtId="0" fontId="58" fillId="0" borderId="0" xfId="0" applyFont="1" applyAlignment="1">
      <alignment vertical="center"/>
    </xf>
    <xf numFmtId="0" fontId="59" fillId="0" borderId="0" xfId="798" applyFont="1" applyAlignment="1">
      <alignment horizontal="left" vertical="center"/>
    </xf>
    <xf numFmtId="0" fontId="60" fillId="0" borderId="0" xfId="0" applyFont="1" applyAlignment="1">
      <alignment horizontal="centerContinuous" vertical="center"/>
    </xf>
    <xf numFmtId="171" fontId="60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Continuous" vertical="center"/>
    </xf>
    <xf numFmtId="166" fontId="59" fillId="0" borderId="0" xfId="0" applyNumberFormat="1" applyFont="1" applyAlignment="1">
      <alignment horizontal="right" vertical="center"/>
    </xf>
    <xf numFmtId="49" fontId="60" fillId="0" borderId="0" xfId="798" applyNumberFormat="1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167" fontId="62" fillId="0" borderId="0" xfId="0" applyNumberFormat="1" applyFont="1" applyAlignment="1">
      <alignment horizontal="right" vertical="center"/>
    </xf>
    <xf numFmtId="180" fontId="60" fillId="0" borderId="0" xfId="800" applyNumberFormat="1" applyFont="1" applyFill="1" applyBorder="1" applyAlignment="1">
      <alignment horizontal="right" vertical="center"/>
    </xf>
    <xf numFmtId="180" fontId="60" fillId="0" borderId="0" xfId="83" applyNumberFormat="1" applyFont="1" applyFill="1" applyAlignment="1">
      <alignment vertical="center"/>
    </xf>
    <xf numFmtId="0" fontId="61" fillId="0" borderId="0" xfId="798" applyFont="1" applyAlignment="1">
      <alignment vertical="center"/>
    </xf>
    <xf numFmtId="0" fontId="60" fillId="0" borderId="0" xfId="798" quotePrefix="1" applyFont="1" applyAlignment="1">
      <alignment vertical="center"/>
    </xf>
    <xf numFmtId="0" fontId="60" fillId="0" borderId="0" xfId="0" quotePrefix="1" applyFont="1" applyAlignment="1">
      <alignment vertical="center"/>
    </xf>
    <xf numFmtId="180" fontId="60" fillId="0" borderId="17" xfId="800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left" vertical="center"/>
    </xf>
    <xf numFmtId="0" fontId="62" fillId="0" borderId="0" xfId="798" applyFont="1" applyAlignment="1">
      <alignment vertical="center"/>
    </xf>
    <xf numFmtId="180" fontId="59" fillId="0" borderId="0" xfId="83" applyNumberFormat="1" applyFont="1" applyFill="1" applyAlignment="1">
      <alignment vertical="center"/>
    </xf>
    <xf numFmtId="180" fontId="59" fillId="0" borderId="0" xfId="800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left" vertical="center"/>
    </xf>
    <xf numFmtId="166" fontId="60" fillId="0" borderId="0" xfId="798" quotePrefix="1" applyNumberFormat="1" applyFont="1" applyAlignment="1">
      <alignment vertical="center"/>
    </xf>
    <xf numFmtId="180" fontId="59" fillId="0" borderId="17" xfId="800" applyNumberFormat="1" applyFont="1" applyFill="1" applyBorder="1" applyAlignment="1">
      <alignment horizontal="right" vertical="center"/>
    </xf>
    <xf numFmtId="171" fontId="60" fillId="0" borderId="0" xfId="800" applyNumberFormat="1" applyFont="1" applyFill="1" applyBorder="1" applyAlignment="1">
      <alignment horizontal="right" vertical="center"/>
    </xf>
    <xf numFmtId="171" fontId="60" fillId="0" borderId="0" xfId="83" applyNumberFormat="1" applyFont="1" applyFill="1" applyAlignment="1">
      <alignment vertical="center"/>
    </xf>
    <xf numFmtId="166" fontId="60" fillId="0" borderId="0" xfId="801" applyNumberFormat="1" applyFont="1" applyAlignment="1">
      <alignment vertical="center"/>
    </xf>
    <xf numFmtId="180" fontId="60" fillId="0" borderId="17" xfId="83" applyNumberFormat="1" applyFont="1" applyFill="1" applyBorder="1" applyAlignment="1">
      <alignment vertical="center"/>
    </xf>
    <xf numFmtId="180" fontId="59" fillId="0" borderId="27" xfId="83" applyNumberFormat="1" applyFont="1" applyFill="1" applyBorder="1" applyAlignment="1">
      <alignment vertical="center"/>
    </xf>
    <xf numFmtId="180" fontId="62" fillId="0" borderId="0" xfId="48" applyNumberFormat="1" applyFont="1" applyAlignment="1">
      <alignment horizontal="right" vertical="center"/>
    </xf>
    <xf numFmtId="180" fontId="60" fillId="0" borderId="0" xfId="48" applyNumberFormat="1" applyFont="1" applyAlignment="1">
      <alignment horizontal="right" vertical="center"/>
    </xf>
    <xf numFmtId="171" fontId="60" fillId="0" borderId="0" xfId="48" applyNumberFormat="1" applyFont="1" applyAlignment="1">
      <alignment horizontal="right" vertical="center"/>
    </xf>
    <xf numFmtId="171" fontId="60" fillId="0" borderId="0" xfId="83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171" fontId="44" fillId="0" borderId="0" xfId="0" applyNumberFormat="1" applyFont="1" applyAlignment="1">
      <alignment horizontal="right" vertical="center"/>
    </xf>
    <xf numFmtId="171" fontId="44" fillId="0" borderId="0" xfId="0" applyNumberFormat="1" applyFont="1" applyAlignment="1">
      <alignment vertical="center"/>
    </xf>
    <xf numFmtId="0" fontId="58" fillId="0" borderId="0" xfId="798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166" fontId="44" fillId="0" borderId="0" xfId="0" applyNumberFormat="1" applyFont="1" applyAlignment="1">
      <alignment horizontal="right" vertical="center"/>
    </xf>
    <xf numFmtId="166" fontId="44" fillId="0" borderId="0" xfId="0" applyNumberFormat="1" applyFont="1" applyAlignment="1">
      <alignment vertical="center"/>
    </xf>
    <xf numFmtId="167" fontId="44" fillId="0" borderId="0" xfId="0" applyNumberFormat="1" applyFont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0" fontId="9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80" fontId="59" fillId="0" borderId="17" xfId="849" applyNumberFormat="1" applyFont="1" applyFill="1" applyBorder="1" applyAlignment="1">
      <alignment horizontal="right" vertical="center"/>
    </xf>
    <xf numFmtId="180" fontId="60" fillId="0" borderId="17" xfId="46" applyNumberFormat="1" applyFont="1" applyFill="1" applyBorder="1" applyAlignment="1">
      <alignment horizontal="right" vertical="center"/>
    </xf>
    <xf numFmtId="180" fontId="60" fillId="0" borderId="0" xfId="0" applyNumberFormat="1" applyFont="1" applyFill="1" applyBorder="1" applyAlignment="1">
      <alignment horizontal="center" vertical="center"/>
    </xf>
    <xf numFmtId="169" fontId="60" fillId="0" borderId="0" xfId="32" applyNumberFormat="1" applyFont="1" applyFill="1" applyBorder="1" applyAlignment="1">
      <alignment horizontal="right" vertical="center"/>
    </xf>
    <xf numFmtId="169" fontId="60" fillId="0" borderId="0" xfId="32" applyNumberFormat="1" applyFont="1" applyFill="1" applyAlignment="1">
      <alignment horizontal="right" vertical="center"/>
    </xf>
    <xf numFmtId="0" fontId="61" fillId="0" borderId="0" xfId="42" applyFont="1" applyFill="1" applyAlignment="1">
      <alignment horizontal="center" vertical="center"/>
    </xf>
    <xf numFmtId="173" fontId="61" fillId="0" borderId="0" xfId="0" applyNumberFormat="1" applyFont="1" applyFill="1" applyBorder="1" applyAlignment="1">
      <alignment horizontal="center" vertical="center"/>
    </xf>
    <xf numFmtId="43" fontId="60" fillId="0" borderId="9" xfId="28" applyNumberFormat="1" applyFont="1" applyFill="1" applyBorder="1" applyAlignment="1">
      <alignment vertical="center"/>
    </xf>
    <xf numFmtId="3" fontId="60" fillId="0" borderId="17" xfId="28" applyNumberFormat="1" applyFont="1" applyFill="1" applyBorder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9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9" fontId="59" fillId="0" borderId="31" xfId="48" applyNumberFormat="1" applyFont="1" applyFill="1" applyBorder="1" applyAlignment="1">
      <alignment horizontal="right" vertical="center"/>
    </xf>
    <xf numFmtId="188" fontId="60" fillId="0" borderId="0" xfId="48" applyNumberFormat="1" applyFont="1" applyFill="1" applyBorder="1" applyAlignment="1">
      <alignment horizontal="right" vertical="center"/>
    </xf>
    <xf numFmtId="188" fontId="59" fillId="0" borderId="27" xfId="48" applyNumberFormat="1" applyFont="1" applyFill="1" applyBorder="1" applyAlignment="1">
      <alignment horizontal="right" vertical="center"/>
    </xf>
    <xf numFmtId="180" fontId="60" fillId="0" borderId="0" xfId="46" applyNumberFormat="1" applyFont="1" applyFill="1" applyBorder="1" applyAlignment="1">
      <alignment horizontal="right" vertical="center"/>
    </xf>
    <xf numFmtId="180" fontId="59" fillId="0" borderId="17" xfId="48" applyNumberFormat="1" applyFont="1" applyFill="1" applyBorder="1" applyAlignment="1">
      <alignment horizontal="right" vertical="center"/>
    </xf>
    <xf numFmtId="180" fontId="59" fillId="0" borderId="17" xfId="42" applyNumberFormat="1" applyFont="1" applyFill="1" applyBorder="1" applyAlignment="1">
      <alignment vertical="center"/>
    </xf>
    <xf numFmtId="180" fontId="59" fillId="0" borderId="45" xfId="42" applyNumberFormat="1" applyFont="1" applyFill="1" applyBorder="1" applyAlignment="1">
      <alignment vertical="center"/>
    </xf>
    <xf numFmtId="180" fontId="59" fillId="0" borderId="0" xfId="28" applyNumberFormat="1" applyFont="1" applyFill="1" applyBorder="1" applyAlignment="1">
      <alignment vertical="center"/>
    </xf>
    <xf numFmtId="43" fontId="60" fillId="0" borderId="0" xfId="28" applyNumberFormat="1" applyFont="1" applyFill="1" applyBorder="1" applyAlignment="1">
      <alignment vertical="center"/>
    </xf>
    <xf numFmtId="43" fontId="60" fillId="0" borderId="17" xfId="28" applyNumberFormat="1" applyFont="1" applyFill="1" applyBorder="1" applyAlignment="1">
      <alignment vertical="center"/>
    </xf>
    <xf numFmtId="180" fontId="60" fillId="0" borderId="0" xfId="0" applyNumberFormat="1" applyFont="1" applyBorder="1" applyAlignment="1">
      <alignment horizontal="right" vertical="center"/>
    </xf>
    <xf numFmtId="180" fontId="60" fillId="0" borderId="0" xfId="0" applyNumberFormat="1" applyFont="1" applyBorder="1" applyAlignment="1">
      <alignment vertical="center"/>
    </xf>
    <xf numFmtId="180" fontId="95" fillId="0" borderId="0" xfId="799" applyNumberFormat="1" applyFont="1" applyFill="1" applyBorder="1" applyAlignment="1">
      <alignment horizontal="center" vertical="center"/>
    </xf>
    <xf numFmtId="3" fontId="60" fillId="0" borderId="0" xfId="28" applyNumberFormat="1" applyFont="1" applyFill="1" applyBorder="1" applyAlignment="1">
      <alignment horizontal="right" vertical="center"/>
    </xf>
    <xf numFmtId="167" fontId="59" fillId="0" borderId="45" xfId="32" applyNumberFormat="1" applyFont="1" applyFill="1" applyBorder="1" applyAlignment="1">
      <alignment horizontal="right" vertical="center"/>
    </xf>
    <xf numFmtId="3" fontId="60" fillId="0" borderId="0" xfId="28" applyNumberFormat="1" applyFont="1" applyFill="1" applyAlignment="1">
      <alignment horizontal="right" vertical="center"/>
    </xf>
    <xf numFmtId="3" fontId="59" fillId="0" borderId="17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Alignment="1">
      <alignment horizontal="right" vertical="center"/>
    </xf>
    <xf numFmtId="179" fontId="59" fillId="0" borderId="0" xfId="48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80" fontId="59" fillId="0" borderId="0" xfId="0" applyNumberFormat="1" applyFont="1" applyBorder="1" applyAlignment="1">
      <alignment horizontal="right" vertical="center"/>
    </xf>
    <xf numFmtId="180" fontId="59" fillId="0" borderId="0" xfId="0" applyNumberFormat="1" applyFont="1" applyBorder="1" applyAlignment="1">
      <alignment vertical="center"/>
    </xf>
    <xf numFmtId="167" fontId="59" fillId="0" borderId="0" xfId="45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180" fontId="59" fillId="0" borderId="0" xfId="48" applyNumberFormat="1" applyFont="1" applyFill="1" applyBorder="1" applyAlignment="1">
      <alignment horizontal="right" vertical="center"/>
    </xf>
    <xf numFmtId="179" fontId="59" fillId="0" borderId="27" xfId="48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166" fontId="60" fillId="0" borderId="0" xfId="801" applyNumberFormat="1" applyFont="1" applyFill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61" fillId="0" borderId="0" xfId="0" quotePrefix="1" applyNumberFormat="1" applyFont="1" applyFill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166" fontId="59" fillId="0" borderId="0" xfId="0" applyNumberFormat="1" applyFont="1" applyAlignment="1">
      <alignment horizontal="center" vertical="center"/>
    </xf>
    <xf numFmtId="166" fontId="60" fillId="0" borderId="17" xfId="798" applyNumberFormat="1" applyFont="1" applyBorder="1" applyAlignment="1">
      <alignment horizontal="center" vertical="center" wrapText="1"/>
    </xf>
    <xf numFmtId="166" fontId="60" fillId="0" borderId="17" xfId="0" applyNumberFormat="1" applyFont="1" applyBorder="1" applyAlignment="1">
      <alignment horizontal="center" vertical="center"/>
    </xf>
    <xf numFmtId="167" fontId="61" fillId="0" borderId="0" xfId="798" applyNumberFormat="1" applyFont="1" applyAlignment="1">
      <alignment horizontal="center" vertical="center" wrapText="1"/>
    </xf>
    <xf numFmtId="166" fontId="60" fillId="0" borderId="0" xfId="0" quotePrefix="1" applyNumberFormat="1" applyFont="1" applyAlignment="1">
      <alignment horizontal="center" vertical="center"/>
    </xf>
    <xf numFmtId="0" fontId="58" fillId="0" borderId="0" xfId="798" applyFont="1" applyAlignment="1">
      <alignment horizontal="left" vertical="center"/>
    </xf>
    <xf numFmtId="166" fontId="59" fillId="0" borderId="0" xfId="0" quotePrefix="1" applyNumberFormat="1" applyFont="1" applyAlignment="1">
      <alignment horizontal="center" vertical="center"/>
    </xf>
    <xf numFmtId="166" fontId="61" fillId="0" borderId="0" xfId="798" applyNumberFormat="1" applyFont="1" applyAlignment="1">
      <alignment horizontal="center" vertical="center" wrapText="1"/>
    </xf>
    <xf numFmtId="0" fontId="59" fillId="0" borderId="0" xfId="798" applyFont="1" applyAlignment="1">
      <alignment horizontal="left"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0" fontId="61" fillId="0" borderId="0" xfId="42" applyFont="1" applyFill="1" applyAlignment="1">
      <alignment vertical="center"/>
    </xf>
  </cellXfs>
  <cellStyles count="917">
    <cellStyle name="20% - Accent1" xfId="1" builtinId="30" customBuiltin="1"/>
    <cellStyle name="20% - Accent1 2" xfId="55" xr:uid="{6461511D-2AB7-4B08-A051-DCC15C6A1D87}"/>
    <cellStyle name="20% - Accent1 3" xfId="802" xr:uid="{E1BF5587-A201-4EBC-BE26-54F9298E510D}"/>
    <cellStyle name="20% - Accent2" xfId="2" builtinId="34" customBuiltin="1"/>
    <cellStyle name="20% - Accent2 2" xfId="56" xr:uid="{5FE3CDDF-B09A-4F3A-8C12-DB6A06128794}"/>
    <cellStyle name="20% - Accent2 3" xfId="803" xr:uid="{17ED1084-2E22-45A1-A449-3928B6F6A902}"/>
    <cellStyle name="20% - Accent3" xfId="3" builtinId="38" customBuiltin="1"/>
    <cellStyle name="20% - Accent3 2" xfId="57" xr:uid="{E76A248E-F10E-4211-BA0B-972BE5552E21}"/>
    <cellStyle name="20% - Accent3 3" xfId="804" xr:uid="{5CBF9AA4-D6EA-473A-8027-1E4CDC600EFC}"/>
    <cellStyle name="20% - Accent4" xfId="4" builtinId="42" customBuiltin="1"/>
    <cellStyle name="20% - Accent4 2" xfId="58" xr:uid="{758F57FC-1FEE-4D9B-B4F1-39D166E32712}"/>
    <cellStyle name="20% - Accent4 3" xfId="805" xr:uid="{C5D78A14-5F3B-4BD7-8F14-83A1989F33D2}"/>
    <cellStyle name="20% - Accent5" xfId="5" builtinId="46" customBuiltin="1"/>
    <cellStyle name="20% - Accent5 2" xfId="59" xr:uid="{61430044-ED53-4E94-B6AF-B62DEB0A36D1}"/>
    <cellStyle name="20% - Accent5 3" xfId="806" xr:uid="{5A07CA23-E0E1-43D5-B5F4-6B26664586DD}"/>
    <cellStyle name="20% - Accent6" xfId="6" builtinId="50" customBuiltin="1"/>
    <cellStyle name="20% - Accent6 2" xfId="60" xr:uid="{89AACB28-2C86-492D-A838-F836D8C98ECF}"/>
    <cellStyle name="20% - Accent6 3" xfId="807" xr:uid="{EAC7A480-7B5E-4FC1-BF4D-D3FCECC9B0E4}"/>
    <cellStyle name="²ndefined" xfId="808" xr:uid="{DBF7FD04-DABB-4970-B057-05375D8B7283}"/>
    <cellStyle name="40% - Accent1" xfId="7" builtinId="31" customBuiltin="1"/>
    <cellStyle name="40% - Accent1 2" xfId="61" xr:uid="{52D05E17-FE4A-481F-BBB7-47B3F68BFB94}"/>
    <cellStyle name="40% - Accent1 3" xfId="809" xr:uid="{A0BED658-4112-416A-BF46-9CC99FFAB181}"/>
    <cellStyle name="40% - Accent2" xfId="8" builtinId="35" customBuiltin="1"/>
    <cellStyle name="40% - Accent2 2" xfId="62" xr:uid="{469900C4-0EAB-4344-A082-0B1F07B32AF9}"/>
    <cellStyle name="40% - Accent2 3" xfId="810" xr:uid="{9E691DC1-4667-41A9-9699-960D855E6964}"/>
    <cellStyle name="40% - Accent3" xfId="9" builtinId="39" customBuiltin="1"/>
    <cellStyle name="40% - Accent3 2" xfId="63" xr:uid="{26827AD1-2912-4EDE-BF17-EE0EEEF75E2C}"/>
    <cellStyle name="40% - Accent3 3" xfId="811" xr:uid="{B8793DB1-1321-4871-A88F-656F1088D74C}"/>
    <cellStyle name="40% - Accent4" xfId="10" builtinId="43" customBuiltin="1"/>
    <cellStyle name="40% - Accent4 2" xfId="64" xr:uid="{5C9AD600-9907-4A46-AA2C-08B568FC302B}"/>
    <cellStyle name="40% - Accent4 3" xfId="812" xr:uid="{9CF9C53F-7E9E-45A6-ABB5-8CB8A2BC3A08}"/>
    <cellStyle name="40% - Accent5" xfId="11" builtinId="47" customBuiltin="1"/>
    <cellStyle name="40% - Accent5 2" xfId="65" xr:uid="{F5C77239-88D3-48F3-9C0E-550B77F0A8BB}"/>
    <cellStyle name="40% - Accent5 3" xfId="813" xr:uid="{21A99A9F-51CC-4D7E-9ED8-2B043E82239E}"/>
    <cellStyle name="40% - Accent6" xfId="12" builtinId="51" customBuiltin="1"/>
    <cellStyle name="40% - Accent6 2" xfId="66" xr:uid="{B17533F1-750A-4008-B6E7-6D1A6B353AC3}"/>
    <cellStyle name="40% - Accent6 3" xfId="814" xr:uid="{F158C0F1-DBF4-4789-84E8-9963AC0547E6}"/>
    <cellStyle name="60% - Accent1" xfId="13" builtinId="32" customBuiltin="1"/>
    <cellStyle name="60% - Accent1 2" xfId="67" xr:uid="{D1DCAFCD-7CEF-4AB5-A76B-E4D75841DF3B}"/>
    <cellStyle name="60% - Accent1 3" xfId="815" xr:uid="{1C40F6C5-0652-415D-BC71-E3C4D09C1232}"/>
    <cellStyle name="60% - Accent2" xfId="14" builtinId="36" customBuiltin="1"/>
    <cellStyle name="60% - Accent2 2" xfId="68" xr:uid="{903CB221-1DAE-4E4B-ADC6-8FB2527DE8A9}"/>
    <cellStyle name="60% - Accent2 3" xfId="816" xr:uid="{3ECC905B-1774-43E9-8FF1-8E35A83BD70F}"/>
    <cellStyle name="60% - Accent3" xfId="15" builtinId="40" customBuiltin="1"/>
    <cellStyle name="60% - Accent3 2" xfId="69" xr:uid="{E4076EC0-C2CA-43E9-A148-75213B03FEF2}"/>
    <cellStyle name="60% - Accent3 3" xfId="817" xr:uid="{531BF51F-186D-45B4-9A66-683E7F9E81CC}"/>
    <cellStyle name="60% - Accent4" xfId="16" builtinId="44" customBuiltin="1"/>
    <cellStyle name="60% - Accent4 2" xfId="70" xr:uid="{A11624B9-4369-477C-AC51-58435422D194}"/>
    <cellStyle name="60% - Accent4 3" xfId="818" xr:uid="{9E92D8CF-E62A-4EB8-B314-B834CE126ED1}"/>
    <cellStyle name="60% - Accent5" xfId="17" builtinId="48" customBuiltin="1"/>
    <cellStyle name="60% - Accent5 2" xfId="71" xr:uid="{09209627-8062-4A9E-8F67-CB0E02F06A88}"/>
    <cellStyle name="60% - Accent5 3" xfId="819" xr:uid="{94633553-1773-40FD-B27A-5033A2FEC8F8}"/>
    <cellStyle name="60% - Accent6" xfId="18" builtinId="52" customBuiltin="1"/>
    <cellStyle name="60% - Accent6 2" xfId="72" xr:uid="{5EC221EC-C7DD-4643-8E1B-DFF0B8B894C1}"/>
    <cellStyle name="60% - Accent6 3" xfId="820" xr:uid="{674DE5AE-703A-414B-AD9E-11E1039A835B}"/>
    <cellStyle name="Accent1" xfId="19" builtinId="29" customBuiltin="1"/>
    <cellStyle name="Accent1 2" xfId="73" xr:uid="{43399534-57B3-45FE-86D5-465DA1D539FA}"/>
    <cellStyle name="Accent1 3" xfId="821" xr:uid="{12A9E8A6-24EC-48AB-83C1-EA10AF428095}"/>
    <cellStyle name="Accent2" xfId="20" builtinId="33" customBuiltin="1"/>
    <cellStyle name="Accent2 2" xfId="74" xr:uid="{935929EC-C29A-4F1E-AC14-C11AA95C6102}"/>
    <cellStyle name="Accent2 3" xfId="822" xr:uid="{F5BC0D5E-9E25-4B68-9774-519D3DB5BA7F}"/>
    <cellStyle name="Accent3" xfId="21" builtinId="37" customBuiltin="1"/>
    <cellStyle name="Accent3 2" xfId="75" xr:uid="{1170195A-FEF3-494F-BDCE-833CE2478ED0}"/>
    <cellStyle name="Accent3 3" xfId="823" xr:uid="{DB3DB7B3-9D9F-4E06-AC30-2DC49D235B13}"/>
    <cellStyle name="Accent4" xfId="22" builtinId="41" customBuiltin="1"/>
    <cellStyle name="Accent4 2" xfId="76" xr:uid="{B22D2B9F-5AC2-4C54-B6D1-32D86CF6CB7D}"/>
    <cellStyle name="Accent4 3" xfId="824" xr:uid="{A5593295-A1A3-47EB-AACC-254B80F1CC08}"/>
    <cellStyle name="Accent5" xfId="23" builtinId="45" customBuiltin="1"/>
    <cellStyle name="Accent5 2" xfId="77" xr:uid="{04C40F5A-2B68-4ABF-83A2-782DC53652AF}"/>
    <cellStyle name="Accent5 3" xfId="825" xr:uid="{BC5DA0F6-0F09-4AE1-B36D-8DBD12AAB792}"/>
    <cellStyle name="Accent6" xfId="24" builtinId="49" customBuiltin="1"/>
    <cellStyle name="Accent6 2" xfId="78" xr:uid="{EBF3932A-B5E1-4FC0-B84D-50F0AF8589C3}"/>
    <cellStyle name="Accent6 3" xfId="826" xr:uid="{5477F701-E955-48C2-9DB2-8F78A6BC794F}"/>
    <cellStyle name="Bad" xfId="25" builtinId="27" customBuiltin="1"/>
    <cellStyle name="Bad 2" xfId="79" xr:uid="{C8D21E5C-18D6-4E80-9689-4480D2DF6FF3}"/>
    <cellStyle name="Bad 3" xfId="827" xr:uid="{A652D145-938F-46E5-9C63-0EC3387CE434}"/>
    <cellStyle name="brackets and dash" xfId="828" xr:uid="{03B4CD51-7065-48AC-9667-3F5DC5D4D755}"/>
    <cellStyle name="Calc Currency (0)" xfId="829" xr:uid="{DE8FE806-FE22-4395-A2D5-A1F04D50C79E}"/>
    <cellStyle name="Calc Currency (2)" xfId="830" xr:uid="{FD807507-B82D-41E9-A0E9-775D6CB49F6D}"/>
    <cellStyle name="Calc Percent (0)" xfId="831" xr:uid="{7A5C1DA5-43DE-451E-8B27-43CD6DB7FCD7}"/>
    <cellStyle name="Calc Percent (1)" xfId="832" xr:uid="{17824D0B-DAE0-4A4A-86AD-9E5406712C2B}"/>
    <cellStyle name="Calc Percent (2)" xfId="833" xr:uid="{2409BAFE-7DEC-4C6E-A856-6645642ECD0C}"/>
    <cellStyle name="Calc Units (0)" xfId="834" xr:uid="{559B2F3F-9D20-4A22-9CDF-CC956378965E}"/>
    <cellStyle name="Calc Units (1)" xfId="835" xr:uid="{95ECF7ED-8356-467B-BF8A-A467E5C7563A}"/>
    <cellStyle name="Calc Units (2)" xfId="836" xr:uid="{CB41F7E6-DDAC-43AE-A983-9850DC401978}"/>
    <cellStyle name="Calculation" xfId="26" builtinId="22" customBuiltin="1"/>
    <cellStyle name="Calculation 2" xfId="80" xr:uid="{76FE1A33-B1A7-4259-B44D-FE6DBE61161D}"/>
    <cellStyle name="Calculation 3" xfId="837" xr:uid="{A5B6E856-54B2-4934-BEC3-1740F22DA1F2}"/>
    <cellStyle name="Check Cell" xfId="27" builtinId="23" customBuiltin="1"/>
    <cellStyle name="Check Cell 2" xfId="81" xr:uid="{9BEB81F2-0151-4B9C-B7F9-C4CA170ED150}"/>
    <cellStyle name="Check Cell 3" xfId="838" xr:uid="{1D0FB33D-6183-402C-85C6-BCB25D48407F}"/>
    <cellStyle name="Comma" xfId="28" builtinId="3" customBuiltin="1"/>
    <cellStyle name="Comma  - Style1" xfId="839" xr:uid="{86521F61-62B3-4A91-AF46-B168D0920A75}"/>
    <cellStyle name="Comma  - Style2" xfId="840" xr:uid="{AFA6EE84-B5D3-43A6-AAD2-92C11B71DDD3}"/>
    <cellStyle name="Comma  - Style3" xfId="841" xr:uid="{F63E922E-8B08-4767-940C-B1DF7D348242}"/>
    <cellStyle name="Comma  - Style4" xfId="842" xr:uid="{6A36F75D-C569-4CDB-8DE4-52255FF9CD54}"/>
    <cellStyle name="Comma  - Style5" xfId="843" xr:uid="{71FCF1B0-874F-453A-8F01-E800E401801A}"/>
    <cellStyle name="Comma  - Style6" xfId="844" xr:uid="{AA6B670A-EC81-4036-A93E-9C22302CB0F3}"/>
    <cellStyle name="Comma  - Style7" xfId="845" xr:uid="{A30BD152-302B-4513-A3AE-5F6D94206068}"/>
    <cellStyle name="Comma  - Style8" xfId="846" xr:uid="{2FD89F09-FC93-4282-9D66-6EDA5400BD79}"/>
    <cellStyle name="Comma [00]" xfId="847" xr:uid="{2896E538-4CE7-4F1D-94C1-516B2E0E7B6B}"/>
    <cellStyle name="Comma 167 2" xfId="796" xr:uid="{6C48B729-7BF3-4624-8105-9038CB99FF92}"/>
    <cellStyle name="Comma 18 2" xfId="906" xr:uid="{C3840F9A-99A5-4A1C-B46F-2A6C0E38EE9F}"/>
    <cellStyle name="Comma 2" xfId="83" xr:uid="{5914ED6E-882B-4A90-AF17-FDCC98C5BA44}"/>
    <cellStyle name="Comma 2 10" xfId="84" xr:uid="{D33DDCB0-13C5-4321-B927-65C3CA84478C}"/>
    <cellStyle name="Comma 2 11" xfId="85" xr:uid="{DBF1CDFC-0697-4F8F-BA38-3717A36C5D81}"/>
    <cellStyle name="Comma 2 12" xfId="86" xr:uid="{58F462EE-D4F3-482C-809C-AAE09B79BE01}"/>
    <cellStyle name="Comma 2 13" xfId="87" xr:uid="{3B32558E-C678-4128-BC0F-C95E31E4ECDD}"/>
    <cellStyle name="Comma 2 14" xfId="88" xr:uid="{86D2C1A2-CB40-453E-B539-41E97BAB7C6E}"/>
    <cellStyle name="Comma 2 15" xfId="89" xr:uid="{93FE2C10-8D09-4F07-8481-AF096698646C}"/>
    <cellStyle name="Comma 2 16" xfId="90" xr:uid="{1141875D-AF00-448F-8E69-9B2A40D0C108}"/>
    <cellStyle name="Comma 2 17" xfId="91" xr:uid="{8A1D5B39-1559-4C73-A79D-36B35D71B384}"/>
    <cellStyle name="Comma 2 18" xfId="92" xr:uid="{85627B6C-AF53-46AC-8557-11E2D2C833A0}"/>
    <cellStyle name="Comma 2 19" xfId="93" xr:uid="{2BE6903D-6160-466A-898D-6B0DA64863F5}"/>
    <cellStyle name="Comma 2 2" xfId="94" xr:uid="{109C495C-609A-4425-BCA6-7E3E081F950C}"/>
    <cellStyle name="Comma 2 2 10" xfId="95" xr:uid="{2B88CB10-1103-4B67-9BEF-F9270E499B0D}"/>
    <cellStyle name="Comma 2 2 11" xfId="96" xr:uid="{B71577F2-C7A4-4C69-A74B-9DDADFFAED0E}"/>
    <cellStyle name="Comma 2 2 12" xfId="97" xr:uid="{D59E1B55-B867-4A04-9AFC-6D4BA8EC43AC}"/>
    <cellStyle name="Comma 2 2 13" xfId="98" xr:uid="{C2C9D4D0-8973-4711-A9AF-870249533277}"/>
    <cellStyle name="Comma 2 2 14" xfId="99" xr:uid="{D02EB6E1-074D-4D4A-9D04-7A5CB63E49F8}"/>
    <cellStyle name="Comma 2 2 15" xfId="100" xr:uid="{57CD49B4-78B4-4FC1-AAE9-18AAE6552659}"/>
    <cellStyle name="Comma 2 2 16" xfId="101" xr:uid="{6459ED89-355C-4C27-A15F-D60AA4D258BB}"/>
    <cellStyle name="Comma 2 2 17" xfId="102" xr:uid="{4090D94E-337B-44D8-B367-7EF9C81F52F1}"/>
    <cellStyle name="Comma 2 2 18" xfId="103" xr:uid="{1759757B-DB88-44DA-9555-34BC59480FCA}"/>
    <cellStyle name="Comma 2 2 19" xfId="104" xr:uid="{EDB1D801-9C07-4001-99DB-7F5329983410}"/>
    <cellStyle name="Comma 2 2 2" xfId="105" xr:uid="{2C25A0A3-2EA5-4571-96C3-8A1D719068A7}"/>
    <cellStyle name="Comma 2 2 20" xfId="106" xr:uid="{7CC0B76E-C096-4049-A570-FD87F2643570}"/>
    <cellStyle name="Comma 2 2 21" xfId="107" xr:uid="{2D52856B-5582-4399-B319-08D9AD695CD6}"/>
    <cellStyle name="Comma 2 2 22" xfId="108" xr:uid="{1AFB08A8-CA27-4703-BAD0-3EF9EDA2711D}"/>
    <cellStyle name="Comma 2 2 23" xfId="109" xr:uid="{8B590060-E1B5-4A29-A2C2-A1238B307D78}"/>
    <cellStyle name="Comma 2 2 24" xfId="110" xr:uid="{4E4619B6-DE24-44EB-92BA-E67A683ACEBC}"/>
    <cellStyle name="Comma 2 2 25" xfId="111" xr:uid="{4C49EB19-8601-4723-87E8-069345A0FB6C}"/>
    <cellStyle name="Comma 2 2 26" xfId="112" xr:uid="{A5E62C73-F4E8-4165-A845-1342920FEC5B}"/>
    <cellStyle name="Comma 2 2 27" xfId="113" xr:uid="{10AC45BB-46FE-4572-80E9-1C6961DA6D13}"/>
    <cellStyle name="Comma 2 2 28" xfId="114" xr:uid="{0813D17E-1CED-41E5-8C07-63B5EBAB7F65}"/>
    <cellStyle name="Comma 2 2 29" xfId="115" xr:uid="{3F74221E-C63D-434C-9F4C-136187594DF3}"/>
    <cellStyle name="Comma 2 2 3" xfId="116" xr:uid="{4B731754-2079-4F14-A827-649A42BDDC7E}"/>
    <cellStyle name="Comma 2 2 30" xfId="117" xr:uid="{4EA4CB98-BB4A-4ABE-A112-55C449D045F2}"/>
    <cellStyle name="Comma 2 2 31" xfId="118" xr:uid="{3E09FB1A-85CD-41E5-9EAD-7E5204BDEF3A}"/>
    <cellStyle name="Comma 2 2 32" xfId="119" xr:uid="{D6D317DC-1EBF-4107-A60D-7BCC22E8FFD5}"/>
    <cellStyle name="Comma 2 2 33" xfId="120" xr:uid="{347A20F5-7449-4625-BBA0-BA6D8D4E0693}"/>
    <cellStyle name="Comma 2 2 34" xfId="121" xr:uid="{43D37416-B1AE-49EB-9AF1-4FEEEE3472BC}"/>
    <cellStyle name="Comma 2 2 35" xfId="122" xr:uid="{E8B9ABC8-7C18-4AB4-B0FB-5C5888B5BEA3}"/>
    <cellStyle name="Comma 2 2 36" xfId="123" xr:uid="{986E1997-1EDE-4914-A667-E20BA4042FB0}"/>
    <cellStyle name="Comma 2 2 37" xfId="124" xr:uid="{A72B3932-C6FB-4A12-B8AF-BBC8BE88B58B}"/>
    <cellStyle name="Comma 2 2 38" xfId="125" xr:uid="{01690786-C66F-4812-BD0C-24D392325C47}"/>
    <cellStyle name="Comma 2 2 39" xfId="126" xr:uid="{D3C40F58-D8D5-4C56-8783-F7EDD4AFA098}"/>
    <cellStyle name="Comma 2 2 4" xfId="127" xr:uid="{B7FD2A3D-50C3-4845-8029-3418B4FA1560}"/>
    <cellStyle name="Comma 2 2 40" xfId="128" xr:uid="{45CF357B-6367-4F10-AEC2-EF0436928820}"/>
    <cellStyle name="Comma 2 2 41" xfId="129" xr:uid="{CFB12C13-BEE2-4E6C-8B5C-3BDF5E457064}"/>
    <cellStyle name="Comma 2 2 42" xfId="130" xr:uid="{02C87662-FF68-412D-8AD1-CF9363E5A43A}"/>
    <cellStyle name="Comma 2 2 43" xfId="131" xr:uid="{5B352B17-228E-4C31-92EE-DDF53FDCEBE9}"/>
    <cellStyle name="Comma 2 2 44" xfId="132" xr:uid="{220C3D2E-3BBD-4186-9790-D57EB1931603}"/>
    <cellStyle name="Comma 2 2 45" xfId="133" xr:uid="{F675A81F-4D0E-4079-8D59-88F0E56E82DF}"/>
    <cellStyle name="Comma 2 2 46" xfId="134" xr:uid="{A23C2DA0-8D0F-420E-BEB1-83098C7977B3}"/>
    <cellStyle name="Comma 2 2 47" xfId="135" xr:uid="{75A52208-DB78-4D33-9E99-F04249923924}"/>
    <cellStyle name="Comma 2 2 48" xfId="136" xr:uid="{4011250A-1277-4416-8E48-50254963922C}"/>
    <cellStyle name="Comma 2 2 49" xfId="137" xr:uid="{AEDF068C-B52D-431D-AC53-B20A1A329E26}"/>
    <cellStyle name="Comma 2 2 5" xfId="138" xr:uid="{788093BC-6005-4026-A038-FE07C2302F61}"/>
    <cellStyle name="Comma 2 2 6" xfId="139" xr:uid="{17623C67-C83B-4E6E-80E4-9434636F3832}"/>
    <cellStyle name="Comma 2 2 7" xfId="140" xr:uid="{B02FBE91-31F2-4A6C-88D1-8803E73D2920}"/>
    <cellStyle name="Comma 2 2 8" xfId="141" xr:uid="{27E5D3AF-0591-4B67-85B5-70EC8F8D3679}"/>
    <cellStyle name="Comma 2 2 9" xfId="142" xr:uid="{D610E195-5BD0-4E97-8AC9-C86C9307FD57}"/>
    <cellStyle name="Comma 2 20" xfId="143" xr:uid="{25A5FCE7-2511-461D-A323-C1BCD4CAAD8E}"/>
    <cellStyle name="Comma 2 21" xfId="144" xr:uid="{29E283BB-E3C1-4E86-A775-35728EFA0E6A}"/>
    <cellStyle name="Comma 2 22" xfId="145" xr:uid="{1CD2D0DC-FBC9-4B58-ABB2-33933E010336}"/>
    <cellStyle name="Comma 2 23" xfId="146" xr:uid="{B24B4017-9FA0-4ECD-AD9B-39B4BC98506C}"/>
    <cellStyle name="Comma 2 24" xfId="147" xr:uid="{FBCF68C5-FCB5-4456-9412-374E1827F3AA}"/>
    <cellStyle name="Comma 2 25" xfId="148" xr:uid="{C966708D-3C43-4A6C-B231-D4605E7C3872}"/>
    <cellStyle name="Comma 2 26" xfId="149" xr:uid="{1EADB873-B5D9-45F0-8B36-8EECD262CDB9}"/>
    <cellStyle name="Comma 2 27" xfId="150" xr:uid="{38255458-D79A-42F1-9AC0-619DECB38ECB}"/>
    <cellStyle name="Comma 2 28" xfId="151" xr:uid="{818115DF-4479-46C9-8635-11BA03E41BE2}"/>
    <cellStyle name="Comma 2 29" xfId="152" xr:uid="{167160D9-06B2-4FED-B9AB-70624DA9263C}"/>
    <cellStyle name="Comma 2 3" xfId="153" xr:uid="{219A6F2D-12E2-4797-8AE8-192E31F992BD}"/>
    <cellStyle name="Comma 2 30" xfId="154" xr:uid="{4C889B25-DDE3-496A-9EB3-9DECE4452FAB}"/>
    <cellStyle name="Comma 2 31" xfId="155" xr:uid="{0495F5C2-F72F-480F-A742-3086D10BF839}"/>
    <cellStyle name="Comma 2 32" xfId="156" xr:uid="{09FEDD74-B017-4D2C-9A56-AB73CD6D2EA7}"/>
    <cellStyle name="Comma 2 33" xfId="157" xr:uid="{2855154C-7B54-404C-A119-F2B07F3E5001}"/>
    <cellStyle name="Comma 2 34" xfId="158" xr:uid="{2D095110-A292-4CD3-BAAE-51D30008CF31}"/>
    <cellStyle name="Comma 2 35" xfId="159" xr:uid="{AD8353CA-B2DB-4169-B7F8-DBC5FF729E24}"/>
    <cellStyle name="Comma 2 36" xfId="160" xr:uid="{B8B2E5AA-39DE-4CF1-899A-7CA76D29541B}"/>
    <cellStyle name="Comma 2 37" xfId="161" xr:uid="{56885DA1-19B1-4E7B-BE65-8C4BA3C9E313}"/>
    <cellStyle name="Comma 2 38" xfId="162" xr:uid="{7E3367E2-ABDC-4ECE-B1FF-73BC088296DC}"/>
    <cellStyle name="Comma 2 39" xfId="163" xr:uid="{AE71C552-3329-45CC-AFA6-6E93C5BD6A7A}"/>
    <cellStyle name="Comma 2 4" xfId="164" xr:uid="{01FB4017-1F40-4C81-8DA2-E17F5DD02443}"/>
    <cellStyle name="Comma 2 40" xfId="165" xr:uid="{23D390FB-D4EE-4034-96B8-3BA932F9F6C8}"/>
    <cellStyle name="Comma 2 41" xfId="166" xr:uid="{BE521436-A653-4554-B05E-9E5EE8DA061F}"/>
    <cellStyle name="Comma 2 42" xfId="167" xr:uid="{458773FB-0B82-421B-BD36-53550ABFB4D4}"/>
    <cellStyle name="Comma 2 43" xfId="168" xr:uid="{14BD82C6-4949-47C2-A62D-A6131A1D08C7}"/>
    <cellStyle name="Comma 2 44" xfId="169" xr:uid="{95ECAA4B-FA09-4F14-8BCB-E349FE310F0C}"/>
    <cellStyle name="Comma 2 45" xfId="170" xr:uid="{C347491C-6755-4043-8EE5-7E3A0B37D0EB}"/>
    <cellStyle name="Comma 2 46" xfId="171" xr:uid="{A17BD6CE-1E3C-46C0-B555-A9A710B36A9D}"/>
    <cellStyle name="Comma 2 47" xfId="172" xr:uid="{0262C3A9-322F-4D65-9370-F4E0994E7850}"/>
    <cellStyle name="Comma 2 48" xfId="173" xr:uid="{323BC8DD-57AA-4A8C-B41D-3B3DBA3495F8}"/>
    <cellStyle name="Comma 2 49" xfId="174" xr:uid="{70D42921-C995-47EF-95F2-40BCF6C91617}"/>
    <cellStyle name="Comma 2 5" xfId="175" xr:uid="{10BB52BD-1EBD-471B-9FBE-2B08D116594D}"/>
    <cellStyle name="Comma 2 50" xfId="848" xr:uid="{1F9DD4B6-33D0-4C48-BEE3-70F9DE40C360}"/>
    <cellStyle name="Comma 2 6" xfId="176" xr:uid="{2F7A3407-F2ED-4B0B-9165-73355254D4C4}"/>
    <cellStyle name="Comma 2 7" xfId="177" xr:uid="{60877A64-662A-488A-AC6A-1DF0EA05DC64}"/>
    <cellStyle name="Comma 2 8" xfId="178" xr:uid="{1EB1DB1B-43FF-4B50-90A7-F2EED035BB3B}"/>
    <cellStyle name="Comma 2 9" xfId="179" xr:uid="{28692723-6A2D-4EC4-AEB3-B5830FCF8A17}"/>
    <cellStyle name="Comma 3" xfId="180" xr:uid="{3C1A310F-409A-4702-AB06-321578BBF548}"/>
    <cellStyle name="Comma 3 2" xfId="29" xr:uid="{00000000-0005-0000-0000-00001C000000}"/>
    <cellStyle name="Comma 3 2 2" xfId="30" xr:uid="{00000000-0005-0000-0000-00001D000000}"/>
    <cellStyle name="Comma 3 2 3" xfId="31" xr:uid="{00000000-0005-0000-0000-00001E000000}"/>
    <cellStyle name="Comma 3 2 4" xfId="181" xr:uid="{FFD1948E-23BA-40F6-8430-02A538DF6F73}"/>
    <cellStyle name="Comma 3 2 5" xfId="799" xr:uid="{4BB39844-E910-406B-A56B-C8A9ACB30C17}"/>
    <cellStyle name="Comma 3 2 6" xfId="909" xr:uid="{F0C5BF63-E20A-470E-A2C0-2AA306D80730}"/>
    <cellStyle name="Comma 4" xfId="182" xr:uid="{6780C58A-92FD-4D30-B544-77A833CF013D}"/>
    <cellStyle name="Comma 4 2" xfId="183" xr:uid="{D45B85FD-E4E2-4F53-AFBA-98AA8F754C9A}"/>
    <cellStyle name="Comma 5" xfId="82" xr:uid="{806993DD-0BE2-472A-9F68-FE196C9517A1}"/>
    <cellStyle name="Comma 6" xfId="910" xr:uid="{28C78072-68A3-44FA-83C7-966F59722B82}"/>
    <cellStyle name="Comma 7" xfId="916" xr:uid="{ADC0226E-4E1E-4652-8A31-191578AAA76E}"/>
    <cellStyle name="Comma 8" xfId="911" xr:uid="{FD59F999-5C02-426C-9A79-4A7AAEB41CE7}"/>
    <cellStyle name="Comma 9" xfId="913" xr:uid="{2B725B3B-6C90-4D99-8107-9EAEE8280E50}"/>
    <cellStyle name="comma zerodec" xfId="184" xr:uid="{F5D969AB-5A93-4388-80BB-B7F2AA9EF7E9}"/>
    <cellStyle name="comma zerodec 2" xfId="185" xr:uid="{3E7F6E40-40B8-4340-81FF-415E8688E749}"/>
    <cellStyle name="Comma_Akara 2010" xfId="32" xr:uid="{00000000-0005-0000-0000-00001F000000}"/>
    <cellStyle name="Comma_Akara 2010 2" xfId="849" xr:uid="{DEDE1C9E-3EDA-42F8-A6B6-B2AF5F798A34}"/>
    <cellStyle name="Comma_Akara_3 years FS_Eng_v 19 March 2" xfId="800" xr:uid="{75A2EE44-CBE6-461F-8530-309710496939}"/>
    <cellStyle name="Comma0" xfId="850" xr:uid="{88EF5F16-6F1D-4292-BC05-83339D948C33}"/>
    <cellStyle name="Currency [00]" xfId="851" xr:uid="{8FB9548F-E234-4FE7-9A01-11C62FC21471}"/>
    <cellStyle name="Currency0" xfId="852" xr:uid="{2471BF73-7EAF-47FD-9929-6315BA386BC4}"/>
    <cellStyle name="Currency1" xfId="186" xr:uid="{77493EF9-418C-439C-A8DA-7B8F4E8B5459}"/>
    <cellStyle name="Currency1 2" xfId="187" xr:uid="{75F50000-5AEE-478C-A3DB-ED789ADB5062}"/>
    <cellStyle name="Date Short" xfId="853" xr:uid="{EA061053-5339-4273-98A8-487EEE002F53}"/>
    <cellStyle name="Dollar (zero dec)" xfId="188" xr:uid="{31DB19B9-664C-474E-B774-A5E21B7BC4F7}"/>
    <cellStyle name="Dollar (zero dec) 2" xfId="189" xr:uid="{8CD7BCE1-C9BB-48F9-90F2-1FF4E297A1C1}"/>
    <cellStyle name="Enter Currency (0)" xfId="854" xr:uid="{6A8A6D82-3A25-4E8B-940F-5EBE02059EC2}"/>
    <cellStyle name="Enter Currency (2)" xfId="855" xr:uid="{3480C3BA-F059-4E5D-9193-23496DCB22DA}"/>
    <cellStyle name="Enter Units (0)" xfId="856" xr:uid="{553519D5-67FC-49BE-8A68-977C9D76420E}"/>
    <cellStyle name="Enter Units (1)" xfId="857" xr:uid="{9A258846-4E82-4CDF-8B99-12B41E8483D4}"/>
    <cellStyle name="Enter Units (2)" xfId="858" xr:uid="{2D1CBD98-E1D7-44E8-BB8C-8E42F0B3943C}"/>
    <cellStyle name="Explanatory Text" xfId="33" builtinId="53" customBuiltin="1"/>
    <cellStyle name="Explanatory Text 2" xfId="190" xr:uid="{E641C6F2-CACE-4DEB-BC66-2D8BD03F3E0C}"/>
    <cellStyle name="Explanatory Text 3" xfId="859" xr:uid="{8B70B962-59FE-4FFB-B1E8-F34EFCAAA370}"/>
    <cellStyle name="Good" xfId="34" builtinId="26" customBuiltin="1"/>
    <cellStyle name="Good 2" xfId="191" xr:uid="{209267FE-C7DA-44FC-81F7-39BEDEEDB576}"/>
    <cellStyle name="Good 3" xfId="860" xr:uid="{4044B6B0-65A3-4FE1-A806-0B0AE856D47C}"/>
    <cellStyle name="Grey" xfId="192" xr:uid="{FF8CB398-0968-43C7-8333-E591F8CF3A2B}"/>
    <cellStyle name="Grey 2" xfId="193" xr:uid="{ECCDAA45-DF36-4333-931E-DA07AAAB145B}"/>
    <cellStyle name="Header1" xfId="861" xr:uid="{26DAAD16-C832-4C8D-B121-72F6595E20F7}"/>
    <cellStyle name="Header2" xfId="862" xr:uid="{BD78F75B-2BED-47D1-B41C-FE637EDA076D}"/>
    <cellStyle name="Heading 1" xfId="35" builtinId="16" customBuiltin="1"/>
    <cellStyle name="Heading 1 2" xfId="863" xr:uid="{77B25284-FE7E-4A5B-9E0B-021DE4CA4A9A}"/>
    <cellStyle name="Heading 2" xfId="36" builtinId="17" customBuiltin="1"/>
    <cellStyle name="Heading 2 2" xfId="864" xr:uid="{32F2D9B3-ACF4-4C7D-85B8-4CCAD9E7ED02}"/>
    <cellStyle name="Heading 3" xfId="37" builtinId="18" customBuiltin="1"/>
    <cellStyle name="Heading 3 2" xfId="865" xr:uid="{E69F9361-06D6-4F1E-96D0-5546A54A5F23}"/>
    <cellStyle name="Heading 4" xfId="38" builtinId="19" customBuiltin="1"/>
    <cellStyle name="Heading 4 2" xfId="866" xr:uid="{2604132E-D04F-4D49-8867-15BD7680244B}"/>
    <cellStyle name="HEADING, MAJOR" xfId="867" xr:uid="{65735B14-2164-4CF3-ABC5-79F00620AACC}"/>
    <cellStyle name="HEADING, MINOR" xfId="868" xr:uid="{354F5324-9F50-424B-B7B2-86C9D434DBAE}"/>
    <cellStyle name="HEADING, RIGHT" xfId="869" xr:uid="{78BA8DFA-E388-4D46-B9AD-58FB9F33568D}"/>
    <cellStyle name="HEADING,MAJOR" xfId="870" xr:uid="{86FD20D5-7B3C-4C5D-8524-9173FA29B934}"/>
    <cellStyle name="Input" xfId="39" builtinId="20" customBuiltin="1"/>
    <cellStyle name="Input [yellow]" xfId="196" xr:uid="{A97A5112-A390-4B58-8104-C5F403253FBE}"/>
    <cellStyle name="Input [yellow] 2" xfId="197" xr:uid="{D94E6231-CA6A-42D6-BA91-9A9038F8C927}"/>
    <cellStyle name="Input 2" xfId="195" xr:uid="{168EDB62-56D8-4D8F-8E47-D37620B3997C}"/>
    <cellStyle name="Input 3" xfId="797" xr:uid="{1045CCBE-978E-4C20-A05B-13FD2BD11A91}"/>
    <cellStyle name="Input 4" xfId="871" xr:uid="{784347FB-6791-45AB-BE4F-1E36DEE3E9BF}"/>
    <cellStyle name="Input 5" xfId="915" xr:uid="{2D643ED2-2375-4FEF-B1CB-4AB1334938C7}"/>
    <cellStyle name="Input 6" xfId="912" xr:uid="{BF535900-0600-4254-BB9F-5B0E205D14BD}"/>
    <cellStyle name="Input 7" xfId="914" xr:uid="{95C0AF93-6975-4040-B41A-1D4AFCCE7221}"/>
    <cellStyle name="Input 8" xfId="881" xr:uid="{08D27F69-9582-4AC9-81A2-3CC916CDD8E4}"/>
    <cellStyle name="Link Currency (0)" xfId="872" xr:uid="{D31A776A-1610-457E-A9A5-C1AB06E1141A}"/>
    <cellStyle name="Link Currency (2)" xfId="873" xr:uid="{ED6056C5-114E-43FD-9E1E-EF18B06FF655}"/>
    <cellStyle name="Link Units (0)" xfId="874" xr:uid="{889E5BE2-8867-4624-9AD3-17CAC8EB65B2}"/>
    <cellStyle name="Link Units (1)" xfId="875" xr:uid="{E14E1B26-7154-47BA-AECC-06A631E5EBFF}"/>
    <cellStyle name="Link Units (2)" xfId="876" xr:uid="{35802407-B8D3-4564-9112-00AA59C624A4}"/>
    <cellStyle name="Linked Cell" xfId="40" builtinId="24" customBuiltin="1"/>
    <cellStyle name="Linked Cell 2" xfId="198" xr:uid="{D71BD8A7-3546-4579-A325-D3F2814F144A}"/>
    <cellStyle name="Linked Cell 3" xfId="877" xr:uid="{4AF01DE3-CB55-4FD5-9E7E-68EC76D40D67}"/>
    <cellStyle name="M/HEAD - Style1" xfId="878" xr:uid="{1F8BD897-8C42-4554-BB33-C590ADE200C3}"/>
    <cellStyle name="Neutral" xfId="41" builtinId="28" customBuiltin="1"/>
    <cellStyle name="Neutral 2" xfId="199" xr:uid="{89C92DD3-25D9-42B9-BE5C-3197308C8434}"/>
    <cellStyle name="Neutral 3" xfId="879" xr:uid="{774F007E-45A1-4EE1-8EDC-C94E8AD10275}"/>
    <cellStyle name="no dec" xfId="200" xr:uid="{D017A71B-EA82-499E-9E25-0B2B9C63A013}"/>
    <cellStyle name="Normal" xfId="0" builtinId="0" customBuiltin="1"/>
    <cellStyle name="Normal - Style1" xfId="201" xr:uid="{3D2F16BC-2BA1-4ACC-8F21-902B1D363C66}"/>
    <cellStyle name="Normal - Style1 2" xfId="880" xr:uid="{7A1F32B0-3D91-4AC6-8713-A63CA2CCC54C}"/>
    <cellStyle name="Normal 10 10" xfId="202" xr:uid="{A96688BF-AF1E-4F33-B5FC-E37F2700703B}"/>
    <cellStyle name="Normal 10 11" xfId="203" xr:uid="{151433A0-BD65-42FD-A98F-9CCAC620F18B}"/>
    <cellStyle name="Normal 10 12" xfId="204" xr:uid="{6C891661-B544-4AE2-A922-DE65661EF981}"/>
    <cellStyle name="Normal 10 13" xfId="205" xr:uid="{5DBCFC2B-765E-4B84-94D7-3210EF870966}"/>
    <cellStyle name="Normal 10 14" xfId="206" xr:uid="{C772B196-57E9-454B-BD21-8FCED5B74EB7}"/>
    <cellStyle name="Normal 10 15" xfId="207" xr:uid="{F30D6A4D-763F-4AF0-AB0C-CE7EDEAD3016}"/>
    <cellStyle name="Normal 10 16" xfId="208" xr:uid="{49C93A6F-D553-476C-8B1E-2EC59D1C3AB5}"/>
    <cellStyle name="Normal 10 17" xfId="209" xr:uid="{78EF70E9-053C-4465-85C0-B9E6A0FE55B0}"/>
    <cellStyle name="Normal 10 18" xfId="210" xr:uid="{BEDA0292-8899-4CEA-920F-1F556761C0C0}"/>
    <cellStyle name="Normal 10 19" xfId="211" xr:uid="{3314A768-27BB-4946-80D9-90BCCC9FE318}"/>
    <cellStyle name="Normal 10 2" xfId="212" xr:uid="{28FB903E-C3B7-43B5-AF7D-FF5B399D90F8}"/>
    <cellStyle name="Normal 10 20" xfId="213" xr:uid="{FAB156BB-0AC9-4D51-952E-95052E18B38B}"/>
    <cellStyle name="Normal 10 21" xfId="214" xr:uid="{6DE7F342-6380-408B-95E1-F398F53BA0D9}"/>
    <cellStyle name="Normal 10 22" xfId="215" xr:uid="{195C7439-0D48-4342-B57A-54080D331DD6}"/>
    <cellStyle name="Normal 10 23" xfId="216" xr:uid="{E1652728-D552-4BF9-BF70-41EEF4462D25}"/>
    <cellStyle name="Normal 10 24" xfId="217" xr:uid="{68423337-2DA6-47B4-B20D-02A580B4C9E3}"/>
    <cellStyle name="Normal 10 25" xfId="218" xr:uid="{D1F0A105-5364-456C-BC13-C635A03E9C0C}"/>
    <cellStyle name="Normal 10 26" xfId="219" xr:uid="{C5F56504-D8CB-4F39-A519-3F09DBC1FF48}"/>
    <cellStyle name="Normal 10 27" xfId="220" xr:uid="{62D6D824-CAC1-4932-B4F6-C37D350F8F7A}"/>
    <cellStyle name="Normal 10 28" xfId="221" xr:uid="{91974BF0-45DC-4B29-8D9E-10F70B8AA771}"/>
    <cellStyle name="Normal 10 29" xfId="222" xr:uid="{D45DBBBF-0CE2-42AB-A9DA-E5BF8DBCAB75}"/>
    <cellStyle name="Normal 10 3" xfId="223" xr:uid="{05AC08CF-8671-4A66-AF1F-6AF4F1E31956}"/>
    <cellStyle name="Normal 10 30" xfId="224" xr:uid="{480F4F0D-18DC-4FAA-BAA4-5DA1C9D6AAC8}"/>
    <cellStyle name="Normal 10 31" xfId="225" xr:uid="{810D4D50-4812-4F76-86C3-9F8B5469C668}"/>
    <cellStyle name="Normal 10 32" xfId="226" xr:uid="{785E8608-5964-42A8-A4BC-7E415CE0091F}"/>
    <cellStyle name="Normal 10 33" xfId="227" xr:uid="{9032FDE7-19AF-475A-9803-35A3F022EC58}"/>
    <cellStyle name="Normal 10 34" xfId="228" xr:uid="{26FA6AF3-D4F7-4CD3-80B1-A9B98889D480}"/>
    <cellStyle name="Normal 10 35" xfId="229" xr:uid="{4A085283-BA9A-40BD-90AB-DFD20BFAAD87}"/>
    <cellStyle name="Normal 10 36" xfId="230" xr:uid="{9EDF90DB-8E81-407C-8A35-837A53FF8E02}"/>
    <cellStyle name="Normal 10 37" xfId="231" xr:uid="{A54AA695-3335-4E94-B970-E8BBDDE67E3F}"/>
    <cellStyle name="Normal 10 38" xfId="232" xr:uid="{1A94980E-5662-40F8-8D75-B00F3C156778}"/>
    <cellStyle name="Normal 10 39" xfId="233" xr:uid="{7A925782-843E-4944-8674-3B915F3D2C27}"/>
    <cellStyle name="Normal 10 4" xfId="234" xr:uid="{1802EEF3-E078-451A-AA6E-46D56DB61363}"/>
    <cellStyle name="Normal 10 40" xfId="235" xr:uid="{EF412987-16F0-475C-AA33-50C8DA35A90D}"/>
    <cellStyle name="Normal 10 41" xfId="236" xr:uid="{C8C72554-5ADF-4366-922A-6C67336BC3B2}"/>
    <cellStyle name="Normal 10 42" xfId="237" xr:uid="{533379BA-18F7-4F87-A1E2-06D82A1D5B38}"/>
    <cellStyle name="Normal 10 43" xfId="238" xr:uid="{7DF37E32-5DB6-46E9-8718-F1FC30A12AC7}"/>
    <cellStyle name="Normal 10 44" xfId="239" xr:uid="{2AE1C14A-D4DB-4B3B-BB25-F56FF7F2E557}"/>
    <cellStyle name="Normal 10 45" xfId="240" xr:uid="{BCD7D6A5-B44B-4C7E-850D-93110FE42A7B}"/>
    <cellStyle name="Normal 10 46" xfId="241" xr:uid="{BE0516AA-8264-481A-A08D-83063098D832}"/>
    <cellStyle name="Normal 10 47" xfId="242" xr:uid="{A25E3A90-67DD-460E-9599-0267153FCFBC}"/>
    <cellStyle name="Normal 10 48" xfId="243" xr:uid="{C449DD05-0F3A-41A7-9AC5-548602769C7B}"/>
    <cellStyle name="Normal 10 49" xfId="244" xr:uid="{6AD55B05-B55A-4658-9793-E3533969D2A2}"/>
    <cellStyle name="Normal 10 5" xfId="245" xr:uid="{138F026E-EA93-4FFB-9385-F46C43EEF1B3}"/>
    <cellStyle name="Normal 10 6" xfId="246" xr:uid="{FE408946-F500-4A49-9D40-3F6B2944F0A2}"/>
    <cellStyle name="Normal 10 7" xfId="247" xr:uid="{F3CDEE25-23DF-4B2B-AA0C-A158C9596598}"/>
    <cellStyle name="Normal 10 8" xfId="248" xr:uid="{C5D6127F-2CBC-4A18-A968-1FD7AA209531}"/>
    <cellStyle name="Normal 10 9" xfId="249" xr:uid="{744C8176-46A8-4E9C-A0C9-88D854A6A12B}"/>
    <cellStyle name="Normal 11 10" xfId="250" xr:uid="{7FAFD836-9BC4-42E9-8438-007DFA17A5DD}"/>
    <cellStyle name="Normal 11 11" xfId="251" xr:uid="{A67CE818-7CA6-4261-852B-9D479FF14E49}"/>
    <cellStyle name="Normal 11 12" xfId="252" xr:uid="{38CAC8A5-D211-44AE-B0AC-4A10DFA86B78}"/>
    <cellStyle name="Normal 11 13" xfId="253" xr:uid="{9B22583F-61F1-4446-8807-F9EB2927BD5D}"/>
    <cellStyle name="Normal 11 14" xfId="254" xr:uid="{35F56BB3-4B42-4EC5-8163-6540B4C7AFFC}"/>
    <cellStyle name="Normal 11 15" xfId="255" xr:uid="{849E8B64-BA0B-4F0F-82D3-F83F5616BD70}"/>
    <cellStyle name="Normal 11 16" xfId="256" xr:uid="{1C33DDFD-DD96-4B06-9AD7-0D341A56189B}"/>
    <cellStyle name="Normal 11 17" xfId="257" xr:uid="{554668EA-8278-4979-B063-A16F430E3CCD}"/>
    <cellStyle name="Normal 11 18" xfId="258" xr:uid="{F42F3AF4-B63C-4A8E-8FD6-647ED4D0ABA1}"/>
    <cellStyle name="Normal 11 19" xfId="259" xr:uid="{CB6203E6-7C05-4EDC-B23E-D03B08516515}"/>
    <cellStyle name="Normal 11 2" xfId="260" xr:uid="{2B504DE4-F2CE-45E9-B892-27A8415EFAEC}"/>
    <cellStyle name="Normal 11 20" xfId="261" xr:uid="{7E39C6DB-88D6-490D-AF13-1988B7FEDE8E}"/>
    <cellStyle name="Normal 11 21" xfId="262" xr:uid="{4FE826BA-645A-471D-8A7B-298AFFBD935B}"/>
    <cellStyle name="Normal 11 22" xfId="263" xr:uid="{DDC94255-46AE-4F55-B750-5644C8E0B52E}"/>
    <cellStyle name="Normal 11 23" xfId="264" xr:uid="{E05AC9CB-E9E4-4212-B010-DD6F5C02AA17}"/>
    <cellStyle name="Normal 11 24" xfId="265" xr:uid="{D85EE56F-7F5B-427B-B011-95E518E6BC69}"/>
    <cellStyle name="Normal 11 25" xfId="266" xr:uid="{E8982EA8-642E-4E98-9661-B72D89581CBD}"/>
    <cellStyle name="Normal 11 26" xfId="267" xr:uid="{02481396-A439-4575-A921-F74373D53D55}"/>
    <cellStyle name="Normal 11 27" xfId="268" xr:uid="{56E9963A-1062-47C2-BC52-BD380203D8BA}"/>
    <cellStyle name="Normal 11 28" xfId="269" xr:uid="{DC6A8E1A-88AB-4943-8201-8FA3A961E2BA}"/>
    <cellStyle name="Normal 11 29" xfId="270" xr:uid="{AC228AD8-4F41-411F-AF7B-F8B6290A570A}"/>
    <cellStyle name="Normal 11 3" xfId="271" xr:uid="{59991D15-E2B7-414E-9ED3-B3B625F93E72}"/>
    <cellStyle name="Normal 11 30" xfId="272" xr:uid="{36224CA8-1E71-4F9A-BE79-B79996F006D7}"/>
    <cellStyle name="Normal 11 31" xfId="273" xr:uid="{E5F1C90C-C139-42C2-BA76-34E4CBB8A9E6}"/>
    <cellStyle name="Normal 11 32" xfId="274" xr:uid="{2884B2C3-05A3-4591-AF95-E5F955BA1D3C}"/>
    <cellStyle name="Normal 11 33" xfId="275" xr:uid="{AAC5BC8F-24C7-4A0C-B045-59CE77F8B703}"/>
    <cellStyle name="Normal 11 34" xfId="276" xr:uid="{DC46CCA0-CC76-4E29-873D-BCE85B02C163}"/>
    <cellStyle name="Normal 11 35" xfId="277" xr:uid="{5920B13C-CF77-4E72-AE43-59D83E3527EE}"/>
    <cellStyle name="Normal 11 36" xfId="278" xr:uid="{37D01C93-4F4F-44EA-8129-AF814D8101F0}"/>
    <cellStyle name="Normal 11 37" xfId="279" xr:uid="{5C37FBFC-3CC9-4AFF-BE16-61B8D204FE69}"/>
    <cellStyle name="Normal 11 38" xfId="280" xr:uid="{210DD8AD-F9BE-4AF6-A5CD-9BC560DC86E8}"/>
    <cellStyle name="Normal 11 39" xfId="281" xr:uid="{B62FD121-88A8-46E0-8D9B-D65CAB845B94}"/>
    <cellStyle name="Normal 11 4" xfId="282" xr:uid="{B1B49AC3-425A-45CC-96D0-8E75CEFDF129}"/>
    <cellStyle name="Normal 11 40" xfId="283" xr:uid="{9854065A-C6CF-433B-82F2-9F49902B2B3C}"/>
    <cellStyle name="Normal 11 41" xfId="284" xr:uid="{A91224B0-AC7F-45BE-A90E-00AF1F4664E2}"/>
    <cellStyle name="Normal 11 42" xfId="285" xr:uid="{BDA2EB37-0EC7-4274-A5EB-4B9E6FFC1974}"/>
    <cellStyle name="Normal 11 43" xfId="286" xr:uid="{F994BB96-1354-466E-BAAD-9329853CEBD9}"/>
    <cellStyle name="Normal 11 44" xfId="287" xr:uid="{8591FCD3-7046-41BB-8A62-AB2EEED67D66}"/>
    <cellStyle name="Normal 11 45" xfId="288" xr:uid="{DB01955C-746B-43BB-87AB-B3350D6B5E36}"/>
    <cellStyle name="Normal 11 46" xfId="289" xr:uid="{ECA4B682-5D55-4C82-8EC1-38ABD1C4A0F9}"/>
    <cellStyle name="Normal 11 47" xfId="290" xr:uid="{D034E803-7381-4FC7-96EC-3893577C7285}"/>
    <cellStyle name="Normal 11 48" xfId="291" xr:uid="{2D9F6C83-0CCC-4ABD-96A0-009BDB3A0FC5}"/>
    <cellStyle name="Normal 11 49" xfId="292" xr:uid="{500C47C4-CDE5-4ADA-B2E6-308EA26DD7BA}"/>
    <cellStyle name="Normal 11 5" xfId="293" xr:uid="{0EA2C18D-CC97-4F90-AE11-DB3984DECF4A}"/>
    <cellStyle name="Normal 11 6" xfId="294" xr:uid="{54D41897-AA9C-4A28-A542-CC54494B83D2}"/>
    <cellStyle name="Normal 11 7" xfId="295" xr:uid="{2EB7A420-24E8-4832-81C1-435BA2FF04F7}"/>
    <cellStyle name="Normal 11 8" xfId="296" xr:uid="{7AA62C7A-FCBF-4BD0-8B79-580B01A7A3F8}"/>
    <cellStyle name="Normal 11 9" xfId="297" xr:uid="{C0F840AC-2C84-44F1-987A-A67E00E14199}"/>
    <cellStyle name="Normal 12 10" xfId="298" xr:uid="{0DCA730A-1B06-4A20-BC46-0A3989FAE0C0}"/>
    <cellStyle name="Normal 12 11" xfId="299" xr:uid="{0AAB4617-733A-43B2-9A77-2416328471AF}"/>
    <cellStyle name="Normal 12 12" xfId="300" xr:uid="{D1C46911-BAC7-40AE-986D-E23433F85580}"/>
    <cellStyle name="Normal 12 13" xfId="301" xr:uid="{80874187-F815-4254-B160-9FBC7B719C83}"/>
    <cellStyle name="Normal 12 14" xfId="302" xr:uid="{336B7D88-B3FB-4F14-BD7F-DFCE3060D817}"/>
    <cellStyle name="Normal 12 15" xfId="303" xr:uid="{E62C0C71-FB70-4CA4-B112-DCCD66A00522}"/>
    <cellStyle name="Normal 12 16" xfId="304" xr:uid="{545C9849-8B4D-4283-BE5C-6740172BCC39}"/>
    <cellStyle name="Normal 12 17" xfId="305" xr:uid="{006B4022-66F6-4F54-B8E0-450E89CEC894}"/>
    <cellStyle name="Normal 12 18" xfId="306" xr:uid="{947C55EA-25BE-46EE-99F1-F0E971679EC2}"/>
    <cellStyle name="Normal 12 19" xfId="307" xr:uid="{916C186A-A290-4C15-B6A5-30CCF381B649}"/>
    <cellStyle name="Normal 12 2" xfId="308" xr:uid="{C0CEDC1F-3C5B-48FE-9455-5212FCF5AAAC}"/>
    <cellStyle name="Normal 12 20" xfId="309" xr:uid="{B9A29E6A-2BB8-48EE-8FA9-4D1B43D09A6C}"/>
    <cellStyle name="Normal 12 21" xfId="310" xr:uid="{0C58B1AA-3577-441A-B28E-77FB8698E262}"/>
    <cellStyle name="Normal 12 22" xfId="311" xr:uid="{B5B4E88F-EC6D-4A1D-A350-94F53F579141}"/>
    <cellStyle name="Normal 12 23" xfId="312" xr:uid="{83D91E14-8C47-46B7-BC7A-6654A0D4945A}"/>
    <cellStyle name="Normal 12 24" xfId="313" xr:uid="{37F41154-0103-46BC-A31A-6CCB2A4DC179}"/>
    <cellStyle name="Normal 12 25" xfId="314" xr:uid="{59DCCD4A-F2E8-46DB-A63F-D43FF759430B}"/>
    <cellStyle name="Normal 12 26" xfId="315" xr:uid="{73B152C7-E44D-447C-8F5A-C20A30EC22F0}"/>
    <cellStyle name="Normal 12 27" xfId="316" xr:uid="{19D15ECE-3D1E-42EC-9C31-083DEE5486E7}"/>
    <cellStyle name="Normal 12 28" xfId="317" xr:uid="{F942165F-C6EB-4347-A884-375057764B6C}"/>
    <cellStyle name="Normal 12 29" xfId="318" xr:uid="{868D7C69-34F3-423F-98F8-683738612478}"/>
    <cellStyle name="Normal 12 3" xfId="319" xr:uid="{FFEC9EF4-7590-48F2-BE2E-5FB263B54EBB}"/>
    <cellStyle name="Normal 12 30" xfId="320" xr:uid="{EBDAFA30-E8CD-472A-89F0-73952D5339ED}"/>
    <cellStyle name="Normal 12 31" xfId="321" xr:uid="{3963925F-F794-4BA4-969F-E2DA153DEBDC}"/>
    <cellStyle name="Normal 12 32" xfId="322" xr:uid="{F9516FB9-56C5-4B22-9973-DDA2883E88E8}"/>
    <cellStyle name="Normal 12 33" xfId="323" xr:uid="{9F58A70B-225B-4115-AF0E-A7B4CB1CEB89}"/>
    <cellStyle name="Normal 12 34" xfId="324" xr:uid="{A8B8CBAD-48B4-4585-B93C-A8F7E06DD9E4}"/>
    <cellStyle name="Normal 12 35" xfId="325" xr:uid="{DA8210AD-C981-4FEC-A69A-0591A7250EFE}"/>
    <cellStyle name="Normal 12 36" xfId="326" xr:uid="{C2FFC1D7-0B91-4B80-B236-9A8E031A13EA}"/>
    <cellStyle name="Normal 12 37" xfId="327" xr:uid="{4032B9B1-C7B1-4213-AAB1-167000A397F0}"/>
    <cellStyle name="Normal 12 38" xfId="328" xr:uid="{02815507-4188-4DEA-B71B-77B01434A2A5}"/>
    <cellStyle name="Normal 12 39" xfId="329" xr:uid="{8A692DD6-B5CE-4853-8544-A90AC79CF905}"/>
    <cellStyle name="Normal 12 4" xfId="330" xr:uid="{BB5190FC-5BC7-42BF-923E-254F4C84BABE}"/>
    <cellStyle name="Normal 12 40" xfId="331" xr:uid="{EDF97C46-0721-4D20-9473-8CF07C91CF2E}"/>
    <cellStyle name="Normal 12 41" xfId="332" xr:uid="{4BE608E2-035C-4F55-A51C-083D20FDFAA5}"/>
    <cellStyle name="Normal 12 42" xfId="333" xr:uid="{560E20C2-7C08-4C51-A2C3-C1CA7F600E05}"/>
    <cellStyle name="Normal 12 43" xfId="334" xr:uid="{21D4B1C9-43C5-4486-92B2-72CFFFD4C8E1}"/>
    <cellStyle name="Normal 12 44" xfId="335" xr:uid="{45D88131-C798-4E96-938E-026107B6DD73}"/>
    <cellStyle name="Normal 12 45" xfId="336" xr:uid="{6C08D698-4DE1-48A3-A422-C5837E568F2F}"/>
    <cellStyle name="Normal 12 46" xfId="337" xr:uid="{D70B6FC7-E2BD-481C-9336-0179D9A66099}"/>
    <cellStyle name="Normal 12 47" xfId="338" xr:uid="{0E807C87-86CC-4E16-9224-BDB4B5E6134A}"/>
    <cellStyle name="Normal 12 48" xfId="339" xr:uid="{6607696F-3564-4610-8A7B-31FF310932C5}"/>
    <cellStyle name="Normal 12 49" xfId="340" xr:uid="{A2CE20D8-A19A-4F80-91FE-2D54A930980A}"/>
    <cellStyle name="Normal 12 5" xfId="341" xr:uid="{48EDD589-CE4F-47BF-89A7-5538C46E18DA}"/>
    <cellStyle name="Normal 12 6" xfId="342" xr:uid="{434BCE51-843B-4114-A35F-3A9C01C682C8}"/>
    <cellStyle name="Normal 12 7" xfId="343" xr:uid="{47B2B626-4D00-485B-B245-90428D71DF43}"/>
    <cellStyle name="Normal 12 8" xfId="344" xr:uid="{134DDA64-0E13-4E32-B7BC-421CE6CF4945}"/>
    <cellStyle name="Normal 12 9" xfId="345" xr:uid="{673E4848-C582-4CC4-8A7A-E868FBAA042E}"/>
    <cellStyle name="Normal 13 10" xfId="346" xr:uid="{E27FC081-DA19-43FB-968C-A9C49FE971B7}"/>
    <cellStyle name="Normal 13 11" xfId="347" xr:uid="{9B1D9BCB-FA0E-480A-A7E5-5CB3047B42F0}"/>
    <cellStyle name="Normal 13 12" xfId="348" xr:uid="{65BC7843-799F-4C3A-97F2-8E162422005F}"/>
    <cellStyle name="Normal 13 13" xfId="349" xr:uid="{E601BA55-8F3D-456A-A3AE-A3E32CEC4AE6}"/>
    <cellStyle name="Normal 13 14" xfId="350" xr:uid="{35C68B4F-2492-4539-9D75-D8AEE5CC8672}"/>
    <cellStyle name="Normal 13 15" xfId="351" xr:uid="{FBDB3053-FC29-44DB-964A-0C871839306C}"/>
    <cellStyle name="Normal 13 16" xfId="352" xr:uid="{D6832036-E421-4CC3-9738-E7EE1A6E72C2}"/>
    <cellStyle name="Normal 13 17" xfId="353" xr:uid="{433AE07D-1439-4C39-A4DA-F6D3EA84B2E5}"/>
    <cellStyle name="Normal 13 18" xfId="354" xr:uid="{1B79F789-ADA8-494A-8783-0840EC819A3D}"/>
    <cellStyle name="Normal 13 19" xfId="355" xr:uid="{013D3562-DA0E-42F4-B451-428252D9F037}"/>
    <cellStyle name="Normal 13 2" xfId="356" xr:uid="{B59003E0-7CF4-4698-A8BF-D933A81921D1}"/>
    <cellStyle name="Normal 13 20" xfId="357" xr:uid="{7016B5F7-386E-4652-87ED-90870A29655D}"/>
    <cellStyle name="Normal 13 21" xfId="358" xr:uid="{CDBB2F29-E1DC-4F5E-817C-6F13D34A705C}"/>
    <cellStyle name="Normal 13 22" xfId="359" xr:uid="{F5F6B0D2-F30D-42F6-AF33-E0E0160A39D3}"/>
    <cellStyle name="Normal 13 23" xfId="360" xr:uid="{8AFDE7F2-3819-490C-AADF-37200AD433C9}"/>
    <cellStyle name="Normal 13 24" xfId="361" xr:uid="{C405959B-D674-4AB3-A68C-4C31F2B5E90F}"/>
    <cellStyle name="Normal 13 25" xfId="362" xr:uid="{01B0B084-6558-452E-BF86-ACDB25284B0E}"/>
    <cellStyle name="Normal 13 26" xfId="363" xr:uid="{2850797C-7D43-4E38-917E-1EC37C9FCE30}"/>
    <cellStyle name="Normal 13 27" xfId="364" xr:uid="{37DF7A9F-49B0-4642-A663-8382C5986346}"/>
    <cellStyle name="Normal 13 28" xfId="365" xr:uid="{256E8DB8-478B-4895-AF00-5EB0F7D603C0}"/>
    <cellStyle name="Normal 13 29" xfId="366" xr:uid="{6EFC2FD5-67E5-4F3F-BC8A-037FD8ABC08D}"/>
    <cellStyle name="Normal 13 3" xfId="367" xr:uid="{70B72FD5-A642-4677-B9EB-1AE1E02522E9}"/>
    <cellStyle name="Normal 13 30" xfId="368" xr:uid="{FB47187D-174E-461C-BB98-7363F89B13D0}"/>
    <cellStyle name="Normal 13 31" xfId="369" xr:uid="{3A083170-D527-45AB-8880-21D3C0B2D508}"/>
    <cellStyle name="Normal 13 32" xfId="370" xr:uid="{F5ED42CD-AED0-4EAF-9844-6885484C2335}"/>
    <cellStyle name="Normal 13 33" xfId="371" xr:uid="{A3B0A775-57CA-4BBE-9F5D-1A4808E816DB}"/>
    <cellStyle name="Normal 13 34" xfId="372" xr:uid="{4D90DDD2-5592-40E7-9D61-AD1CC7800717}"/>
    <cellStyle name="Normal 13 35" xfId="373" xr:uid="{79085237-524B-493F-9E88-F73959BBFAC5}"/>
    <cellStyle name="Normal 13 36" xfId="374" xr:uid="{8388F908-4711-41B6-83F8-B9A9982EA370}"/>
    <cellStyle name="Normal 13 37" xfId="375" xr:uid="{48E102AF-2C42-4BB8-BFF9-A8492208E95A}"/>
    <cellStyle name="Normal 13 38" xfId="376" xr:uid="{894949A5-2CF8-4B8D-B36A-DC3FFFEE2AD5}"/>
    <cellStyle name="Normal 13 39" xfId="377" xr:uid="{AB7BF1E7-38C9-49CE-9B3E-AF7C2CF1F290}"/>
    <cellStyle name="Normal 13 4" xfId="378" xr:uid="{DADF4C7B-B1AC-4593-9E48-85FE8049D13A}"/>
    <cellStyle name="Normal 13 40" xfId="379" xr:uid="{40F78FAD-B2A0-47B6-A4A9-DBC24E8C8836}"/>
    <cellStyle name="Normal 13 41" xfId="380" xr:uid="{795084A8-153F-451F-A2D2-D2136C7F8D2C}"/>
    <cellStyle name="Normal 13 42" xfId="381" xr:uid="{DF92623C-4EF6-4EFD-81D5-B48459D1D75C}"/>
    <cellStyle name="Normal 13 43" xfId="382" xr:uid="{12AB683C-3920-454A-B7AF-CA9B61A817C3}"/>
    <cellStyle name="Normal 13 44" xfId="383" xr:uid="{444FF102-2E57-454D-8AB5-74433F30E3C8}"/>
    <cellStyle name="Normal 13 45" xfId="384" xr:uid="{16FB3163-852C-484C-B6CB-C2FF0B67753A}"/>
    <cellStyle name="Normal 13 46" xfId="385" xr:uid="{31A083FF-3599-4B01-9E4C-03C2507F6ABB}"/>
    <cellStyle name="Normal 13 47" xfId="386" xr:uid="{9CAF8CFA-DBFE-453D-A717-F391930E0E19}"/>
    <cellStyle name="Normal 13 48" xfId="387" xr:uid="{C4849EBF-7AB2-4DC2-80AA-6C147F4BB084}"/>
    <cellStyle name="Normal 13 49" xfId="388" xr:uid="{7997686F-ED11-4E55-B22E-1DFBA7E9C69B}"/>
    <cellStyle name="Normal 13 5" xfId="389" xr:uid="{CA610AEE-CC9D-4646-A5AF-A17BAB1BEFCB}"/>
    <cellStyle name="Normal 13 6" xfId="390" xr:uid="{59076978-A950-40C0-BE5C-989A7635683B}"/>
    <cellStyle name="Normal 13 7" xfId="391" xr:uid="{A90DCCBB-D784-4AE7-B20C-B5B09AC13A6A}"/>
    <cellStyle name="Normal 13 8" xfId="392" xr:uid="{E449BB8F-3145-4B97-9704-7C1FDA210E2A}"/>
    <cellStyle name="Normal 13 9" xfId="393" xr:uid="{A46A33CC-3421-43CF-A807-070234E4E7A3}"/>
    <cellStyle name="Normal 14 10" xfId="394" xr:uid="{7F037E56-0724-4784-AFB0-ADAA58A2F363}"/>
    <cellStyle name="Normal 14 11" xfId="395" xr:uid="{5BB99231-260A-4C1C-BA2E-6D916BEB0F94}"/>
    <cellStyle name="Normal 14 12" xfId="396" xr:uid="{66CCDE11-715C-443D-A310-8DF541BCBA98}"/>
    <cellStyle name="Normal 14 13" xfId="397" xr:uid="{E6CC5007-DD38-4736-AF4F-0186FD0DBFCE}"/>
    <cellStyle name="Normal 14 14" xfId="398" xr:uid="{95C047B5-7AE7-45E4-98DD-F8F89BE9B322}"/>
    <cellStyle name="Normal 14 15" xfId="399" xr:uid="{3768D124-D106-40A2-9FD6-0313339A5E49}"/>
    <cellStyle name="Normal 14 16" xfId="400" xr:uid="{A47EA09A-B553-43F0-B0CC-31A717E9B909}"/>
    <cellStyle name="Normal 14 17" xfId="401" xr:uid="{C30C253E-4EE7-403A-A235-9ED4FE964133}"/>
    <cellStyle name="Normal 14 18" xfId="402" xr:uid="{7F7AEB12-5D8D-4014-808B-8DDCAE670117}"/>
    <cellStyle name="Normal 14 19" xfId="403" xr:uid="{EDF2E436-67CD-458F-BCED-3689DBDB40E5}"/>
    <cellStyle name="Normal 14 2" xfId="404" xr:uid="{60559B6B-E8EC-4169-A52C-97E2B534A698}"/>
    <cellStyle name="Normal 14 20" xfId="405" xr:uid="{E623191D-E9F6-4A72-8A78-995E802C62E2}"/>
    <cellStyle name="Normal 14 21" xfId="406" xr:uid="{8B2E980F-A5F2-4317-9569-7DB430714C53}"/>
    <cellStyle name="Normal 14 22" xfId="407" xr:uid="{76AA514D-B596-4350-BEE1-66242347E950}"/>
    <cellStyle name="Normal 14 23" xfId="408" xr:uid="{31612828-C9E6-4082-9DBC-1471B8A63AA1}"/>
    <cellStyle name="Normal 14 24" xfId="409" xr:uid="{AB631DC0-2298-4ECB-AD70-BDDC68415CCA}"/>
    <cellStyle name="Normal 14 25" xfId="410" xr:uid="{48682349-B2DC-40F9-BCED-26981623A21D}"/>
    <cellStyle name="Normal 14 26" xfId="411" xr:uid="{682E5DF2-BB4D-4431-A925-2B4043914FF7}"/>
    <cellStyle name="Normal 14 27" xfId="412" xr:uid="{1F761AC7-5BD7-49D0-93C4-E478D72EBC75}"/>
    <cellStyle name="Normal 14 28" xfId="413" xr:uid="{AD2DACC6-64E4-4196-A7D6-7BCF2E03065F}"/>
    <cellStyle name="Normal 14 29" xfId="414" xr:uid="{082672E8-844D-4195-BCD8-22E621E8F648}"/>
    <cellStyle name="Normal 14 3" xfId="415" xr:uid="{BE67DEB6-9194-4A0C-AEE8-F0DD6A910819}"/>
    <cellStyle name="Normal 14 30" xfId="416" xr:uid="{CBC0E9BA-A8D5-413A-A975-A0C4B2D4D56D}"/>
    <cellStyle name="Normal 14 31" xfId="417" xr:uid="{6EB64B28-2FF0-4F5C-A206-2D497C529D25}"/>
    <cellStyle name="Normal 14 32" xfId="418" xr:uid="{F3C70AEF-E82F-453A-94DD-4B7C7BEFB260}"/>
    <cellStyle name="Normal 14 33" xfId="419" xr:uid="{4B3A29EA-9EEC-4AC9-AB57-70BEE7C7D599}"/>
    <cellStyle name="Normal 14 34" xfId="420" xr:uid="{2EDE9C47-BC39-48DA-BA37-A89356DD5D2C}"/>
    <cellStyle name="Normal 14 35" xfId="421" xr:uid="{3CD7D200-0264-40DF-90BC-159CBBC6E1C5}"/>
    <cellStyle name="Normal 14 36" xfId="422" xr:uid="{44F8777B-B14A-46A7-B8EA-543C9F5A1978}"/>
    <cellStyle name="Normal 14 37" xfId="423" xr:uid="{8BA0562C-504B-4001-AFDD-2B7B169623DA}"/>
    <cellStyle name="Normal 14 38" xfId="424" xr:uid="{8F002C51-34E7-4C5D-90E3-8C3115AABF88}"/>
    <cellStyle name="Normal 14 39" xfId="425" xr:uid="{AB457C7E-05FB-407A-886F-0171AB7DF16A}"/>
    <cellStyle name="Normal 14 4" xfId="426" xr:uid="{5554CF16-3110-4F14-8BB9-FA065ED3CEBE}"/>
    <cellStyle name="Normal 14 40" xfId="427" xr:uid="{71D5AB1E-CD60-464C-9E1C-26568751EF2C}"/>
    <cellStyle name="Normal 14 41" xfId="428" xr:uid="{B307C8CC-0F9C-4E9E-8F73-D70F16D4AA88}"/>
    <cellStyle name="Normal 14 42" xfId="429" xr:uid="{AB4CC3C9-3A78-47B2-83C1-5817E0C33885}"/>
    <cellStyle name="Normal 14 43" xfId="430" xr:uid="{2EB24B4C-4CC5-4536-A3E1-AE07DC4216D2}"/>
    <cellStyle name="Normal 14 44" xfId="431" xr:uid="{DD752118-0FCF-44A7-9534-9212B55D7829}"/>
    <cellStyle name="Normal 14 45" xfId="432" xr:uid="{B919905F-AFC7-4208-A59B-1E2DA8487FEA}"/>
    <cellStyle name="Normal 14 46" xfId="433" xr:uid="{38644AAD-05FA-4B90-9DD7-D620C452BC07}"/>
    <cellStyle name="Normal 14 47" xfId="434" xr:uid="{B09CAD49-A4FC-449A-839B-D4AC63161FC6}"/>
    <cellStyle name="Normal 14 48" xfId="435" xr:uid="{D147856A-D1D8-41C9-A808-8EB0276D11EA}"/>
    <cellStyle name="Normal 14 49" xfId="436" xr:uid="{83E587DE-4FF2-4873-99A9-21B9902CEF43}"/>
    <cellStyle name="Normal 14 5" xfId="437" xr:uid="{27B9B9F6-E7A4-41DE-A001-391F7B3C9E58}"/>
    <cellStyle name="Normal 14 6" xfId="438" xr:uid="{1A4200F0-28C0-497F-B82A-A3B54AD15DC4}"/>
    <cellStyle name="Normal 14 7" xfId="439" xr:uid="{1E1F1712-D386-465C-B9F4-3EE8C1A5244A}"/>
    <cellStyle name="Normal 14 8" xfId="440" xr:uid="{B4B7FCE3-92F4-4F6F-83C8-9CB060D05ABA}"/>
    <cellStyle name="Normal 14 9" xfId="441" xr:uid="{9C6AE096-51DA-497F-A8FD-07BFA4720102}"/>
    <cellStyle name="Normal 15 10" xfId="442" xr:uid="{913794C7-CB56-475B-B7D2-EB2DAE561F76}"/>
    <cellStyle name="Normal 15 11" xfId="443" xr:uid="{2D0EA86B-CD38-40F7-A929-CCE593FC7FCE}"/>
    <cellStyle name="Normal 15 12" xfId="444" xr:uid="{1B8A94D2-1C60-4CA7-9095-49476C4A1A77}"/>
    <cellStyle name="Normal 15 13" xfId="445" xr:uid="{455E7F1B-BE48-49D9-B09A-AE8ED7444F40}"/>
    <cellStyle name="Normal 15 14" xfId="446" xr:uid="{D9870E36-9E78-4AA4-88CB-5D3BC2233D9E}"/>
    <cellStyle name="Normal 15 15" xfId="447" xr:uid="{ABCA779E-C458-4D29-87FC-A661939E5CEA}"/>
    <cellStyle name="Normal 15 16" xfId="448" xr:uid="{344AA6B3-A702-4762-B05B-4FFDC3484DE1}"/>
    <cellStyle name="Normal 15 17" xfId="449" xr:uid="{648CBAEC-1D0A-479B-A7A1-2E89EF9D40F9}"/>
    <cellStyle name="Normal 15 18" xfId="450" xr:uid="{25CF68D4-B17F-491F-99B1-893FEEBF1DAF}"/>
    <cellStyle name="Normal 15 19" xfId="451" xr:uid="{A9C7BD90-7250-4C64-A7CD-54A3740E0118}"/>
    <cellStyle name="Normal 15 2" xfId="452" xr:uid="{46666909-E673-4D0A-8135-6F5C10451876}"/>
    <cellStyle name="Normal 15 20" xfId="453" xr:uid="{E926399A-CCD2-4B9D-856D-EC0372417DF9}"/>
    <cellStyle name="Normal 15 21" xfId="454" xr:uid="{E69E006E-051F-41BC-9CCA-CE2B22006949}"/>
    <cellStyle name="Normal 15 22" xfId="455" xr:uid="{0EFF81C1-3AAE-43BB-8FC0-5014C5767293}"/>
    <cellStyle name="Normal 15 23" xfId="456" xr:uid="{034EF75B-DD4B-4B1A-905F-354915B6901A}"/>
    <cellStyle name="Normal 15 24" xfId="457" xr:uid="{BE298E47-5051-4BA0-986D-360923BD54C4}"/>
    <cellStyle name="Normal 15 25" xfId="458" xr:uid="{A46423FD-E7F2-46F3-A2FA-167E61026682}"/>
    <cellStyle name="Normal 15 26" xfId="459" xr:uid="{148FCE10-80E2-4535-A34B-B96A35D0B4DE}"/>
    <cellStyle name="Normal 15 27" xfId="460" xr:uid="{60A60278-4CA2-4948-8313-28EC15092EDE}"/>
    <cellStyle name="Normal 15 28" xfId="461" xr:uid="{1F920ABE-B104-422A-831C-7B20AB68DC7A}"/>
    <cellStyle name="Normal 15 29" xfId="462" xr:uid="{B00B3C70-AC08-4351-8624-C40E50A6FBFB}"/>
    <cellStyle name="Normal 15 3" xfId="463" xr:uid="{A9531549-D18F-40AA-95A6-07FC54D8E2FE}"/>
    <cellStyle name="Normal 15 30" xfId="464" xr:uid="{98FB1C08-0CAD-4742-AC9F-AEA91C480D3D}"/>
    <cellStyle name="Normal 15 31" xfId="465" xr:uid="{60DCD8DC-0B2C-46D7-858C-D0B26AEEDD84}"/>
    <cellStyle name="Normal 15 32" xfId="466" xr:uid="{3EA5D051-A5E4-484F-98C4-0C6AA89A458B}"/>
    <cellStyle name="Normal 15 33" xfId="467" xr:uid="{BD535855-3ED2-4B9A-812B-0FC0CA635A47}"/>
    <cellStyle name="Normal 15 34" xfId="468" xr:uid="{4EACFD33-07D7-41FF-AFEE-5801FD19CCAC}"/>
    <cellStyle name="Normal 15 35" xfId="469" xr:uid="{6A89AEE5-0C1B-4ACD-A4D8-4ABEAF76EFB2}"/>
    <cellStyle name="Normal 15 36" xfId="470" xr:uid="{15CBE2CB-EB72-4007-85EB-367FEA4DF673}"/>
    <cellStyle name="Normal 15 37" xfId="471" xr:uid="{46F06458-4CAF-49BA-AEAD-EFE2196DD433}"/>
    <cellStyle name="Normal 15 38" xfId="472" xr:uid="{6B3E7F04-9C27-4863-8447-673077522E1E}"/>
    <cellStyle name="Normal 15 39" xfId="473" xr:uid="{702098FD-7F3C-4461-8ABB-5AAF8429D311}"/>
    <cellStyle name="Normal 15 4" xfId="474" xr:uid="{4A2EED36-FF5D-4C60-9CA0-E88A6B591505}"/>
    <cellStyle name="Normal 15 40" xfId="475" xr:uid="{4824FF44-7010-4CBE-9BD4-7D95B07C3464}"/>
    <cellStyle name="Normal 15 41" xfId="476" xr:uid="{41C581E4-AEF9-4260-B4F5-72DFDB03CC25}"/>
    <cellStyle name="Normal 15 42" xfId="477" xr:uid="{3B90A094-92EF-4201-89DB-867DE2C66C6E}"/>
    <cellStyle name="Normal 15 43" xfId="478" xr:uid="{66E005C0-3BA5-4787-95F7-B9AEFB2942B5}"/>
    <cellStyle name="Normal 15 44" xfId="479" xr:uid="{36CF5BC1-30E0-45FF-A58A-110B99883AA8}"/>
    <cellStyle name="Normal 15 45" xfId="480" xr:uid="{E69BD0DB-0B81-45FC-9006-BA7DD354C785}"/>
    <cellStyle name="Normal 15 46" xfId="481" xr:uid="{985A46F3-5CA2-4845-961B-9DCDF825EC48}"/>
    <cellStyle name="Normal 15 47" xfId="482" xr:uid="{FCD41B6F-37B6-40C6-A9FE-923F903FDC91}"/>
    <cellStyle name="Normal 15 48" xfId="483" xr:uid="{9296CB73-3A11-4594-94A7-146148995FD9}"/>
    <cellStyle name="Normal 15 49" xfId="484" xr:uid="{D2BEADA3-7B50-4BE4-A22A-BA584BB6444A}"/>
    <cellStyle name="Normal 15 5" xfId="485" xr:uid="{5BBBB519-9946-479D-BEAC-E800A8D03A41}"/>
    <cellStyle name="Normal 15 6" xfId="486" xr:uid="{0271791A-01F5-481D-ADAD-ECD82B8CAEDD}"/>
    <cellStyle name="Normal 15 7" xfId="487" xr:uid="{2DF7BE8B-836C-47AC-9558-ED293177CE57}"/>
    <cellStyle name="Normal 15 8" xfId="488" xr:uid="{0D40E4CB-B4D2-4AC2-BEC8-3C4B9782A182}"/>
    <cellStyle name="Normal 15 9" xfId="489" xr:uid="{D8355C15-0B7C-44A6-B3C2-D52EC0087502}"/>
    <cellStyle name="Normal 16 10" xfId="490" xr:uid="{40CAFC00-C229-4744-9F92-22BA4B9EE56B}"/>
    <cellStyle name="Normal 16 11" xfId="491" xr:uid="{C884E352-933A-49C0-B088-8BB9E3E03700}"/>
    <cellStyle name="Normal 16 12" xfId="492" xr:uid="{B2D5FA45-6CCD-4335-8493-1A2845675478}"/>
    <cellStyle name="Normal 16 13" xfId="493" xr:uid="{194F5A58-1DF6-463E-A392-16A4CC2FCD08}"/>
    <cellStyle name="Normal 16 14" xfId="494" xr:uid="{E438CA2E-06DD-4107-9D2D-4C874FE276C0}"/>
    <cellStyle name="Normal 16 15" xfId="495" xr:uid="{E76769DC-B51C-4A77-8FDF-A6D3972F2709}"/>
    <cellStyle name="Normal 16 16" xfId="496" xr:uid="{8424C327-8802-40F6-94C1-66A331758448}"/>
    <cellStyle name="Normal 16 17" xfId="497" xr:uid="{B6ED3408-0013-433F-9D72-D264124225D7}"/>
    <cellStyle name="Normal 16 18" xfId="498" xr:uid="{615C3BE8-15D2-4220-BA4E-B515D2313153}"/>
    <cellStyle name="Normal 16 19" xfId="499" xr:uid="{86388A1B-F2A4-4AC7-A3D8-FECFEF0C4217}"/>
    <cellStyle name="Normal 16 2" xfId="500" xr:uid="{F29A9691-A488-429D-9C22-6F7E91D689D4}"/>
    <cellStyle name="Normal 16 20" xfId="501" xr:uid="{B5E685A1-7733-4454-AF0D-8C187A9DD601}"/>
    <cellStyle name="Normal 16 21" xfId="502" xr:uid="{91A4A15E-ADE9-4241-90F8-0508FD2176DB}"/>
    <cellStyle name="Normal 16 22" xfId="503" xr:uid="{EB50300C-8B95-43A0-BA15-9B2EE3F965A4}"/>
    <cellStyle name="Normal 16 23" xfId="504" xr:uid="{F7C74AC0-47C2-4793-8EC6-A8C86B0E3443}"/>
    <cellStyle name="Normal 16 24" xfId="505" xr:uid="{0A089D7F-04DA-450E-B013-E84C896A1059}"/>
    <cellStyle name="Normal 16 25" xfId="506" xr:uid="{48524CC0-DC5D-4DD6-8600-089EA0F81C63}"/>
    <cellStyle name="Normal 16 26" xfId="507" xr:uid="{B2F49C45-B89B-4F86-A69E-6B1D6BEEB046}"/>
    <cellStyle name="Normal 16 27" xfId="508" xr:uid="{012F0D95-CF26-4EFF-881A-43AD3FD3900F}"/>
    <cellStyle name="Normal 16 28" xfId="509" xr:uid="{E63B27FD-9C3A-48FB-A8E5-015959239E76}"/>
    <cellStyle name="Normal 16 29" xfId="510" xr:uid="{1AA4B479-F3CB-4E0B-A7CA-B2CAC4E81622}"/>
    <cellStyle name="Normal 16 3" xfId="511" xr:uid="{ECF8E53C-7364-4FA7-9ACD-5D37CDA79C86}"/>
    <cellStyle name="Normal 16 30" xfId="512" xr:uid="{97BC646B-F929-404B-A70D-42FBB8B44D88}"/>
    <cellStyle name="Normal 16 31" xfId="513" xr:uid="{A9E73997-457F-4678-9BA3-FBCB66338AE6}"/>
    <cellStyle name="Normal 16 32" xfId="514" xr:uid="{9DF60429-CCBA-4858-8D90-AB4BF5897FBE}"/>
    <cellStyle name="Normal 16 33" xfId="515" xr:uid="{A1E1BE68-BB48-4715-9696-D5B0996F3E5A}"/>
    <cellStyle name="Normal 16 34" xfId="516" xr:uid="{1EDAECF0-6F21-4752-9097-299C0DCBD14F}"/>
    <cellStyle name="Normal 16 35" xfId="517" xr:uid="{FB0225A7-DB04-4151-B725-EEE73E0C2B02}"/>
    <cellStyle name="Normal 16 36" xfId="518" xr:uid="{1D956B1E-6F18-465F-81DE-D3D9D0734446}"/>
    <cellStyle name="Normal 16 37" xfId="519" xr:uid="{66A8782C-34EC-45F0-8304-7887E012FF1C}"/>
    <cellStyle name="Normal 16 38" xfId="520" xr:uid="{ECBBBAC1-D695-4A09-B98F-81BBD836A722}"/>
    <cellStyle name="Normal 16 39" xfId="521" xr:uid="{E60DB357-A2B0-4086-A827-8B92D37E1B69}"/>
    <cellStyle name="Normal 16 4" xfId="522" xr:uid="{22DE5556-DA9D-497B-9E94-5F1D7FA236BC}"/>
    <cellStyle name="Normal 16 40" xfId="523" xr:uid="{197AB407-2BC7-4809-9E3D-E682B896B719}"/>
    <cellStyle name="Normal 16 41" xfId="524" xr:uid="{E4E846D7-1B87-4278-B95A-D7057ECE5121}"/>
    <cellStyle name="Normal 16 42" xfId="525" xr:uid="{78E6FB1F-EF65-4A4A-87F4-1A14B88D3706}"/>
    <cellStyle name="Normal 16 43" xfId="526" xr:uid="{E715570B-4C85-4941-975E-89058C4C9D52}"/>
    <cellStyle name="Normal 16 44" xfId="527" xr:uid="{B5F5313D-5046-4940-A8D9-EFEB0404E178}"/>
    <cellStyle name="Normal 16 45" xfId="528" xr:uid="{E1E21989-ACA4-4F0E-81AC-E7ECED0E70D3}"/>
    <cellStyle name="Normal 16 46" xfId="529" xr:uid="{752129C8-A252-4F43-832D-4BD32CDEAB73}"/>
    <cellStyle name="Normal 16 47" xfId="530" xr:uid="{F1901A59-F32D-4A35-A731-B4EAF360A4EB}"/>
    <cellStyle name="Normal 16 48" xfId="531" xr:uid="{9F2892EA-AC48-4F35-88AB-E9780B39605F}"/>
    <cellStyle name="Normal 16 49" xfId="532" xr:uid="{E0A2ED2E-877E-4ECC-8337-F60F2ED9B26A}"/>
    <cellStyle name="Normal 16 5" xfId="533" xr:uid="{478D2ADC-1DE2-4EF4-825F-330068289732}"/>
    <cellStyle name="Normal 16 6" xfId="534" xr:uid="{9CD4F7A6-B80C-46C9-949D-1BD60FBBC2D6}"/>
    <cellStyle name="Normal 16 7" xfId="535" xr:uid="{9C3841BA-D5C0-4C45-8E62-1E787B26BA0B}"/>
    <cellStyle name="Normal 16 8" xfId="536" xr:uid="{284E2074-DE65-4877-ACBA-D915442B9712}"/>
    <cellStyle name="Normal 16 9" xfId="537" xr:uid="{9051D311-89D1-407B-A914-D78A86AEAB3B}"/>
    <cellStyle name="Normal 17" xfId="908" xr:uid="{F53ED843-3E9B-4549-B827-8B50A55AF498}"/>
    <cellStyle name="Normal 2" xfId="42" xr:uid="{00000000-0005-0000-0000-00002B000000}"/>
    <cellStyle name="Normal 2 10" xfId="539" xr:uid="{8AA6497F-966D-49AB-87B6-29CD51CDB0D6}"/>
    <cellStyle name="Normal 2 11" xfId="540" xr:uid="{75FDDB6A-A3F5-42F0-B229-CF398F32B96D}"/>
    <cellStyle name="Normal 2 12" xfId="541" xr:uid="{140D71D4-E514-4D76-A31F-20B3A9096E82}"/>
    <cellStyle name="Normal 2 13" xfId="542" xr:uid="{81195F4C-15EA-44F7-A7F4-98E3B957684E}"/>
    <cellStyle name="Normal 2 14" xfId="543" xr:uid="{B2686B4C-6219-4349-8272-4E8C55C32398}"/>
    <cellStyle name="Normal 2 15" xfId="544" xr:uid="{6086723E-4EFC-42DF-825A-5E4F79596A6F}"/>
    <cellStyle name="Normal 2 16" xfId="545" xr:uid="{DFF4FE68-0A57-4797-998A-64FC363ECB4B}"/>
    <cellStyle name="Normal 2 17" xfId="546" xr:uid="{2EA3FB3D-FCBD-4747-9360-4BEDEFAEFEE6}"/>
    <cellStyle name="Normal 2 18" xfId="547" xr:uid="{3E442717-E7EE-4334-8ECC-53297D35ACCC}"/>
    <cellStyle name="Normal 2 19" xfId="548" xr:uid="{5CB3D5E1-9D33-4D92-89FA-3291E9B87F8D}"/>
    <cellStyle name="Normal 2 2" xfId="43" xr:uid="{00000000-0005-0000-0000-00002C000000}"/>
    <cellStyle name="Normal 2 2 10" xfId="550" xr:uid="{DDF7DD32-4921-4329-96B6-7C8995A6EDFD}"/>
    <cellStyle name="Normal 2 2 11" xfId="551" xr:uid="{82A36E15-AA65-4222-B8BF-543EF283A734}"/>
    <cellStyle name="Normal 2 2 12" xfId="552" xr:uid="{E3EE251F-8D39-4DDC-A9C3-445063DFF559}"/>
    <cellStyle name="Normal 2 2 13" xfId="553" xr:uid="{2EC2DC78-2352-4949-B59D-9F8782CD2E66}"/>
    <cellStyle name="Normal 2 2 14" xfId="554" xr:uid="{F3CE69BF-5DD1-4E5B-B59D-8ABFB70590EC}"/>
    <cellStyle name="Normal 2 2 15" xfId="555" xr:uid="{2C6D4F7B-B882-414E-B67C-3A271A0EE81E}"/>
    <cellStyle name="Normal 2 2 16" xfId="556" xr:uid="{5BAEDAE5-4363-47E7-BDF9-FEE53ABDDC1C}"/>
    <cellStyle name="Normal 2 2 17" xfId="557" xr:uid="{ACE57A18-2201-41E4-87C9-6B4DD2B20514}"/>
    <cellStyle name="Normal 2 2 18" xfId="558" xr:uid="{625EF93C-385E-4802-84F3-2BA2829E3E72}"/>
    <cellStyle name="Normal 2 2 19" xfId="559" xr:uid="{4C688DCE-B086-4B9C-8F8F-764AB3D69360}"/>
    <cellStyle name="Normal 2 2 2" xfId="560" xr:uid="{721BF828-67A9-42DA-83BC-D33B82083DEC}"/>
    <cellStyle name="Normal 2 2 20" xfId="561" xr:uid="{D1E64531-3E42-4FF4-AB19-84B50478210A}"/>
    <cellStyle name="Normal 2 2 21" xfId="562" xr:uid="{A2040993-BA1E-4FD8-9680-760465A7E1D5}"/>
    <cellStyle name="Normal 2 2 22" xfId="563" xr:uid="{7E970A53-24EB-4139-9427-3C48E301460C}"/>
    <cellStyle name="Normal 2 2 23" xfId="564" xr:uid="{E927A8EC-B949-477A-9E4D-71C80C4B7E77}"/>
    <cellStyle name="Normal 2 2 24" xfId="565" xr:uid="{3E31C299-93DD-40D9-B0A1-B5AAD6FAB82D}"/>
    <cellStyle name="Normal 2 2 25" xfId="566" xr:uid="{43460073-FB8A-4747-90E1-F7F222989FC1}"/>
    <cellStyle name="Normal 2 2 26" xfId="567" xr:uid="{74EF6100-0566-4365-B4F5-4AC431AF9498}"/>
    <cellStyle name="Normal 2 2 27" xfId="568" xr:uid="{4AC1625D-0170-4F01-81C2-E7B00F289C5C}"/>
    <cellStyle name="Normal 2 2 28" xfId="569" xr:uid="{0BE14532-B5BD-4D46-A52A-36DB7E22122B}"/>
    <cellStyle name="Normal 2 2 29" xfId="570" xr:uid="{6CEC092A-40AD-41B8-94E6-7E7CDC20C59A}"/>
    <cellStyle name="Normal 2 2 3" xfId="571" xr:uid="{5B7DE7DB-DC74-4ED8-A8A0-A7EB1F233FF7}"/>
    <cellStyle name="Normal 2 2 30" xfId="572" xr:uid="{F2D511D1-1A29-4F3E-B6A2-6C85B405455A}"/>
    <cellStyle name="Normal 2 2 31" xfId="573" xr:uid="{D6C27145-D6C8-4E50-A78A-C42DB350010A}"/>
    <cellStyle name="Normal 2 2 32" xfId="574" xr:uid="{3BEDCB97-3556-4626-91F6-523E6080CB2F}"/>
    <cellStyle name="Normal 2 2 33" xfId="575" xr:uid="{1A0A11B6-B9B8-4B64-BA17-5197FB29F24E}"/>
    <cellStyle name="Normal 2 2 34" xfId="576" xr:uid="{B356F288-83C6-419F-9D1C-E643F5625456}"/>
    <cellStyle name="Normal 2 2 35" xfId="577" xr:uid="{1328CBE0-253F-40BE-8263-249F77F33552}"/>
    <cellStyle name="Normal 2 2 36" xfId="578" xr:uid="{55873D13-5922-48BC-AA21-4D1C44A70D6D}"/>
    <cellStyle name="Normal 2 2 37" xfId="579" xr:uid="{4979FF1B-DA1B-4E6B-B24E-F9D8231176E7}"/>
    <cellStyle name="Normal 2 2 38" xfId="580" xr:uid="{F6894766-14BA-4B8C-AC59-92D0283BB1CA}"/>
    <cellStyle name="Normal 2 2 39" xfId="581" xr:uid="{9B81AFA0-B591-45D5-8E9B-30C1DF2F7338}"/>
    <cellStyle name="Normal 2 2 4" xfId="582" xr:uid="{75175340-3438-4ECD-9D5D-C2BD622C2D2A}"/>
    <cellStyle name="Normal 2 2 40" xfId="583" xr:uid="{B95C031E-8866-4DCC-BFDC-0397D43EFF9F}"/>
    <cellStyle name="Normal 2 2 41" xfId="584" xr:uid="{49A13A25-9C56-4470-9239-B4F95B3709E7}"/>
    <cellStyle name="Normal 2 2 42" xfId="585" xr:uid="{388E149A-19BC-4257-BC5E-4AC6B7279B9D}"/>
    <cellStyle name="Normal 2 2 43" xfId="586" xr:uid="{06CB4EF6-FC9E-45E3-AFE1-6A5A737CE575}"/>
    <cellStyle name="Normal 2 2 44" xfId="587" xr:uid="{2D1B9A96-FED1-4D7E-AA1D-203F45211EF9}"/>
    <cellStyle name="Normal 2 2 45" xfId="588" xr:uid="{CEBD3916-F782-45D9-ACEC-AC41221FE9CB}"/>
    <cellStyle name="Normal 2 2 46" xfId="589" xr:uid="{7A2005A7-2186-4554-A153-FB98426D199E}"/>
    <cellStyle name="Normal 2 2 47" xfId="590" xr:uid="{A99BC4E1-A406-4171-81A4-2A54A9AAEFF1}"/>
    <cellStyle name="Normal 2 2 48" xfId="591" xr:uid="{7AF5D730-1C0A-4F0A-B0E5-AE2B8EAF1D87}"/>
    <cellStyle name="Normal 2 2 49" xfId="592" xr:uid="{64329012-5810-485E-A5E5-FD7BDC18969E}"/>
    <cellStyle name="Normal 2 2 5" xfId="593" xr:uid="{81E9003A-1898-4985-9AAA-DACA6A8B1B20}"/>
    <cellStyle name="Normal 2 2 50" xfId="549" xr:uid="{657D4080-C9D7-48B6-A2A7-5D055D7FEFA2}"/>
    <cellStyle name="Normal 2 2 6" xfId="594" xr:uid="{13C60C19-80C6-42E3-851F-BCABDAFE0892}"/>
    <cellStyle name="Normal 2 2 7" xfId="595" xr:uid="{59EEBD4F-FBCB-460E-B10C-C8D4CFE402E1}"/>
    <cellStyle name="Normal 2 2 8" xfId="596" xr:uid="{6ADE186C-AB40-45C6-8937-F3F71EDE8E3E}"/>
    <cellStyle name="Normal 2 2 9" xfId="597" xr:uid="{EBEC5782-EA33-4295-BE7F-D0C426D47472}"/>
    <cellStyle name="Normal 2 20" xfId="598" xr:uid="{9344B194-4CD9-4A3E-AC8B-D77CA8361133}"/>
    <cellStyle name="Normal 2 21" xfId="599" xr:uid="{311D5185-5BF4-4EA6-9065-0AE3C278FD95}"/>
    <cellStyle name="Normal 2 22" xfId="600" xr:uid="{2B70E3F8-D06E-4311-B874-AAD9ADDF21D9}"/>
    <cellStyle name="Normal 2 23" xfId="601" xr:uid="{67C6B787-B126-4571-B265-470BA4C7CA89}"/>
    <cellStyle name="Normal 2 24" xfId="602" xr:uid="{021FFABA-B6BC-49F5-9497-879213F3FE5C}"/>
    <cellStyle name="Normal 2 25" xfId="603" xr:uid="{10EE4BDC-E9AD-4F7C-97BC-75118EB562AC}"/>
    <cellStyle name="Normal 2 26" xfId="604" xr:uid="{AA436D29-4ACC-46D8-A7AC-4F1FED4BB1B2}"/>
    <cellStyle name="Normal 2 27" xfId="605" xr:uid="{B4C13673-CB55-4F98-A0F2-C8DE869FA6C4}"/>
    <cellStyle name="Normal 2 28" xfId="606" xr:uid="{A080007D-CA09-43B8-ACC0-299FEC3B9A57}"/>
    <cellStyle name="Normal 2 29" xfId="607" xr:uid="{3D867ED3-D6DE-4965-9A3C-33C973B8954B}"/>
    <cellStyle name="Normal 2 3" xfId="44" xr:uid="{00000000-0005-0000-0000-00002D000000}"/>
    <cellStyle name="Normal 2 3 2" xfId="608" xr:uid="{65A272AC-EB3F-4295-9734-3D3EF2C472D9}"/>
    <cellStyle name="Normal 2 30" xfId="609" xr:uid="{749C9FCD-616D-45CD-8D09-E0E68633524A}"/>
    <cellStyle name="Normal 2 31" xfId="610" xr:uid="{75BC4BA0-D026-4D08-B454-5F33F1715A8D}"/>
    <cellStyle name="Normal 2 32" xfId="611" xr:uid="{FF9FB372-7AA0-4BB8-9500-4F40E3574EC1}"/>
    <cellStyle name="Normal 2 33" xfId="612" xr:uid="{F3BD6D8B-C36E-4A90-BF39-27662FE6ABB2}"/>
    <cellStyle name="Normal 2 34" xfId="613" xr:uid="{F8376114-DE4B-4227-BC16-9A18D1090A44}"/>
    <cellStyle name="Normal 2 35" xfId="614" xr:uid="{C636DE2A-7A22-4788-B584-82765D82869E}"/>
    <cellStyle name="Normal 2 36" xfId="615" xr:uid="{F9B504A0-50D4-451F-9349-4A3F3E3CD40A}"/>
    <cellStyle name="Normal 2 37" xfId="616" xr:uid="{5F28D4F9-00B0-4DA0-B784-38B107FE8D9B}"/>
    <cellStyle name="Normal 2 38" xfId="617" xr:uid="{222B1C22-593D-4D43-B385-4184E4DE963D}"/>
    <cellStyle name="Normal 2 39" xfId="618" xr:uid="{7ED6FC80-1E62-405D-8D7A-2FD1C1013387}"/>
    <cellStyle name="Normal 2 4" xfId="619" xr:uid="{19F675E0-3885-44DE-9BEF-FA74463EE5F6}"/>
    <cellStyle name="Normal 2 40" xfId="620" xr:uid="{E60D1C09-3F23-45C2-B636-6202E929F316}"/>
    <cellStyle name="Normal 2 41" xfId="621" xr:uid="{DBCFFF84-112D-4343-9AF8-129E50B5916B}"/>
    <cellStyle name="Normal 2 42" xfId="622" xr:uid="{86D2D2CC-D842-43BD-AB9A-C4AFE0473027}"/>
    <cellStyle name="Normal 2 43" xfId="623" xr:uid="{BF36B18C-3FFA-4C57-8310-58B1F477C34F}"/>
    <cellStyle name="Normal 2 44" xfId="624" xr:uid="{6147872A-55B6-43FE-BC6C-48E6A06D3AF6}"/>
    <cellStyle name="Normal 2 45" xfId="625" xr:uid="{8463ED12-FF9F-4126-A263-D7E9C1A15469}"/>
    <cellStyle name="Normal 2 46" xfId="626" xr:uid="{A790C4B4-F341-4A87-B0A1-D804A5EFFDC6}"/>
    <cellStyle name="Normal 2 47" xfId="627" xr:uid="{E023E667-14A6-4122-9C7F-79C6A5116FFC}"/>
    <cellStyle name="Normal 2 48" xfId="628" xr:uid="{DE14330C-720A-401E-B76C-A493393B4DB1}"/>
    <cellStyle name="Normal 2 49" xfId="629" xr:uid="{EA639AFA-16C2-4F7A-B63A-8D4C42CAF521}"/>
    <cellStyle name="Normal 2 5" xfId="630" xr:uid="{140B3C4F-E6F7-40D7-A523-C4BBB3A8F21D}"/>
    <cellStyle name="Normal 2 50" xfId="631" xr:uid="{40EF0AB3-BC75-4AA2-88C0-C70C97A0E7A6}"/>
    <cellStyle name="Normal 2 51" xfId="538" xr:uid="{A199A2F2-4B71-4206-AF1F-102630B8C69C}"/>
    <cellStyle name="Normal 2 52" xfId="907" xr:uid="{AC106070-3E42-4E2C-9A0A-8A01526E6825}"/>
    <cellStyle name="Normal 2 6" xfId="632" xr:uid="{9D5F5083-5EC9-411F-8C69-7F84C317B3E8}"/>
    <cellStyle name="Normal 2 7" xfId="633" xr:uid="{3CB0A8F0-8173-4A8E-BFD4-B2C089092F17}"/>
    <cellStyle name="Normal 2 8" xfId="634" xr:uid="{2D66845C-EC7C-4EC9-9CB9-B4CBB4A7723E}"/>
    <cellStyle name="Normal 2 9" xfId="635" xr:uid="{97E60CB6-B59F-47C3-8C67-2414EA80C204}"/>
    <cellStyle name="Normal 3" xfId="636" xr:uid="{64EB65FA-16C1-4F23-91F9-F0D959502E7D}"/>
    <cellStyle name="Normal 3 2" xfId="637" xr:uid="{0EC92448-1466-4EB6-B482-4DB49AA580B1}"/>
    <cellStyle name="Normal 3 3" xfId="801" xr:uid="{0E227641-DF6D-4E48-919C-5DF03112E05D}"/>
    <cellStyle name="Normal 4" xfId="638" xr:uid="{C8804EE6-7D8B-4C93-8AEC-D8356001545A}"/>
    <cellStyle name="Normal 5" xfId="639" xr:uid="{941CB31F-F37B-4EFC-A854-F3E82CED3DD1}"/>
    <cellStyle name="Normal 6" xfId="640" xr:uid="{F46FA4E5-8B26-47C5-9985-9363B1B88EC6}"/>
    <cellStyle name="Normal 7" xfId="641" xr:uid="{BB712AD8-26B8-4EA0-9121-B59EA95E5EA1}"/>
    <cellStyle name="Normal 7 10" xfId="642" xr:uid="{537B0570-2982-4741-88F7-1EB7A0B19869}"/>
    <cellStyle name="Normal 7 11" xfId="643" xr:uid="{A49F10C4-05D3-434E-B539-E36844113761}"/>
    <cellStyle name="Normal 7 12" xfId="644" xr:uid="{05679BDB-9481-467D-95A9-23275DF6A98C}"/>
    <cellStyle name="Normal 7 13" xfId="645" xr:uid="{750BCF1E-E0B1-4F92-A220-2781E9B7385B}"/>
    <cellStyle name="Normal 7 14" xfId="646" xr:uid="{C4564D7B-6D52-46A8-941A-7A28F2B882EE}"/>
    <cellStyle name="Normal 7 15" xfId="647" xr:uid="{0FE646DD-CF5A-42C2-A2E3-0C9D1AF70815}"/>
    <cellStyle name="Normal 7 16" xfId="648" xr:uid="{FA80A79C-8A3D-4A8D-82E2-79AC1BB0EE74}"/>
    <cellStyle name="Normal 7 17" xfId="649" xr:uid="{A95BAEFC-EADE-4041-95B5-BAF1DD8BB282}"/>
    <cellStyle name="Normal 7 18" xfId="650" xr:uid="{0B968928-F1E5-45EC-B9C9-00610818BCBE}"/>
    <cellStyle name="Normal 7 19" xfId="651" xr:uid="{59AA4283-0ADB-46FD-8EA6-C8B89FA15D7D}"/>
    <cellStyle name="Normal 7 2" xfId="652" xr:uid="{F006A881-87D8-49BE-8987-A0EAE31E76E0}"/>
    <cellStyle name="Normal 7 20" xfId="653" xr:uid="{57D39E08-E643-44FA-937C-CA2DEF34A865}"/>
    <cellStyle name="Normal 7 21" xfId="654" xr:uid="{90AB5F4E-B885-4763-B34D-9B52D130D827}"/>
    <cellStyle name="Normal 7 22" xfId="655" xr:uid="{3C19977E-0D3D-4CF8-B7DD-147308B7C02D}"/>
    <cellStyle name="Normal 7 23" xfId="656" xr:uid="{46531696-804A-48F1-ACA4-3CABEB465214}"/>
    <cellStyle name="Normal 7 24" xfId="657" xr:uid="{A3B0992A-F561-4BE9-9DD8-AAE0E46BEFE1}"/>
    <cellStyle name="Normal 7 25" xfId="658" xr:uid="{6EED3D53-487D-4FD6-AB99-53601854F824}"/>
    <cellStyle name="Normal 7 26" xfId="659" xr:uid="{76259279-ECB7-401D-B82F-7569857886BD}"/>
    <cellStyle name="Normal 7 27" xfId="660" xr:uid="{08EE366C-EAC2-49B1-BF24-4BB6D6CFEF23}"/>
    <cellStyle name="Normal 7 28" xfId="661" xr:uid="{4BBAEB69-86CA-48E5-8505-737EC1BB2A6B}"/>
    <cellStyle name="Normal 7 29" xfId="662" xr:uid="{1230E4E6-C578-4D05-B9A2-028FF4AD2E65}"/>
    <cellStyle name="Normal 7 3" xfId="663" xr:uid="{141D3137-7A9B-4200-AA1A-9AB3B133D57A}"/>
    <cellStyle name="Normal 7 30" xfId="664" xr:uid="{ED0BF1CC-B8A8-49EA-8942-304A24D10629}"/>
    <cellStyle name="Normal 7 31" xfId="665" xr:uid="{6AE1E982-6926-4829-9F47-2F15CD7093B1}"/>
    <cellStyle name="Normal 7 32" xfId="666" xr:uid="{8548E0D7-1DB1-45C3-AB48-4A8B0A1330E3}"/>
    <cellStyle name="Normal 7 33" xfId="667" xr:uid="{62D8D5B7-D4F9-4BA8-93BC-ED058F6A0575}"/>
    <cellStyle name="Normal 7 34" xfId="668" xr:uid="{60E635C5-D5FA-467D-A37E-8CD81429A9A3}"/>
    <cellStyle name="Normal 7 35" xfId="669" xr:uid="{8D56C895-A717-4433-9FA3-287DF85DCC9C}"/>
    <cellStyle name="Normal 7 36" xfId="670" xr:uid="{9F6AFFEF-671C-46D3-B381-5119747D8468}"/>
    <cellStyle name="Normal 7 37" xfId="671" xr:uid="{88F967C1-9681-49EA-B605-28D6BD951219}"/>
    <cellStyle name="Normal 7 38" xfId="672" xr:uid="{9E25847E-F50D-4C83-BAD7-B2E38BD78101}"/>
    <cellStyle name="Normal 7 39" xfId="673" xr:uid="{4EF4689E-1F53-4B39-82DD-7D9CB232D37C}"/>
    <cellStyle name="Normal 7 4" xfId="674" xr:uid="{D1BFE31E-CF75-4F42-A5E8-D8C55FD34A5F}"/>
    <cellStyle name="Normal 7 40" xfId="675" xr:uid="{EF63A210-F243-4A6A-83E9-0407FAD52B2D}"/>
    <cellStyle name="Normal 7 41" xfId="676" xr:uid="{3273754D-3CDF-4096-A977-CD717CE17A0B}"/>
    <cellStyle name="Normal 7 42" xfId="677" xr:uid="{A145302D-D1BA-48FB-808C-032B71FF797B}"/>
    <cellStyle name="Normal 7 43" xfId="678" xr:uid="{2D06016B-DD3B-49B2-8F24-1EB93A9D09AB}"/>
    <cellStyle name="Normal 7 44" xfId="679" xr:uid="{9591469F-EE38-4EB0-B247-A4732D429316}"/>
    <cellStyle name="Normal 7 45" xfId="680" xr:uid="{6356ECB2-856F-4F64-9793-DFA1E819885E}"/>
    <cellStyle name="Normal 7 46" xfId="681" xr:uid="{DFCFB851-904E-485A-8907-AD3B9B2F67AA}"/>
    <cellStyle name="Normal 7 47" xfId="682" xr:uid="{2C89808F-96B7-4735-8712-79D4668FAC0F}"/>
    <cellStyle name="Normal 7 48" xfId="683" xr:uid="{D844680B-547E-4171-9F30-4C40C1B32866}"/>
    <cellStyle name="Normal 7 49" xfId="684" xr:uid="{C493F1A4-44F8-490B-B53B-D7D1C96D2F30}"/>
    <cellStyle name="Normal 7 5" xfId="685" xr:uid="{64F0888A-3683-4A45-BB4C-B7D31CDC344E}"/>
    <cellStyle name="Normal 7 6" xfId="686" xr:uid="{9E190261-63D9-4125-B4BE-AD6E8816503B}"/>
    <cellStyle name="Normal 7 7" xfId="687" xr:uid="{884270FE-B7CA-4FD4-93F2-F5BADCD89D99}"/>
    <cellStyle name="Normal 7 8" xfId="688" xr:uid="{FBCB3A54-593F-4C97-ABAE-20FF7E414A6D}"/>
    <cellStyle name="Normal 7 9" xfId="689" xr:uid="{D32A112A-C4A6-4211-B5C0-F3757C7D1622}"/>
    <cellStyle name="Normal 8" xfId="54" xr:uid="{19A0BFBB-473C-462D-95AC-FF8F4BA992F5}"/>
    <cellStyle name="Normal 8 10" xfId="690" xr:uid="{0E770531-0E7D-458C-9BBA-DF50056D95A2}"/>
    <cellStyle name="Normal 8 11" xfId="691" xr:uid="{CBACF3FA-3266-4B22-91C2-E1E8D22A114B}"/>
    <cellStyle name="Normal 8 12" xfId="692" xr:uid="{1CEA0399-D0D6-48BA-A2C2-46E9499EB5EE}"/>
    <cellStyle name="Normal 8 13" xfId="693" xr:uid="{1E2DB546-F644-46A1-95E0-D304CC75A28E}"/>
    <cellStyle name="Normal 8 14" xfId="694" xr:uid="{E25C97DD-69D4-4035-8269-1DA60BFEFEB4}"/>
    <cellStyle name="Normal 8 15" xfId="695" xr:uid="{98F98B9F-8E2A-4CF9-8E5B-73257F92D3FD}"/>
    <cellStyle name="Normal 8 16" xfId="696" xr:uid="{9FA680F2-6C5C-4049-8DEF-F34DA76BB86B}"/>
    <cellStyle name="Normal 8 17" xfId="697" xr:uid="{0D0B709F-1611-41E6-AD6C-AEA78FA56C31}"/>
    <cellStyle name="Normal 8 18" xfId="698" xr:uid="{D06BE1DC-7365-4B1D-BB63-B867E3BDA0F4}"/>
    <cellStyle name="Normal 8 19" xfId="699" xr:uid="{B9EDB0DC-AC68-4FFE-BAF3-618ACF0AF8E2}"/>
    <cellStyle name="Normal 8 2" xfId="700" xr:uid="{DEAF483A-858F-4092-A0DC-4A437D03F075}"/>
    <cellStyle name="Normal 8 20" xfId="701" xr:uid="{35C2F5AD-5EC4-45B6-ABB6-E57657C0E235}"/>
    <cellStyle name="Normal 8 21" xfId="702" xr:uid="{F13E7395-BA29-4293-9321-1834475F6E92}"/>
    <cellStyle name="Normal 8 22" xfId="703" xr:uid="{14B8A4BB-B02B-4DB7-B0A7-F25F92A5C348}"/>
    <cellStyle name="Normal 8 23" xfId="704" xr:uid="{F2695B88-D6A9-4417-98EC-CE1BDCE3F993}"/>
    <cellStyle name="Normal 8 24" xfId="705" xr:uid="{A733C4A1-4657-46C6-91C3-2CE6A29AE544}"/>
    <cellStyle name="Normal 8 25" xfId="706" xr:uid="{F4F835FE-1A83-487A-B1D7-8BFFFF36F89C}"/>
    <cellStyle name="Normal 8 26" xfId="707" xr:uid="{DC2C1A85-A895-4966-87DA-555CAD04C55D}"/>
    <cellStyle name="Normal 8 27" xfId="708" xr:uid="{2C86C981-E9E1-4C37-9157-0B5986E0AF2D}"/>
    <cellStyle name="Normal 8 28" xfId="709" xr:uid="{A62CB5EE-00E9-40F4-BC4B-7185277B5E88}"/>
    <cellStyle name="Normal 8 29" xfId="710" xr:uid="{12BC8FD1-5B97-4DCE-83FC-3A4B8DFB267A}"/>
    <cellStyle name="Normal 8 3" xfId="711" xr:uid="{42C5A119-ED8A-4069-BA0A-952D92379E84}"/>
    <cellStyle name="Normal 8 30" xfId="712" xr:uid="{8AC076A8-24D1-478D-AE86-3614F65265B6}"/>
    <cellStyle name="Normal 8 31" xfId="713" xr:uid="{95224713-C6A5-406C-9C30-4DC07008CD2C}"/>
    <cellStyle name="Normal 8 32" xfId="714" xr:uid="{8AAD301B-6BC7-4D76-A5CE-377218E5AB71}"/>
    <cellStyle name="Normal 8 33" xfId="715" xr:uid="{C8B161B5-D20A-4FF2-AA25-C18053A9FA18}"/>
    <cellStyle name="Normal 8 34" xfId="716" xr:uid="{5EF7B26C-2A0E-4BEE-9AE4-D09FB3DCE6E2}"/>
    <cellStyle name="Normal 8 35" xfId="717" xr:uid="{3B9900AA-DBBB-43BD-A548-7F5B79221D1C}"/>
    <cellStyle name="Normal 8 36" xfId="718" xr:uid="{426D5873-2964-429F-878C-96462E4E8E1B}"/>
    <cellStyle name="Normal 8 37" xfId="719" xr:uid="{A0A36B3E-7FFC-4588-8510-6F8986337420}"/>
    <cellStyle name="Normal 8 38" xfId="720" xr:uid="{E39E7D27-9B24-42EF-B6CD-904050F2D81A}"/>
    <cellStyle name="Normal 8 39" xfId="721" xr:uid="{7A72BB38-7CC9-4AC7-A6A9-49235F7C3016}"/>
    <cellStyle name="Normal 8 4" xfId="722" xr:uid="{C04E7937-401D-4C30-BF67-29E5E7A5FE23}"/>
    <cellStyle name="Normal 8 40" xfId="723" xr:uid="{431E5BED-3C1A-43AF-94FB-3A937B696B41}"/>
    <cellStyle name="Normal 8 41" xfId="724" xr:uid="{2390A93E-BE0C-4FA3-BE61-B08A2CBF510F}"/>
    <cellStyle name="Normal 8 42" xfId="725" xr:uid="{575FE14A-5BDF-4D8B-8335-6763AB54A82B}"/>
    <cellStyle name="Normal 8 43" xfId="726" xr:uid="{49B5653E-9739-441A-9AE9-84BC0B4F5096}"/>
    <cellStyle name="Normal 8 44" xfId="727" xr:uid="{C0EFAEE3-E11F-41C8-85B7-A984804DCC83}"/>
    <cellStyle name="Normal 8 45" xfId="728" xr:uid="{E88AAEF4-5D69-4E77-A23E-944B30D82705}"/>
    <cellStyle name="Normal 8 46" xfId="729" xr:uid="{3C3A1955-58A3-42B3-BB38-B32FDBC92401}"/>
    <cellStyle name="Normal 8 47" xfId="730" xr:uid="{A92B139A-391B-4200-B193-277A6E98E3AB}"/>
    <cellStyle name="Normal 8 48" xfId="731" xr:uid="{61946A6B-8601-498E-B742-D955E8FC0768}"/>
    <cellStyle name="Normal 8 49" xfId="732" xr:uid="{E3A65DF9-9B83-4080-B4F2-F4D3E1D26F88}"/>
    <cellStyle name="Normal 8 5" xfId="733" xr:uid="{36593B57-AA00-44F1-9A70-E1949C71D05D}"/>
    <cellStyle name="Normal 8 6" xfId="734" xr:uid="{AB5EDFD4-3817-4B12-A7AC-D18D9ACB12CD}"/>
    <cellStyle name="Normal 8 7" xfId="735" xr:uid="{C2D35311-2156-4740-B308-E5693D23963E}"/>
    <cellStyle name="Normal 8 8" xfId="736" xr:uid="{4969B66A-7160-414F-8984-7639DAE6DD9C}"/>
    <cellStyle name="Normal 8 9" xfId="737" xr:uid="{09F86ED9-FB82-4CEA-A21F-003524907F86}"/>
    <cellStyle name="Normal 9" xfId="194" xr:uid="{67B63870-4767-4ED1-84DB-E3925C867648}"/>
    <cellStyle name="Normal 9 10" xfId="738" xr:uid="{EBF710CB-2D1A-486A-BA20-58C9363550BC}"/>
    <cellStyle name="Normal 9 11" xfId="739" xr:uid="{666B1591-2245-45BF-BCFB-5E5D233FA530}"/>
    <cellStyle name="Normal 9 12" xfId="740" xr:uid="{8E451E67-1512-4324-9277-5377F1D16A62}"/>
    <cellStyle name="Normal 9 13" xfId="741" xr:uid="{87AF2A50-CA57-409F-ADF7-50C1D8D37E0C}"/>
    <cellStyle name="Normal 9 14" xfId="742" xr:uid="{8CECC6A7-92CF-4E31-B492-B8158B679A8B}"/>
    <cellStyle name="Normal 9 15" xfId="743" xr:uid="{63C3CAD8-C958-4580-9D54-5198C6F4B978}"/>
    <cellStyle name="Normal 9 16" xfId="744" xr:uid="{F600C72C-0578-4A94-B66A-BC0279DD4694}"/>
    <cellStyle name="Normal 9 17" xfId="745" xr:uid="{50186194-1679-4DD6-9B11-6991843FE3E3}"/>
    <cellStyle name="Normal 9 18" xfId="746" xr:uid="{742F49E6-E8AD-478E-ABB4-A4F43C8BC9F0}"/>
    <cellStyle name="Normal 9 19" xfId="747" xr:uid="{93FE83C1-B054-46F5-A9A8-D75DFCBB974C}"/>
    <cellStyle name="Normal 9 2" xfId="748" xr:uid="{C8F6E357-BBD3-4F40-85A2-A37514806138}"/>
    <cellStyle name="Normal 9 20" xfId="749" xr:uid="{D615704A-D263-4276-9E67-D0858C2F9FAA}"/>
    <cellStyle name="Normal 9 21" xfId="750" xr:uid="{971BF6D8-17C9-407B-80A8-B6F827D2E0A8}"/>
    <cellStyle name="Normal 9 22" xfId="751" xr:uid="{638D73C7-C9AC-4148-B368-27C8D608618A}"/>
    <cellStyle name="Normal 9 23" xfId="752" xr:uid="{1498791A-360E-4B6E-AC66-6D4CDE995831}"/>
    <cellStyle name="Normal 9 24" xfId="753" xr:uid="{93312556-52C2-4C75-BC99-B64DBB7A6CA5}"/>
    <cellStyle name="Normal 9 25" xfId="754" xr:uid="{C9D2C428-96FF-4F52-9273-05B848BD84E7}"/>
    <cellStyle name="Normal 9 26" xfId="755" xr:uid="{1F93E0B4-80D1-4A7F-9556-7A748C1EFBCA}"/>
    <cellStyle name="Normal 9 27" xfId="756" xr:uid="{294A578C-D0FF-4DB6-8306-4385737AC33E}"/>
    <cellStyle name="Normal 9 28" xfId="757" xr:uid="{8B03FF27-FC93-4C4B-B424-EBF8DC9AD248}"/>
    <cellStyle name="Normal 9 29" xfId="758" xr:uid="{D6D74A7C-25F5-446C-916B-22DFC60C4BA8}"/>
    <cellStyle name="Normal 9 3" xfId="759" xr:uid="{21AA4986-EF9C-446C-B898-66362163EAB8}"/>
    <cellStyle name="Normal 9 30" xfId="760" xr:uid="{08BBA52D-2BAE-45FE-98CD-C79322473ABF}"/>
    <cellStyle name="Normal 9 31" xfId="761" xr:uid="{19EB3C95-8744-4D04-BCDB-FC538A22492C}"/>
    <cellStyle name="Normal 9 32" xfId="762" xr:uid="{C726A656-85B4-4214-830E-C48CC01CF433}"/>
    <cellStyle name="Normal 9 33" xfId="763" xr:uid="{A30F0E96-D34D-410A-A39C-DBDB0C6F919D}"/>
    <cellStyle name="Normal 9 34" xfId="764" xr:uid="{4C7345A2-2082-489E-A0C1-41830F208438}"/>
    <cellStyle name="Normal 9 35" xfId="765" xr:uid="{A051819B-389A-418B-B85E-EC26EE904E22}"/>
    <cellStyle name="Normal 9 36" xfId="766" xr:uid="{29A34CF4-BE80-4031-85F5-C6F3459A85FF}"/>
    <cellStyle name="Normal 9 37" xfId="767" xr:uid="{C7CC1C06-02A7-4F89-A62C-128CF0717B20}"/>
    <cellStyle name="Normal 9 38" xfId="768" xr:uid="{5E7AB6CB-033B-4A9F-AA86-ABE9EBEA3ABC}"/>
    <cellStyle name="Normal 9 39" xfId="769" xr:uid="{61095E9A-C651-495A-A106-48361E5A894D}"/>
    <cellStyle name="Normal 9 4" xfId="770" xr:uid="{EB4C34B0-FC8F-46E6-89CC-60C6553B1254}"/>
    <cellStyle name="Normal 9 40" xfId="771" xr:uid="{30F0D972-B07C-4EAD-8822-9579A1966BB3}"/>
    <cellStyle name="Normal 9 41" xfId="772" xr:uid="{AE064D10-A67D-47F7-ABA8-6F6547005073}"/>
    <cellStyle name="Normal 9 42" xfId="773" xr:uid="{FDF9DD2E-5D97-4EA4-85DF-B227FE46122D}"/>
    <cellStyle name="Normal 9 43" xfId="774" xr:uid="{304DDA08-78BB-4A14-AB1D-F56777C32E97}"/>
    <cellStyle name="Normal 9 44" xfId="775" xr:uid="{F44E42EE-805E-44D9-920A-400C04247DE1}"/>
    <cellStyle name="Normal 9 45" xfId="776" xr:uid="{AE5BD873-A6F6-4357-B93C-599B93453B8E}"/>
    <cellStyle name="Normal 9 46" xfId="777" xr:uid="{6A272B1A-D6C8-485E-9080-2193E87D8C6A}"/>
    <cellStyle name="Normal 9 47" xfId="778" xr:uid="{321D049F-13C6-4D6E-9B33-22F4A6AF26BB}"/>
    <cellStyle name="Normal 9 48" xfId="779" xr:uid="{650F7FF1-73C0-456A-97B8-07C899B2D744}"/>
    <cellStyle name="Normal 9 49" xfId="780" xr:uid="{4B68E7FE-D4EE-464B-89C3-576CC7BC974C}"/>
    <cellStyle name="Normal 9 5" xfId="781" xr:uid="{4B4A1754-5F73-406A-A63B-2A4CDE2867D0}"/>
    <cellStyle name="Normal 9 6" xfId="782" xr:uid="{DE183EE7-F01C-4C45-9F86-B38D2AEF5110}"/>
    <cellStyle name="Normal 9 7" xfId="783" xr:uid="{D9B08345-1070-4658-B46D-B6B278CEED96}"/>
    <cellStyle name="Normal 9 8" xfId="784" xr:uid="{EE6F2AF5-AC60-4DED-BEC3-7369509656D5}"/>
    <cellStyle name="Normal 9 9" xfId="785" xr:uid="{AC8A1E9F-A960-4BE4-8599-796DB9968613}"/>
    <cellStyle name="Normal_Akara 2010" xfId="45" xr:uid="{00000000-0005-0000-0000-00002E000000}"/>
    <cellStyle name="Normal_Akara_3 years FS_Eng_v 19 March" xfId="46" xr:uid="{00000000-0005-0000-0000-00002F000000}"/>
    <cellStyle name="Normal_Akara_June Eng09" xfId="798" xr:uid="{40407A05-98E8-4702-9F12-EB6131E9EF49}"/>
    <cellStyle name="Normal_Mar12_SPRC FS02-Thai" xfId="47" xr:uid="{00000000-0005-0000-0000-000031000000}"/>
    <cellStyle name="Normal_SPRCstatement01-Eng" xfId="48" xr:uid="{00000000-0005-0000-0000-000032000000}"/>
    <cellStyle name="Note" xfId="49" builtinId="10" customBuiltin="1"/>
    <cellStyle name="Note 2" xfId="882" xr:uid="{ECA42019-87E2-4F7B-A111-02B5161A3D44}"/>
    <cellStyle name="Output" xfId="50" builtinId="21" customBuiltin="1"/>
    <cellStyle name="Output 2" xfId="786" xr:uid="{EE583F66-56A7-4B98-A0C4-4443BE89F6A4}"/>
    <cellStyle name="Output 3" xfId="883" xr:uid="{EFC4EFE1-47AF-44D5-A0A1-8476BF8D6136}"/>
    <cellStyle name="Percent [0]" xfId="884" xr:uid="{C639E6B7-E824-404B-8BF6-833F57AC6D70}"/>
    <cellStyle name="Percent [00]" xfId="885" xr:uid="{44E05410-ACAA-4D71-A0E9-3B72C750BE02}"/>
    <cellStyle name="Percent [2]" xfId="787" xr:uid="{863DAF56-AEBA-4E8D-A9EE-01ACF7308B5D}"/>
    <cellStyle name="Percent [2] 2" xfId="788" xr:uid="{5BDB9672-B6F4-4EAA-9D58-6530D40762EA}"/>
    <cellStyle name="Percent 2" xfId="789" xr:uid="{8D1A6C54-5C7B-46F8-AD26-829D22ED8F4A}"/>
    <cellStyle name="PrePop Currency (0)" xfId="886" xr:uid="{27A6259B-5740-457B-8ACD-6775328E3A8C}"/>
    <cellStyle name="PrePop Currency (2)" xfId="887" xr:uid="{EBECE51B-9355-4AA6-91C4-232FC41FB639}"/>
    <cellStyle name="PrePop Units (0)" xfId="888" xr:uid="{963B4BC4-2A13-43FB-9E60-37FDC544C1A6}"/>
    <cellStyle name="PrePop Units (1)" xfId="889" xr:uid="{ADEBF600-47BC-4268-B541-5D5890BC4113}"/>
    <cellStyle name="PrePop Units (2)" xfId="890" xr:uid="{C96E69C3-8544-4448-AE35-7F4166C2BDD6}"/>
    <cellStyle name="pwstyle" xfId="790" xr:uid="{226F0F37-2EE4-4A6D-ADBB-8FC571289D86}"/>
    <cellStyle name="Quantity" xfId="791" xr:uid="{F928E763-82F4-4264-9890-2A80491E0F7F}"/>
    <cellStyle name="Quantity 2" xfId="792" xr:uid="{41F6A176-2CEC-43AE-B6A0-E95B16D2685D}"/>
    <cellStyle name="S/Head - Style1" xfId="891" xr:uid="{5D9C802D-3A52-4C53-9677-FB2BC19A8D08}"/>
    <cellStyle name="S/HEAD - Style2" xfId="892" xr:uid="{CCE183E1-B94A-45E5-A8D6-FEFF4438A5F7}"/>
    <cellStyle name="section head" xfId="893" xr:uid="{C850B756-5182-44EE-8684-8E8267C9E019}"/>
    <cellStyle name="Text Indent A" xfId="894" xr:uid="{4349C64E-570E-4CB0-8CBF-2FF4033FCEFD}"/>
    <cellStyle name="Text Indent B" xfId="895" xr:uid="{370D7F8E-AB1D-479F-A420-206ECEAF7B62}"/>
    <cellStyle name="Text Indent C" xfId="896" xr:uid="{2DDBF2B6-068E-45CC-8F2E-AC3087B821B5}"/>
    <cellStyle name="Title" xfId="51" builtinId="15" customBuiltin="1"/>
    <cellStyle name="Title 2" xfId="897" xr:uid="{434B719B-E240-427E-BF4F-2353CBE84624}"/>
    <cellStyle name="Total" xfId="52" builtinId="25" customBuiltin="1"/>
    <cellStyle name="Total 2" xfId="793" xr:uid="{75EF912E-D38A-45F7-BAA1-B63DA3FFD844}"/>
    <cellStyle name="Total 3" xfId="898" xr:uid="{ACE554A7-9781-4394-9F22-C21B9689D8A3}"/>
    <cellStyle name="Warning Text" xfId="53" builtinId="11" customBuiltin="1"/>
    <cellStyle name="Warning Text 2" xfId="794" xr:uid="{50DC8CB0-0272-41EE-BD2D-8B5498A6575A}"/>
    <cellStyle name="Warning Text 3" xfId="899" xr:uid="{806E639F-B0B6-4A43-8564-D97E38BA76C5}"/>
    <cellStyle name="น้บะภฒ_95" xfId="900" xr:uid="{4CA9910F-6A71-4D5C-9DD3-BC32C6CC165E}"/>
    <cellStyle name="ปกติ_EW invest+gw" xfId="795" xr:uid="{BB6B9665-BDE2-4256-B803-864978A0555C}"/>
    <cellStyle name="ฤธถ [0]_0e82ylkxXsZu0YORaMwizTk2E" xfId="901" xr:uid="{3F8CB8E4-982D-4F31-B256-47BB67E1D4A8}"/>
    <cellStyle name="ฤธถ_0e82ylkxXsZu0YORaMwizTk2E" xfId="902" xr:uid="{B96AE96B-33E8-4DC4-96C9-5A35430F03DB}"/>
    <cellStyle name="ล๋ศญ [0]_0e82ylkxXsZu0YORaMwizTk2E" xfId="903" xr:uid="{EC69AFE2-651C-46AD-9F35-368655263923}"/>
    <cellStyle name="ล๋ศญ_0e82ylkxXsZu0YORaMwizTk2E" xfId="904" xr:uid="{8134C0AB-D36A-4F7A-8421-16139013E299}"/>
    <cellStyle name="วฅมุ_4ฟ๙ฝวภ๛" xfId="905" xr:uid="{D0744B78-270A-49D7-BAB5-E9F370156A6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3.2"/>
  <cols>
    <col min="1" max="1" width="4.33203125" customWidth="1"/>
    <col min="5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6" width="1.6640625" bestFit="1" customWidth="1"/>
    <col min="17" max="17" width="13.77734375" bestFit="1" customWidth="1"/>
    <col min="18" max="18" width="1.6640625" bestFit="1" customWidth="1"/>
    <col min="19" max="19" width="13.777343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 ht="13.8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 ht="13.8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3.2"/>
  <cols>
    <col min="1" max="1" width="2.21875" customWidth="1"/>
    <col min="2" max="3" width="9.33203125" hidden="1" customWidth="1"/>
    <col min="4" max="4" width="4.21875" customWidth="1"/>
    <col min="5" max="5" width="40.77734375" customWidth="1"/>
    <col min="6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 ht="13.8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 ht="13.8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 ht="13.8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56"/>
  <sheetViews>
    <sheetView tabSelected="1" view="pageBreakPreview" zoomScale="80" zoomScaleNormal="86" zoomScaleSheetLayoutView="80" workbookViewId="0">
      <selection activeCell="D10" sqref="D10"/>
    </sheetView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36.109375" style="101" customWidth="1"/>
    <col min="5" max="5" width="8" style="158" customWidth="1"/>
    <col min="6" max="6" width="1.21875" style="101" customWidth="1"/>
    <col min="7" max="7" width="15.6640625" style="105" customWidth="1"/>
    <col min="8" max="8" width="1.21875" style="105" customWidth="1"/>
    <col min="9" max="9" width="14.88671875" style="135" customWidth="1"/>
    <col min="10" max="10" width="1.21875" style="135" customWidth="1"/>
    <col min="11" max="11" width="14.88671875" style="135" customWidth="1"/>
    <col min="12" max="12" width="1.21875" style="140" customWidth="1"/>
    <col min="13" max="13" width="15.109375" style="140" customWidth="1"/>
    <col min="14" max="16384" width="11" style="101"/>
  </cols>
  <sheetData>
    <row r="1" spans="1:13" s="317" customFormat="1" ht="20.25" customHeight="1">
      <c r="A1" s="141" t="s">
        <v>299</v>
      </c>
      <c r="B1" s="141"/>
      <c r="C1" s="314"/>
      <c r="D1" s="314"/>
      <c r="E1" s="315"/>
      <c r="F1" s="314"/>
      <c r="G1" s="314"/>
      <c r="H1" s="314"/>
      <c r="I1" s="316"/>
      <c r="J1" s="316"/>
      <c r="K1" s="316"/>
      <c r="L1" s="316"/>
      <c r="M1" s="316"/>
    </row>
    <row r="2" spans="1:13" s="317" customFormat="1" ht="20.25" customHeight="1">
      <c r="A2" s="141" t="s">
        <v>301</v>
      </c>
      <c r="B2" s="141"/>
      <c r="C2" s="314"/>
      <c r="D2" s="314"/>
      <c r="E2" s="315"/>
      <c r="F2" s="314"/>
      <c r="G2" s="314"/>
      <c r="H2" s="314"/>
      <c r="I2" s="316"/>
      <c r="J2" s="316"/>
      <c r="K2" s="316"/>
      <c r="L2" s="316"/>
      <c r="M2" s="316"/>
    </row>
    <row r="3" spans="1:13" s="105" customFormat="1" ht="20.25" customHeight="1">
      <c r="A3" s="97"/>
      <c r="B3" s="97"/>
      <c r="C3" s="98"/>
      <c r="D3" s="98"/>
      <c r="E3" s="147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48"/>
      <c r="F4" s="103"/>
      <c r="G4" s="365" t="s">
        <v>359</v>
      </c>
      <c r="H4" s="365"/>
      <c r="I4" s="365"/>
      <c r="J4" s="211"/>
      <c r="K4" s="365" t="s">
        <v>360</v>
      </c>
      <c r="L4" s="365"/>
      <c r="M4" s="365"/>
    </row>
    <row r="5" spans="1:13" s="104" customFormat="1" ht="20.25" customHeight="1">
      <c r="A5" s="102"/>
      <c r="B5" s="102"/>
      <c r="C5" s="103"/>
      <c r="D5" s="103"/>
      <c r="E5" s="148"/>
      <c r="F5" s="103"/>
      <c r="G5" s="366" t="s">
        <v>335</v>
      </c>
      <c r="H5" s="366"/>
      <c r="I5" s="366"/>
      <c r="J5" s="212"/>
      <c r="K5" s="366" t="s">
        <v>335</v>
      </c>
      <c r="L5" s="366"/>
      <c r="M5" s="366"/>
    </row>
    <row r="6" spans="1:13" ht="20.25" customHeight="1">
      <c r="A6" s="97"/>
      <c r="B6" s="105"/>
      <c r="C6" s="105"/>
      <c r="D6" s="105"/>
      <c r="E6" s="149"/>
      <c r="F6" s="105"/>
      <c r="G6" s="145" t="s">
        <v>255</v>
      </c>
      <c r="H6" s="142"/>
      <c r="I6" s="145" t="s">
        <v>193</v>
      </c>
      <c r="J6" s="142"/>
      <c r="K6" s="145" t="s">
        <v>255</v>
      </c>
      <c r="L6" s="142"/>
      <c r="M6" s="145" t="s">
        <v>193</v>
      </c>
    </row>
    <row r="7" spans="1:13" ht="20.25" customHeight="1">
      <c r="A7" s="108" t="s">
        <v>194</v>
      </c>
      <c r="B7" s="105"/>
      <c r="C7" s="105"/>
      <c r="D7" s="105"/>
      <c r="E7" s="150" t="s">
        <v>233</v>
      </c>
      <c r="F7" s="99"/>
      <c r="G7" s="146">
        <v>2021</v>
      </c>
      <c r="H7" s="144"/>
      <c r="I7" s="146">
        <v>2020</v>
      </c>
      <c r="J7" s="144"/>
      <c r="K7" s="146">
        <v>2021</v>
      </c>
      <c r="L7" s="144"/>
      <c r="M7" s="146">
        <v>2020</v>
      </c>
    </row>
    <row r="8" spans="1:13" ht="20.25" customHeight="1">
      <c r="A8" s="105"/>
      <c r="B8" s="105"/>
      <c r="C8" s="105"/>
      <c r="D8" s="105"/>
      <c r="E8" s="101"/>
      <c r="F8" s="99"/>
      <c r="G8" s="145" t="s">
        <v>192</v>
      </c>
      <c r="H8" s="142"/>
      <c r="I8" s="145"/>
      <c r="J8" s="142"/>
      <c r="K8" s="145" t="s">
        <v>192</v>
      </c>
      <c r="L8" s="142"/>
      <c r="M8" s="143"/>
    </row>
    <row r="9" spans="1:13" ht="20.25" customHeight="1">
      <c r="A9" s="105"/>
      <c r="B9" s="105"/>
      <c r="C9" s="105"/>
      <c r="D9" s="105"/>
      <c r="E9" s="150"/>
      <c r="F9" s="99"/>
      <c r="G9" s="367" t="s">
        <v>261</v>
      </c>
      <c r="H9" s="367"/>
      <c r="I9" s="367"/>
      <c r="J9" s="367"/>
      <c r="K9" s="367"/>
      <c r="L9" s="367"/>
      <c r="M9" s="367"/>
    </row>
    <row r="10" spans="1:13" ht="20.25" customHeight="1">
      <c r="A10" s="379" t="s">
        <v>195</v>
      </c>
      <c r="B10" s="109"/>
      <c r="C10" s="105"/>
      <c r="D10" s="105"/>
      <c r="E10" s="150"/>
      <c r="F10" s="105"/>
      <c r="I10" s="106"/>
      <c r="J10" s="106"/>
      <c r="K10" s="106"/>
      <c r="L10" s="106"/>
      <c r="M10" s="106"/>
    </row>
    <row r="11" spans="1:13" ht="20.25" customHeight="1">
      <c r="A11" s="110" t="s">
        <v>196</v>
      </c>
      <c r="B11" s="109"/>
      <c r="C11" s="105"/>
      <c r="D11" s="105"/>
      <c r="E11" s="151"/>
      <c r="F11" s="111"/>
      <c r="G11" s="346">
        <v>75782173</v>
      </c>
      <c r="H11" s="346"/>
      <c r="I11" s="346">
        <v>37835673</v>
      </c>
      <c r="J11" s="346"/>
      <c r="K11" s="346">
        <v>50939687</v>
      </c>
      <c r="L11" s="348"/>
      <c r="M11" s="348">
        <v>14538776</v>
      </c>
    </row>
    <row r="12" spans="1:13" ht="20.25" customHeight="1">
      <c r="A12" s="110" t="s">
        <v>302</v>
      </c>
      <c r="B12" s="105"/>
      <c r="C12" s="105"/>
      <c r="D12" s="105"/>
      <c r="E12" s="151" t="s">
        <v>300</v>
      </c>
      <c r="F12" s="111"/>
      <c r="G12" s="346">
        <v>324127529</v>
      </c>
      <c r="H12" s="346"/>
      <c r="I12" s="346">
        <v>288194486</v>
      </c>
      <c r="J12" s="346"/>
      <c r="K12" s="346">
        <v>327591998</v>
      </c>
      <c r="L12" s="348"/>
      <c r="M12" s="348">
        <v>289645027</v>
      </c>
    </row>
    <row r="13" spans="1:13" ht="20.25" customHeight="1">
      <c r="A13" s="110" t="s">
        <v>294</v>
      </c>
      <c r="B13" s="105"/>
      <c r="C13" s="105"/>
      <c r="D13" s="105"/>
      <c r="E13" s="151"/>
      <c r="F13" s="111"/>
      <c r="G13" s="346"/>
      <c r="H13" s="346"/>
      <c r="I13" s="346"/>
      <c r="J13" s="346"/>
      <c r="K13" s="346"/>
      <c r="L13" s="348"/>
      <c r="M13" s="348"/>
    </row>
    <row r="14" spans="1:13" ht="20.25" customHeight="1">
      <c r="A14" s="110"/>
      <c r="B14" s="105" t="s">
        <v>347</v>
      </c>
      <c r="C14" s="105"/>
      <c r="D14" s="105"/>
      <c r="E14" s="151">
        <v>13</v>
      </c>
      <c r="F14" s="111"/>
      <c r="G14" s="346">
        <v>155458668</v>
      </c>
      <c r="H14" s="346"/>
      <c r="I14" s="346">
        <v>180309356</v>
      </c>
      <c r="J14" s="346"/>
      <c r="K14" s="346">
        <v>155458668</v>
      </c>
      <c r="L14" s="348"/>
      <c r="M14" s="348">
        <v>180309356</v>
      </c>
    </row>
    <row r="15" spans="1:13" ht="20.25" customHeight="1">
      <c r="A15" s="110" t="s">
        <v>362</v>
      </c>
      <c r="B15" s="105"/>
      <c r="C15" s="105"/>
      <c r="D15" s="105"/>
      <c r="E15" s="151">
        <v>13</v>
      </c>
      <c r="F15" s="111"/>
      <c r="G15" s="346">
        <v>200000000</v>
      </c>
      <c r="H15" s="346"/>
      <c r="I15" s="346">
        <v>200000000</v>
      </c>
      <c r="J15" s="346"/>
      <c r="K15" s="346">
        <v>200000000</v>
      </c>
      <c r="L15" s="348"/>
      <c r="M15" s="348">
        <v>200000000</v>
      </c>
    </row>
    <row r="16" spans="1:13" ht="20.25" customHeight="1">
      <c r="A16" s="110" t="s">
        <v>197</v>
      </c>
      <c r="B16" s="110"/>
      <c r="C16" s="105"/>
      <c r="D16" s="105"/>
      <c r="E16" s="151"/>
      <c r="F16" s="111"/>
      <c r="G16" s="113">
        <v>3122174</v>
      </c>
      <c r="H16" s="346"/>
      <c r="I16" s="113">
        <v>3071289</v>
      </c>
      <c r="J16" s="346"/>
      <c r="K16" s="327">
        <v>2548487</v>
      </c>
      <c r="L16" s="348"/>
      <c r="M16" s="327">
        <v>2545220</v>
      </c>
    </row>
    <row r="17" spans="1:13" ht="20.25" customHeight="1">
      <c r="A17" s="108" t="s">
        <v>198</v>
      </c>
      <c r="B17" s="105"/>
      <c r="C17" s="105"/>
      <c r="D17" s="105"/>
      <c r="E17" s="151"/>
      <c r="F17" s="111"/>
      <c r="G17" s="349">
        <f>SUM(G11:G16)</f>
        <v>758490544</v>
      </c>
      <c r="H17" s="350"/>
      <c r="I17" s="349">
        <f>SUM(I11:I16)</f>
        <v>709410804</v>
      </c>
      <c r="J17" s="350"/>
      <c r="K17" s="349">
        <f>SUM(K11:K16)</f>
        <v>736538840</v>
      </c>
      <c r="L17" s="351"/>
      <c r="M17" s="349">
        <f>SUM(M11:M16)</f>
        <v>687038379</v>
      </c>
    </row>
    <row r="18" spans="1:13" ht="20.25" customHeight="1">
      <c r="A18" s="110"/>
      <c r="B18" s="105"/>
      <c r="C18" s="105"/>
      <c r="D18" s="105"/>
      <c r="E18" s="151"/>
      <c r="F18" s="111"/>
      <c r="G18" s="115"/>
      <c r="H18" s="115"/>
      <c r="I18" s="115"/>
      <c r="J18" s="115"/>
      <c r="K18" s="115"/>
      <c r="L18" s="112"/>
      <c r="M18" s="112"/>
    </row>
    <row r="19" spans="1:13" ht="20.25" customHeight="1">
      <c r="A19" s="379" t="s">
        <v>199</v>
      </c>
      <c r="B19" s="105"/>
      <c r="C19" s="105"/>
      <c r="D19" s="105"/>
      <c r="E19" s="151"/>
      <c r="F19" s="111"/>
      <c r="G19" s="115"/>
      <c r="H19" s="115"/>
      <c r="I19" s="115"/>
      <c r="J19" s="115"/>
      <c r="K19" s="115"/>
      <c r="L19" s="112"/>
      <c r="M19" s="112"/>
    </row>
    <row r="20" spans="1:13" ht="20.25" customHeight="1">
      <c r="A20" s="110" t="s">
        <v>303</v>
      </c>
      <c r="B20" s="110"/>
      <c r="C20" s="105"/>
      <c r="D20" s="105"/>
      <c r="E20" s="151"/>
      <c r="F20" s="111"/>
      <c r="G20" s="346">
        <v>15279233</v>
      </c>
      <c r="I20" s="115">
        <v>15279233</v>
      </c>
      <c r="J20" s="105"/>
      <c r="K20" s="115">
        <v>15279233</v>
      </c>
      <c r="L20" s="101"/>
      <c r="M20" s="112">
        <v>15279233</v>
      </c>
    </row>
    <row r="21" spans="1:13" ht="20.25" customHeight="1">
      <c r="A21" s="110" t="s">
        <v>200</v>
      </c>
      <c r="B21" s="105"/>
      <c r="C21" s="105"/>
      <c r="D21" s="105"/>
      <c r="E21" s="151">
        <v>7</v>
      </c>
      <c r="F21" s="111"/>
      <c r="G21" s="341">
        <v>0</v>
      </c>
      <c r="I21" s="341">
        <v>0</v>
      </c>
      <c r="J21" s="105"/>
      <c r="K21" s="115">
        <v>10232600</v>
      </c>
      <c r="L21" s="101"/>
      <c r="M21" s="112">
        <v>10232600</v>
      </c>
    </row>
    <row r="22" spans="1:13" ht="20.25" customHeight="1">
      <c r="A22" s="110" t="s">
        <v>201</v>
      </c>
      <c r="B22" s="105"/>
      <c r="C22" s="105"/>
      <c r="D22" s="105"/>
      <c r="E22" s="151">
        <v>6</v>
      </c>
      <c r="F22" s="111"/>
      <c r="G22" s="115">
        <v>61046645</v>
      </c>
      <c r="I22" s="115">
        <v>55953763</v>
      </c>
      <c r="J22" s="105"/>
      <c r="K22" s="115">
        <v>12885614</v>
      </c>
      <c r="L22" s="101"/>
      <c r="M22" s="112">
        <v>12885614</v>
      </c>
    </row>
    <row r="23" spans="1:13" ht="20.25" customHeight="1">
      <c r="A23" s="110" t="s">
        <v>365</v>
      </c>
      <c r="B23" s="105"/>
      <c r="C23" s="105"/>
      <c r="D23" s="105"/>
      <c r="E23" s="151"/>
      <c r="F23" s="111"/>
      <c r="G23" s="115">
        <v>1200011</v>
      </c>
      <c r="I23" s="115">
        <v>6198793</v>
      </c>
      <c r="J23" s="105"/>
      <c r="K23" s="115">
        <v>1200011</v>
      </c>
      <c r="L23" s="101"/>
      <c r="M23" s="112">
        <v>6198793</v>
      </c>
    </row>
    <row r="24" spans="1:13" ht="20.25" customHeight="1">
      <c r="A24" s="101" t="s">
        <v>304</v>
      </c>
      <c r="B24" s="110"/>
      <c r="C24" s="105"/>
      <c r="D24" s="105"/>
      <c r="E24" s="151"/>
      <c r="F24" s="111"/>
      <c r="G24" s="115">
        <v>23950831</v>
      </c>
      <c r="I24" s="115">
        <v>24494346</v>
      </c>
      <c r="J24" s="105"/>
      <c r="K24" s="115">
        <v>23950831</v>
      </c>
      <c r="L24" s="101"/>
      <c r="M24" s="112">
        <v>24494346</v>
      </c>
    </row>
    <row r="25" spans="1:13" ht="20.25" customHeight="1">
      <c r="A25" s="101" t="s">
        <v>305</v>
      </c>
      <c r="B25" s="110"/>
      <c r="C25" s="105"/>
      <c r="D25" s="105"/>
      <c r="E25" s="151">
        <v>8</v>
      </c>
      <c r="F25" s="111"/>
      <c r="G25" s="115">
        <v>109323689</v>
      </c>
      <c r="I25" s="115">
        <v>97842880</v>
      </c>
      <c r="J25" s="105"/>
      <c r="K25" s="115">
        <v>55937868</v>
      </c>
      <c r="L25" s="101"/>
      <c r="M25" s="112">
        <v>42771241</v>
      </c>
    </row>
    <row r="26" spans="1:13" ht="20.25" customHeight="1">
      <c r="A26" s="101" t="s">
        <v>306</v>
      </c>
      <c r="B26" s="110"/>
      <c r="C26" s="105"/>
      <c r="D26" s="105"/>
      <c r="E26" s="151"/>
      <c r="F26" s="111"/>
      <c r="G26" s="115">
        <v>6016226</v>
      </c>
      <c r="I26" s="115">
        <v>4800302</v>
      </c>
      <c r="J26" s="105"/>
      <c r="K26" s="115">
        <v>5847605</v>
      </c>
      <c r="L26" s="101"/>
      <c r="M26" s="112">
        <v>4618585</v>
      </c>
    </row>
    <row r="27" spans="1:13" ht="20.25" customHeight="1">
      <c r="A27" s="101" t="s">
        <v>383</v>
      </c>
      <c r="B27" s="110"/>
      <c r="C27" s="105"/>
      <c r="D27" s="105"/>
      <c r="E27" s="151"/>
      <c r="F27" s="111"/>
      <c r="G27" s="115">
        <v>9305366</v>
      </c>
      <c r="I27" s="115">
        <v>9359414</v>
      </c>
      <c r="J27" s="105"/>
      <c r="K27" s="115">
        <v>7971218</v>
      </c>
      <c r="L27" s="101"/>
      <c r="M27" s="112">
        <v>8238117</v>
      </c>
    </row>
    <row r="28" spans="1:13" ht="20.25" customHeight="1">
      <c r="A28" s="101" t="s">
        <v>256</v>
      </c>
      <c r="B28" s="110"/>
      <c r="C28" s="105"/>
      <c r="D28" s="105"/>
      <c r="E28" s="151"/>
      <c r="F28" s="111"/>
      <c r="G28" s="115"/>
      <c r="I28" s="115"/>
      <c r="J28" s="105"/>
      <c r="K28" s="115"/>
      <c r="L28" s="101"/>
      <c r="M28" s="112"/>
    </row>
    <row r="29" spans="1:13" ht="20.25" customHeight="1">
      <c r="B29" s="110" t="s">
        <v>257</v>
      </c>
      <c r="C29" s="105"/>
      <c r="D29" s="105"/>
      <c r="E29" s="151">
        <v>13</v>
      </c>
      <c r="F29" s="111"/>
      <c r="G29" s="115">
        <v>49858900</v>
      </c>
      <c r="I29" s="115">
        <v>47801000</v>
      </c>
      <c r="J29" s="105"/>
      <c r="K29" s="115">
        <v>49858900</v>
      </c>
      <c r="L29" s="101"/>
      <c r="M29" s="112">
        <v>47801000</v>
      </c>
    </row>
    <row r="30" spans="1:13" ht="20.25" customHeight="1">
      <c r="A30" s="101" t="s">
        <v>252</v>
      </c>
      <c r="E30" s="152"/>
      <c r="F30" s="111"/>
      <c r="G30" s="114">
        <v>14252054</v>
      </c>
      <c r="I30" s="114">
        <v>12833109</v>
      </c>
      <c r="J30" s="105"/>
      <c r="K30" s="114">
        <v>13045971</v>
      </c>
      <c r="L30" s="101"/>
      <c r="M30" s="114">
        <v>11622153</v>
      </c>
    </row>
    <row r="31" spans="1:13" ht="20.25" customHeight="1">
      <c r="A31" s="108" t="s">
        <v>202</v>
      </c>
      <c r="B31" s="105"/>
      <c r="C31" s="105"/>
      <c r="D31" s="105"/>
      <c r="E31" s="151"/>
      <c r="F31" s="111"/>
      <c r="G31" s="162">
        <f>SUM(G20:G30)</f>
        <v>290232955</v>
      </c>
      <c r="H31" s="109"/>
      <c r="I31" s="162">
        <f>SUM(I20:I30)</f>
        <v>274562840</v>
      </c>
      <c r="J31" s="109"/>
      <c r="K31" s="162">
        <f>SUM(K20:K30)</f>
        <v>196209851</v>
      </c>
      <c r="L31" s="195"/>
      <c r="M31" s="162">
        <f>SUM(M20:M30)</f>
        <v>184141682</v>
      </c>
    </row>
    <row r="32" spans="1:13" ht="20.25" customHeight="1">
      <c r="B32" s="105"/>
      <c r="C32" s="105"/>
      <c r="D32" s="105"/>
      <c r="E32" s="153"/>
      <c r="F32" s="116"/>
      <c r="G32" s="115"/>
      <c r="I32" s="115"/>
      <c r="J32" s="105"/>
      <c r="K32" s="115"/>
      <c r="L32" s="101"/>
      <c r="M32" s="112"/>
    </row>
    <row r="33" spans="1:13" ht="20.25" customHeight="1" thickBot="1">
      <c r="A33" s="108" t="s">
        <v>203</v>
      </c>
      <c r="B33" s="105"/>
      <c r="C33" s="105"/>
      <c r="D33" s="105"/>
      <c r="E33" s="149"/>
      <c r="F33" s="105"/>
      <c r="G33" s="163">
        <f>SUM(G17+G31)</f>
        <v>1048723499</v>
      </c>
      <c r="I33" s="163">
        <f>SUM(I17+I31)</f>
        <v>983973644</v>
      </c>
      <c r="J33" s="109"/>
      <c r="K33" s="163">
        <f>SUM(K17+K31)</f>
        <v>932748691</v>
      </c>
      <c r="L33" s="195"/>
      <c r="M33" s="163">
        <f>SUM(M17+M31)</f>
        <v>871180061</v>
      </c>
    </row>
    <row r="34" spans="1:13" ht="20.25" customHeight="1" thickTop="1">
      <c r="A34" s="97"/>
      <c r="B34" s="105"/>
      <c r="C34" s="105"/>
      <c r="D34" s="105"/>
      <c r="E34" s="149"/>
      <c r="F34" s="105"/>
      <c r="I34" s="105"/>
      <c r="J34" s="105"/>
      <c r="K34" s="105"/>
      <c r="L34" s="105"/>
      <c r="M34" s="105"/>
    </row>
    <row r="35" spans="1:13" s="317" customFormat="1" ht="20.25" customHeight="1">
      <c r="A35" s="141" t="s">
        <v>299</v>
      </c>
      <c r="B35" s="141"/>
      <c r="C35" s="314"/>
      <c r="D35" s="314"/>
      <c r="E35" s="315"/>
      <c r="F35" s="314"/>
      <c r="G35" s="314"/>
      <c r="H35" s="314"/>
      <c r="I35" s="316"/>
      <c r="J35" s="316"/>
      <c r="K35" s="316"/>
      <c r="L35" s="316"/>
      <c r="M35" s="316"/>
    </row>
    <row r="36" spans="1:13" s="317" customFormat="1" ht="20.25" customHeight="1">
      <c r="A36" s="141" t="s">
        <v>301</v>
      </c>
      <c r="B36" s="141"/>
      <c r="C36" s="314"/>
      <c r="D36" s="314"/>
      <c r="E36" s="315"/>
      <c r="F36" s="314"/>
      <c r="G36" s="314"/>
      <c r="H36" s="314"/>
      <c r="I36" s="316"/>
      <c r="J36" s="316"/>
      <c r="K36" s="316"/>
      <c r="L36" s="316"/>
      <c r="M36" s="316"/>
    </row>
    <row r="37" spans="1:13" ht="20.25" customHeight="1">
      <c r="A37" s="97"/>
      <c r="B37" s="97"/>
      <c r="C37" s="98"/>
      <c r="D37" s="98"/>
      <c r="E37" s="147"/>
      <c r="F37" s="98"/>
      <c r="G37" s="98"/>
      <c r="H37" s="98"/>
      <c r="I37" s="100"/>
      <c r="J37" s="100"/>
      <c r="K37" s="100"/>
      <c r="L37" s="100"/>
      <c r="M37" s="100"/>
    </row>
    <row r="38" spans="1:13" ht="20.25" customHeight="1">
      <c r="A38" s="97"/>
      <c r="B38" s="97"/>
      <c r="C38" s="98"/>
      <c r="D38" s="98"/>
      <c r="E38" s="147"/>
      <c r="F38" s="98"/>
      <c r="G38" s="365" t="s">
        <v>359</v>
      </c>
      <c r="H38" s="365"/>
      <c r="I38" s="365"/>
      <c r="J38" s="211"/>
      <c r="K38" s="365" t="s">
        <v>360</v>
      </c>
      <c r="L38" s="365"/>
      <c r="M38" s="365"/>
    </row>
    <row r="39" spans="1:13" s="104" customFormat="1" ht="20.25" customHeight="1">
      <c r="A39" s="102"/>
      <c r="B39" s="102"/>
      <c r="C39" s="103"/>
      <c r="D39" s="103"/>
      <c r="E39" s="148"/>
      <c r="F39" s="103"/>
      <c r="G39" s="366" t="s">
        <v>335</v>
      </c>
      <c r="H39" s="366"/>
      <c r="I39" s="366"/>
      <c r="J39" s="212"/>
      <c r="K39" s="366" t="s">
        <v>335</v>
      </c>
      <c r="L39" s="366"/>
      <c r="M39" s="366"/>
    </row>
    <row r="40" spans="1:13" s="104" customFormat="1" ht="20.25" customHeight="1">
      <c r="A40" s="102"/>
      <c r="B40" s="102"/>
      <c r="C40" s="103"/>
      <c r="D40" s="103"/>
      <c r="E40" s="148"/>
      <c r="F40" s="103"/>
      <c r="G40" s="145" t="s">
        <v>255</v>
      </c>
      <c r="H40" s="142"/>
      <c r="I40" s="145" t="s">
        <v>193</v>
      </c>
      <c r="J40" s="142"/>
      <c r="K40" s="145" t="s">
        <v>255</v>
      </c>
      <c r="L40" s="142"/>
      <c r="M40" s="145" t="s">
        <v>193</v>
      </c>
    </row>
    <row r="41" spans="1:13" ht="20.25" customHeight="1">
      <c r="A41" s="97"/>
      <c r="B41" s="105"/>
      <c r="C41" s="105"/>
      <c r="D41" s="105"/>
      <c r="E41" s="150" t="s">
        <v>233</v>
      </c>
      <c r="F41" s="105"/>
      <c r="G41" s="146">
        <v>2021</v>
      </c>
      <c r="H41" s="144"/>
      <c r="I41" s="146">
        <v>2020</v>
      </c>
      <c r="J41" s="144"/>
      <c r="K41" s="146">
        <v>2021</v>
      </c>
      <c r="L41" s="144"/>
      <c r="M41" s="146">
        <v>2020</v>
      </c>
    </row>
    <row r="42" spans="1:13" ht="20.25" customHeight="1">
      <c r="A42" s="105"/>
      <c r="B42" s="105"/>
      <c r="C42" s="105"/>
      <c r="D42" s="105"/>
      <c r="E42" s="150"/>
      <c r="F42" s="99"/>
      <c r="G42" s="145" t="s">
        <v>192</v>
      </c>
      <c r="H42" s="142"/>
      <c r="I42" s="145"/>
      <c r="J42" s="142"/>
      <c r="K42" s="145" t="s">
        <v>192</v>
      </c>
      <c r="L42" s="142"/>
      <c r="M42" s="143"/>
    </row>
    <row r="43" spans="1:13" ht="20.25" customHeight="1">
      <c r="A43" s="105"/>
      <c r="B43" s="105"/>
      <c r="C43" s="105"/>
      <c r="D43" s="105"/>
      <c r="E43" s="150"/>
      <c r="F43" s="99"/>
      <c r="G43" s="367" t="s">
        <v>261</v>
      </c>
      <c r="H43" s="367"/>
      <c r="I43" s="367"/>
      <c r="J43" s="367"/>
      <c r="K43" s="367"/>
      <c r="L43" s="367"/>
      <c r="M43" s="367"/>
    </row>
    <row r="44" spans="1:13" ht="20.25" customHeight="1">
      <c r="A44" s="119" t="s">
        <v>204</v>
      </c>
      <c r="B44" s="120"/>
      <c r="C44" s="120"/>
      <c r="D44" s="121"/>
      <c r="E44" s="154"/>
      <c r="F44" s="121"/>
      <c r="G44" s="121"/>
      <c r="H44" s="121"/>
      <c r="I44" s="121"/>
      <c r="J44" s="121"/>
      <c r="K44" s="121"/>
      <c r="L44" s="121"/>
      <c r="M44" s="121"/>
    </row>
    <row r="45" spans="1:13" ht="13.95" customHeight="1">
      <c r="A45" s="120"/>
      <c r="B45" s="120"/>
      <c r="C45" s="120"/>
      <c r="D45" s="122"/>
      <c r="E45" s="155"/>
      <c r="F45" s="122"/>
      <c r="G45" s="122"/>
      <c r="H45" s="122"/>
      <c r="I45" s="124"/>
      <c r="J45" s="124"/>
      <c r="K45" s="124"/>
      <c r="L45" s="124"/>
      <c r="M45" s="124"/>
    </row>
    <row r="46" spans="1:13" ht="20.25" customHeight="1">
      <c r="A46" s="380" t="s">
        <v>205</v>
      </c>
      <c r="B46" s="120"/>
      <c r="C46" s="120"/>
      <c r="D46" s="121"/>
      <c r="E46" s="155"/>
      <c r="F46" s="123"/>
      <c r="G46" s="123"/>
      <c r="H46" s="123"/>
      <c r="I46" s="124"/>
      <c r="J46" s="123"/>
      <c r="K46" s="123"/>
      <c r="L46" s="123"/>
      <c r="M46" s="124"/>
    </row>
    <row r="47" spans="1:13" ht="20.25" customHeight="1">
      <c r="A47" s="120" t="s">
        <v>307</v>
      </c>
      <c r="B47" s="120"/>
      <c r="C47" s="120"/>
      <c r="D47" s="121"/>
      <c r="E47" s="155"/>
      <c r="F47" s="123"/>
      <c r="G47" s="346">
        <v>1440703</v>
      </c>
      <c r="H47" s="346"/>
      <c r="I47" s="346">
        <v>1382480</v>
      </c>
      <c r="J47" s="346"/>
      <c r="K47" s="346">
        <v>1440703</v>
      </c>
      <c r="L47" s="346"/>
      <c r="M47" s="346">
        <v>1382480</v>
      </c>
    </row>
    <row r="48" spans="1:13" ht="20.25" customHeight="1">
      <c r="A48" s="120" t="s">
        <v>206</v>
      </c>
      <c r="B48" s="120"/>
      <c r="C48" s="120"/>
      <c r="D48" s="121"/>
      <c r="E48" s="156">
        <v>4</v>
      </c>
      <c r="F48" s="125"/>
      <c r="G48" s="126">
        <v>214542839</v>
      </c>
      <c r="H48" s="115"/>
      <c r="I48" s="126">
        <v>196550373</v>
      </c>
      <c r="J48" s="115"/>
      <c r="K48" s="126">
        <v>212192125</v>
      </c>
      <c r="L48" s="112"/>
      <c r="M48" s="126">
        <v>192377597</v>
      </c>
    </row>
    <row r="49" spans="1:13" ht="20.25" customHeight="1">
      <c r="A49" s="101" t="s">
        <v>258</v>
      </c>
      <c r="B49" s="120"/>
      <c r="C49" s="120"/>
      <c r="D49" s="121"/>
      <c r="E49" s="157"/>
      <c r="F49" s="125"/>
      <c r="G49" s="126">
        <v>7348412</v>
      </c>
      <c r="H49" s="115"/>
      <c r="I49" s="126">
        <v>5847675</v>
      </c>
      <c r="J49" s="115"/>
      <c r="K49" s="126">
        <v>4774216</v>
      </c>
      <c r="L49" s="112"/>
      <c r="M49" s="126">
        <v>3481850</v>
      </c>
    </row>
    <row r="50" spans="1:13" ht="20.25" customHeight="1">
      <c r="A50" s="101" t="s">
        <v>259</v>
      </c>
      <c r="B50" s="120"/>
      <c r="C50" s="120"/>
      <c r="D50" s="121"/>
      <c r="E50" s="200">
        <v>13</v>
      </c>
      <c r="F50" s="125"/>
      <c r="G50" s="126">
        <v>1236800</v>
      </c>
      <c r="H50" s="115"/>
      <c r="I50" s="126">
        <v>226448</v>
      </c>
      <c r="J50" s="115"/>
      <c r="K50" s="126">
        <v>1236800</v>
      </c>
      <c r="L50" s="112"/>
      <c r="M50" s="126">
        <v>226448</v>
      </c>
    </row>
    <row r="51" spans="1:13" ht="20.25" customHeight="1">
      <c r="A51" s="120" t="s">
        <v>207</v>
      </c>
      <c r="B51" s="120"/>
      <c r="C51" s="120"/>
      <c r="D51" s="121"/>
      <c r="F51" s="125"/>
      <c r="G51" s="126">
        <v>2052829</v>
      </c>
      <c r="H51" s="115"/>
      <c r="I51" s="126">
        <v>492667</v>
      </c>
      <c r="J51" s="115"/>
      <c r="K51" s="126">
        <v>1403695</v>
      </c>
      <c r="L51" s="112"/>
      <c r="M51" s="341">
        <v>0</v>
      </c>
    </row>
    <row r="52" spans="1:13" ht="20.25" customHeight="1">
      <c r="A52" s="120" t="s">
        <v>208</v>
      </c>
      <c r="B52" s="120"/>
      <c r="C52" s="120"/>
      <c r="D52" s="121"/>
      <c r="E52" s="156"/>
      <c r="F52" s="125"/>
      <c r="G52" s="127">
        <v>32335729</v>
      </c>
      <c r="H52" s="115"/>
      <c r="I52" s="127">
        <v>23950112</v>
      </c>
      <c r="J52" s="115"/>
      <c r="K52" s="127">
        <v>32061644</v>
      </c>
      <c r="L52" s="115"/>
      <c r="M52" s="127">
        <v>23728562</v>
      </c>
    </row>
    <row r="53" spans="1:13" ht="20.25" customHeight="1">
      <c r="A53" s="119" t="s">
        <v>209</v>
      </c>
      <c r="B53" s="120"/>
      <c r="C53" s="120"/>
      <c r="D53" s="121"/>
      <c r="E53" s="156"/>
      <c r="F53" s="125"/>
      <c r="G53" s="161">
        <f>SUM(G47:G52)</f>
        <v>258957312</v>
      </c>
      <c r="H53" s="132"/>
      <c r="I53" s="161">
        <f>SUM(I47:I52)</f>
        <v>228449755</v>
      </c>
      <c r="J53" s="132"/>
      <c r="K53" s="161">
        <f>SUM(K47:K52)</f>
        <v>253109183</v>
      </c>
      <c r="L53" s="133"/>
      <c r="M53" s="161">
        <f>SUM(M47:M52)</f>
        <v>221196937</v>
      </c>
    </row>
    <row r="54" spans="1:13" ht="8.5500000000000007" customHeight="1">
      <c r="A54" s="120"/>
      <c r="B54" s="120"/>
      <c r="C54" s="120"/>
      <c r="D54" s="121"/>
      <c r="E54" s="156"/>
      <c r="F54" s="125"/>
      <c r="G54" s="115"/>
      <c r="H54" s="115"/>
      <c r="I54" s="115"/>
      <c r="J54" s="115"/>
      <c r="K54" s="115"/>
      <c r="L54" s="112"/>
      <c r="M54" s="112"/>
    </row>
    <row r="55" spans="1:13" ht="20.25" customHeight="1">
      <c r="A55" s="380" t="s">
        <v>210</v>
      </c>
      <c r="B55" s="120"/>
      <c r="C55" s="120"/>
      <c r="D55" s="121"/>
      <c r="E55" s="156"/>
      <c r="F55" s="125"/>
      <c r="G55" s="115"/>
      <c r="H55" s="115"/>
      <c r="I55" s="115"/>
      <c r="J55" s="115"/>
      <c r="K55" s="115"/>
      <c r="L55" s="112"/>
      <c r="M55" s="112"/>
    </row>
    <row r="56" spans="1:13" ht="20.25" customHeight="1">
      <c r="A56" s="120" t="s">
        <v>308</v>
      </c>
      <c r="B56" s="120"/>
      <c r="C56" s="120"/>
      <c r="D56" s="121"/>
      <c r="E56" s="156"/>
      <c r="F56" s="125"/>
      <c r="G56" s="126">
        <v>20000000</v>
      </c>
      <c r="H56" s="115"/>
      <c r="I56" s="115">
        <v>20000000</v>
      </c>
      <c r="J56" s="115"/>
      <c r="K56" s="126">
        <v>20000000</v>
      </c>
      <c r="L56" s="123"/>
      <c r="M56" s="112">
        <v>20000000</v>
      </c>
    </row>
    <row r="57" spans="1:13" ht="20.25" customHeight="1">
      <c r="A57" s="120" t="s">
        <v>260</v>
      </c>
      <c r="B57" s="120"/>
      <c r="C57" s="120"/>
      <c r="D57" s="121"/>
      <c r="E57" s="156"/>
      <c r="F57" s="125"/>
      <c r="G57" s="115">
        <v>67238264</v>
      </c>
      <c r="H57" s="115"/>
      <c r="I57" s="126">
        <v>62546783</v>
      </c>
      <c r="J57" s="115"/>
      <c r="K57" s="115">
        <v>21594290</v>
      </c>
      <c r="L57" s="112"/>
      <c r="M57" s="126">
        <v>16284209</v>
      </c>
    </row>
    <row r="58" spans="1:13" ht="20.25" customHeight="1">
      <c r="A58" s="120" t="s">
        <v>309</v>
      </c>
      <c r="B58" s="120"/>
      <c r="C58" s="120"/>
      <c r="D58" s="121"/>
      <c r="E58" s="156"/>
      <c r="F58" s="125"/>
      <c r="G58" s="114">
        <v>46836062</v>
      </c>
      <c r="H58" s="115"/>
      <c r="I58" s="114">
        <v>46016472</v>
      </c>
      <c r="J58" s="115"/>
      <c r="K58" s="114">
        <v>45758000</v>
      </c>
      <c r="L58" s="112"/>
      <c r="M58" s="114">
        <v>44993257</v>
      </c>
    </row>
    <row r="59" spans="1:13" ht="20.25" customHeight="1">
      <c r="A59" s="119" t="s">
        <v>211</v>
      </c>
      <c r="B59" s="120"/>
      <c r="C59" s="120"/>
      <c r="D59" s="121"/>
      <c r="E59" s="156"/>
      <c r="F59" s="125"/>
      <c r="G59" s="319">
        <f>SUM(G56:G58)</f>
        <v>134074326</v>
      </c>
      <c r="H59" s="115"/>
      <c r="I59" s="162">
        <f>SUM(I56:I58)</f>
        <v>128563255</v>
      </c>
      <c r="J59" s="115"/>
      <c r="K59" s="319">
        <f>SUM(K56:K58)</f>
        <v>87352290</v>
      </c>
      <c r="L59" s="112"/>
      <c r="M59" s="162">
        <f>SUM(M56:M58)</f>
        <v>81277466</v>
      </c>
    </row>
    <row r="60" spans="1:13" ht="12.6" customHeight="1">
      <c r="A60" s="120"/>
      <c r="B60" s="120"/>
      <c r="C60" s="120"/>
      <c r="D60" s="121"/>
      <c r="E60" s="156"/>
      <c r="F60" s="125"/>
      <c r="G60" s="115"/>
      <c r="H60" s="115"/>
      <c r="I60" s="115"/>
      <c r="J60" s="115"/>
      <c r="K60" s="115"/>
      <c r="L60" s="112"/>
      <c r="M60" s="112"/>
    </row>
    <row r="61" spans="1:13" ht="20.25" customHeight="1">
      <c r="A61" s="119" t="s">
        <v>212</v>
      </c>
      <c r="B61" s="120"/>
      <c r="C61" s="120"/>
      <c r="D61" s="121"/>
      <c r="E61" s="156"/>
      <c r="F61" s="125"/>
      <c r="G61" s="162">
        <f>SUM(G59,G53)</f>
        <v>393031638</v>
      </c>
      <c r="H61" s="132"/>
      <c r="I61" s="162">
        <f>SUM(I59,I53)</f>
        <v>357013010</v>
      </c>
      <c r="J61" s="132"/>
      <c r="K61" s="162">
        <f>SUM(K59,K53)</f>
        <v>340461473</v>
      </c>
      <c r="L61" s="133"/>
      <c r="M61" s="162">
        <f>SUM(M59,M53)</f>
        <v>302474403</v>
      </c>
    </row>
    <row r="62" spans="1:13" ht="9" customHeight="1">
      <c r="A62" s="119"/>
      <c r="B62" s="120"/>
      <c r="C62" s="120"/>
      <c r="D62" s="121"/>
      <c r="E62" s="156"/>
      <c r="F62" s="125"/>
      <c r="G62" s="115"/>
      <c r="H62" s="115"/>
      <c r="I62" s="115"/>
      <c r="J62" s="115"/>
      <c r="K62" s="115"/>
      <c r="L62" s="112"/>
      <c r="M62" s="115"/>
    </row>
    <row r="63" spans="1:13" ht="20.25" customHeight="1">
      <c r="A63" s="380" t="s">
        <v>213</v>
      </c>
      <c r="B63" s="120"/>
      <c r="C63" s="120"/>
      <c r="D63" s="121"/>
      <c r="E63" s="156"/>
      <c r="F63" s="125"/>
      <c r="G63" s="115"/>
      <c r="H63" s="115"/>
      <c r="I63" s="115"/>
      <c r="J63" s="115"/>
      <c r="K63" s="115"/>
      <c r="L63" s="123"/>
      <c r="M63" s="112"/>
    </row>
    <row r="64" spans="1:13" ht="20.25" customHeight="1">
      <c r="A64" s="120" t="s">
        <v>311</v>
      </c>
      <c r="B64" s="120"/>
      <c r="C64" s="120"/>
      <c r="D64" s="121"/>
      <c r="E64" s="156"/>
      <c r="F64" s="125"/>
      <c r="G64" s="115"/>
      <c r="H64" s="115"/>
      <c r="I64" s="115"/>
      <c r="J64" s="115"/>
      <c r="K64" s="115"/>
      <c r="L64" s="123"/>
      <c r="M64" s="112"/>
    </row>
    <row r="65" spans="1:18" ht="20.25" customHeight="1">
      <c r="A65" s="120"/>
      <c r="B65" s="120" t="s">
        <v>214</v>
      </c>
      <c r="C65" s="120"/>
      <c r="D65" s="121"/>
      <c r="F65" s="125"/>
      <c r="G65" s="115"/>
      <c r="H65" s="115"/>
      <c r="I65" s="115"/>
      <c r="J65" s="115"/>
      <c r="K65" s="115"/>
      <c r="L65" s="123"/>
      <c r="M65" s="115"/>
    </row>
    <row r="66" spans="1:18" ht="20.25" customHeight="1">
      <c r="A66" s="120"/>
      <c r="B66" s="120"/>
      <c r="C66" s="199" t="s">
        <v>297</v>
      </c>
      <c r="D66" s="318"/>
      <c r="F66" s="125"/>
      <c r="G66" s="115"/>
      <c r="H66" s="115"/>
      <c r="I66" s="115"/>
      <c r="J66" s="115"/>
      <c r="K66" s="115"/>
      <c r="L66" s="123"/>
      <c r="M66" s="115"/>
    </row>
    <row r="67" spans="1:18" ht="20.25" customHeight="1" thickBot="1">
      <c r="A67" s="120"/>
      <c r="B67" s="120"/>
      <c r="C67" s="199"/>
      <c r="D67" s="318" t="s">
        <v>298</v>
      </c>
      <c r="F67" s="125"/>
      <c r="G67" s="117">
        <v>160000000</v>
      </c>
      <c r="H67" s="123"/>
      <c r="I67" s="117">
        <v>160000000</v>
      </c>
      <c r="J67" s="123"/>
      <c r="K67" s="117">
        <v>160000000</v>
      </c>
      <c r="L67" s="123"/>
      <c r="M67" s="117">
        <v>160000000</v>
      </c>
    </row>
    <row r="68" spans="1:18" ht="20.25" customHeight="1" thickTop="1">
      <c r="A68" s="120"/>
      <c r="B68" s="120" t="s">
        <v>215</v>
      </c>
      <c r="C68" s="120"/>
      <c r="D68" s="121"/>
      <c r="E68" s="156"/>
      <c r="F68" s="125"/>
      <c r="G68" s="115"/>
      <c r="H68" s="115"/>
      <c r="I68" s="115"/>
      <c r="J68" s="115"/>
      <c r="K68" s="115"/>
      <c r="L68" s="112"/>
      <c r="M68" s="112"/>
    </row>
    <row r="69" spans="1:18" ht="20.25" customHeight="1">
      <c r="A69" s="120"/>
      <c r="B69" s="120"/>
      <c r="C69" s="199" t="s">
        <v>297</v>
      </c>
      <c r="D69" s="121"/>
      <c r="E69" s="156"/>
      <c r="F69" s="125"/>
      <c r="G69" s="115"/>
      <c r="H69" s="115"/>
      <c r="I69" s="115"/>
      <c r="J69" s="115"/>
      <c r="K69" s="115"/>
      <c r="L69" s="112"/>
      <c r="M69" s="112"/>
    </row>
    <row r="70" spans="1:18" ht="20.25" customHeight="1">
      <c r="A70" s="120"/>
      <c r="B70" s="120"/>
      <c r="C70" s="120"/>
      <c r="D70" s="318" t="s">
        <v>298</v>
      </c>
      <c r="E70" s="156"/>
      <c r="F70" s="125"/>
      <c r="G70" s="115">
        <v>160000000</v>
      </c>
      <c r="H70" s="128"/>
      <c r="I70" s="115">
        <v>160000000</v>
      </c>
      <c r="J70" s="128"/>
      <c r="K70" s="115">
        <v>160000000</v>
      </c>
      <c r="L70" s="128"/>
      <c r="M70" s="112">
        <v>160000000</v>
      </c>
    </row>
    <row r="71" spans="1:18" ht="20.25" customHeight="1">
      <c r="A71" s="120" t="s">
        <v>310</v>
      </c>
      <c r="C71" s="120"/>
      <c r="D71" s="121"/>
      <c r="E71" s="156"/>
      <c r="F71" s="125"/>
      <c r="G71" s="115">
        <v>361424198</v>
      </c>
      <c r="H71" s="128"/>
      <c r="I71" s="115">
        <v>361424198</v>
      </c>
      <c r="J71" s="128"/>
      <c r="K71" s="115">
        <v>361424198</v>
      </c>
      <c r="L71" s="128"/>
      <c r="M71" s="112">
        <v>361424198</v>
      </c>
    </row>
    <row r="72" spans="1:18" ht="20.25" customHeight="1">
      <c r="A72" s="120" t="s">
        <v>216</v>
      </c>
      <c r="B72" s="120"/>
      <c r="C72" s="120"/>
      <c r="D72" s="121"/>
      <c r="E72" s="156"/>
      <c r="F72" s="125"/>
      <c r="G72" s="115"/>
      <c r="H72" s="115"/>
      <c r="I72" s="115"/>
      <c r="J72" s="115"/>
      <c r="K72" s="115"/>
      <c r="L72" s="115"/>
      <c r="M72" s="112"/>
    </row>
    <row r="73" spans="1:18" ht="20.25" customHeight="1">
      <c r="A73" s="120"/>
      <c r="B73" s="120" t="s">
        <v>367</v>
      </c>
      <c r="C73" s="120"/>
      <c r="D73" s="121"/>
      <c r="E73" s="156"/>
      <c r="F73" s="125"/>
      <c r="G73" s="115"/>
      <c r="H73" s="115"/>
      <c r="I73" s="115"/>
      <c r="J73" s="115"/>
      <c r="K73" s="115"/>
      <c r="L73" s="115"/>
      <c r="M73" s="112"/>
    </row>
    <row r="74" spans="1:18" ht="20.25" customHeight="1">
      <c r="A74" s="120"/>
      <c r="C74" s="120" t="s">
        <v>366</v>
      </c>
      <c r="D74" s="121"/>
      <c r="E74" s="156"/>
      <c r="F74" s="125"/>
      <c r="G74" s="115">
        <v>10100000</v>
      </c>
      <c r="H74" s="115"/>
      <c r="I74" s="115">
        <v>10100000</v>
      </c>
      <c r="J74" s="115"/>
      <c r="K74" s="115">
        <v>10100000</v>
      </c>
      <c r="L74" s="112"/>
      <c r="M74" s="112">
        <v>10100000</v>
      </c>
    </row>
    <row r="75" spans="1:18" s="105" customFormat="1" ht="20.25" customHeight="1">
      <c r="A75" s="129"/>
      <c r="B75" s="129" t="s">
        <v>217</v>
      </c>
      <c r="C75" s="129"/>
      <c r="D75" s="121"/>
      <c r="E75" s="159"/>
      <c r="F75" s="130"/>
      <c r="G75" s="115">
        <v>100939474</v>
      </c>
      <c r="H75" s="115"/>
      <c r="I75" s="115">
        <v>73942501</v>
      </c>
      <c r="J75" s="115"/>
      <c r="K75" s="115">
        <v>48991100</v>
      </c>
      <c r="L75" s="115"/>
      <c r="M75" s="115">
        <v>27055860</v>
      </c>
    </row>
    <row r="76" spans="1:18" s="105" customFormat="1" ht="20.25" customHeight="1">
      <c r="A76" s="129" t="s">
        <v>218</v>
      </c>
      <c r="B76" s="129"/>
      <c r="C76" s="129"/>
      <c r="D76" s="121"/>
      <c r="E76" s="159"/>
      <c r="F76" s="130"/>
      <c r="G76" s="114">
        <v>10754059</v>
      </c>
      <c r="H76" s="115"/>
      <c r="I76" s="114">
        <v>9101786</v>
      </c>
      <c r="J76" s="115"/>
      <c r="K76" s="114">
        <v>11771920</v>
      </c>
      <c r="L76" s="115"/>
      <c r="M76" s="114">
        <v>10125600</v>
      </c>
    </row>
    <row r="77" spans="1:18" s="105" customFormat="1" ht="20.25" customHeight="1">
      <c r="A77" s="359" t="s">
        <v>219</v>
      </c>
      <c r="B77" s="129"/>
      <c r="C77" s="129"/>
      <c r="D77" s="121"/>
      <c r="E77" s="159"/>
      <c r="F77" s="130"/>
      <c r="G77" s="132">
        <f>SUM(G70:G76)</f>
        <v>643217731</v>
      </c>
      <c r="H77" s="132"/>
      <c r="I77" s="132">
        <f>SUM(I70:I76)</f>
        <v>614568485</v>
      </c>
      <c r="J77" s="132"/>
      <c r="K77" s="132">
        <f>SUM(K70:K76)</f>
        <v>592287218</v>
      </c>
      <c r="L77" s="132"/>
      <c r="M77" s="132">
        <f>SUM(M70:M76)</f>
        <v>568705658</v>
      </c>
    </row>
    <row r="78" spans="1:18" s="105" customFormat="1" ht="20.25" customHeight="1">
      <c r="A78" s="129" t="s">
        <v>220</v>
      </c>
      <c r="B78" s="129"/>
      <c r="C78" s="129"/>
      <c r="D78" s="121"/>
      <c r="E78" s="159"/>
      <c r="F78" s="130"/>
      <c r="G78" s="114">
        <v>12474130</v>
      </c>
      <c r="H78" s="115"/>
      <c r="I78" s="114">
        <v>12392149</v>
      </c>
      <c r="J78" s="115"/>
      <c r="K78" s="342">
        <v>0</v>
      </c>
      <c r="L78" s="341"/>
      <c r="M78" s="342">
        <v>0</v>
      </c>
    </row>
    <row r="79" spans="1:18" ht="20.25" customHeight="1">
      <c r="A79" s="119" t="s">
        <v>221</v>
      </c>
      <c r="B79" s="120"/>
      <c r="C79" s="120"/>
      <c r="D79" s="121"/>
      <c r="E79" s="156"/>
      <c r="F79" s="125"/>
      <c r="G79" s="162">
        <f>SUM(G77:G78)</f>
        <v>655691861</v>
      </c>
      <c r="H79" s="132"/>
      <c r="I79" s="162">
        <f>SUM(I77:I78)</f>
        <v>626960634</v>
      </c>
      <c r="J79" s="132"/>
      <c r="K79" s="162">
        <f>SUM(K77:K78)</f>
        <v>592287218</v>
      </c>
      <c r="L79" s="133"/>
      <c r="M79" s="162">
        <f>SUM(M77:M78)</f>
        <v>568705658</v>
      </c>
      <c r="R79" s="105"/>
    </row>
    <row r="80" spans="1:18" ht="8.5500000000000007" customHeight="1">
      <c r="A80" s="120"/>
      <c r="B80" s="120"/>
      <c r="C80" s="120"/>
      <c r="D80" s="121"/>
      <c r="E80" s="156"/>
      <c r="F80" s="125"/>
      <c r="G80" s="132"/>
      <c r="H80" s="132"/>
      <c r="I80" s="132"/>
      <c r="J80" s="132"/>
      <c r="K80" s="347"/>
      <c r="L80" s="133"/>
      <c r="M80" s="133"/>
    </row>
    <row r="81" spans="1:13" ht="20.25" customHeight="1" thickBot="1">
      <c r="A81" s="119" t="s">
        <v>222</v>
      </c>
      <c r="B81" s="119"/>
      <c r="C81" s="119"/>
      <c r="D81" s="121"/>
      <c r="E81" s="160"/>
      <c r="F81" s="131"/>
      <c r="G81" s="163">
        <f>SUM(G79,G61)</f>
        <v>1048723499</v>
      </c>
      <c r="H81" s="132"/>
      <c r="I81" s="163">
        <f>SUM(I79,I61)</f>
        <v>983973644</v>
      </c>
      <c r="J81" s="132"/>
      <c r="K81" s="163">
        <f>SUM(K79,K61)</f>
        <v>932748691</v>
      </c>
      <c r="L81" s="133"/>
      <c r="M81" s="163">
        <f>SUM(M79,M61)</f>
        <v>871180061</v>
      </c>
    </row>
    <row r="82" spans="1:13" ht="16.5" customHeight="1" thickTop="1">
      <c r="B82" s="119"/>
      <c r="C82" s="119"/>
      <c r="D82" s="121"/>
      <c r="E82" s="160"/>
      <c r="F82" s="131"/>
      <c r="G82" s="132"/>
      <c r="H82" s="132"/>
      <c r="I82" s="132"/>
      <c r="J82" s="132"/>
      <c r="K82" s="132"/>
      <c r="L82" s="133"/>
      <c r="M82" s="132"/>
    </row>
    <row r="83" spans="1:13" ht="16.5" customHeight="1">
      <c r="A83" s="119"/>
      <c r="B83" s="120"/>
      <c r="C83" s="120"/>
      <c r="D83" s="121"/>
      <c r="E83" s="156"/>
      <c r="F83" s="125"/>
      <c r="G83" s="322">
        <f>G33-G81</f>
        <v>0</v>
      </c>
      <c r="H83" s="322"/>
      <c r="I83" s="322">
        <f>I33-I81</f>
        <v>0</v>
      </c>
      <c r="J83" s="322"/>
      <c r="K83" s="322">
        <f>K33-K81</f>
        <v>0</v>
      </c>
      <c r="L83" s="323"/>
      <c r="M83" s="323">
        <f>M33-M81</f>
        <v>0</v>
      </c>
    </row>
    <row r="84" spans="1:13" ht="16.5" customHeight="1">
      <c r="A84" s="119"/>
      <c r="B84" s="120"/>
      <c r="C84" s="120"/>
      <c r="D84" s="121"/>
      <c r="E84" s="156"/>
      <c r="F84" s="125"/>
      <c r="G84" s="115"/>
      <c r="H84" s="115"/>
      <c r="I84" s="115"/>
      <c r="J84" s="115"/>
      <c r="K84" s="115"/>
      <c r="L84" s="112"/>
      <c r="M84" s="112"/>
    </row>
    <row r="85" spans="1:13" ht="16.5" customHeight="1">
      <c r="A85" s="119"/>
      <c r="B85" s="120"/>
      <c r="C85" s="120"/>
      <c r="D85" s="121"/>
      <c r="E85" s="156"/>
      <c r="F85" s="125"/>
      <c r="G85" s="115"/>
      <c r="H85" s="115"/>
      <c r="I85" s="115"/>
      <c r="J85" s="115"/>
      <c r="K85" s="115"/>
      <c r="L85" s="112"/>
      <c r="M85" s="112"/>
    </row>
    <row r="86" spans="1:13" ht="16.5" customHeight="1">
      <c r="A86" s="119"/>
      <c r="B86" s="120"/>
      <c r="C86" s="120"/>
      <c r="D86" s="121"/>
      <c r="E86" s="156"/>
      <c r="F86" s="125"/>
      <c r="G86" s="115"/>
      <c r="H86" s="115"/>
      <c r="I86" s="115"/>
      <c r="J86" s="115"/>
      <c r="K86" s="115"/>
      <c r="L86" s="112"/>
      <c r="M86" s="112"/>
    </row>
    <row r="87" spans="1:13" ht="16.5" customHeight="1">
      <c r="D87" s="105"/>
      <c r="E87" s="150"/>
      <c r="F87" s="105"/>
      <c r="I87" s="134"/>
      <c r="J87" s="106"/>
      <c r="K87" s="106"/>
      <c r="L87" s="106"/>
      <c r="M87" s="135"/>
    </row>
    <row r="88" spans="1:13" ht="16.5" customHeight="1">
      <c r="D88" s="105"/>
      <c r="E88" s="150"/>
      <c r="F88" s="105"/>
      <c r="I88" s="134"/>
      <c r="J88" s="106"/>
      <c r="K88" s="106"/>
      <c r="L88" s="106"/>
      <c r="M88" s="135"/>
    </row>
    <row r="89" spans="1:13" ht="16.5" customHeight="1">
      <c r="D89" s="105"/>
      <c r="E89" s="150"/>
      <c r="F89" s="105"/>
      <c r="I89" s="106"/>
      <c r="J89" s="106"/>
      <c r="K89" s="106"/>
      <c r="L89" s="106"/>
      <c r="M89" s="106"/>
    </row>
    <row r="90" spans="1:13" ht="16.5" customHeight="1">
      <c r="D90" s="105"/>
      <c r="E90" s="150"/>
      <c r="F90" s="105"/>
      <c r="I90" s="106"/>
      <c r="J90" s="106"/>
      <c r="K90" s="106"/>
      <c r="L90" s="106"/>
      <c r="M90" s="106"/>
    </row>
    <row r="91" spans="1:13" ht="16.5" customHeight="1">
      <c r="D91" s="105"/>
      <c r="E91" s="150"/>
      <c r="F91" s="105"/>
      <c r="I91" s="134"/>
      <c r="J91" s="106"/>
      <c r="K91" s="106"/>
      <c r="L91" s="106"/>
      <c r="M91" s="135"/>
    </row>
    <row r="92" spans="1:13" ht="16.5" customHeight="1">
      <c r="D92" s="105"/>
      <c r="E92" s="150"/>
      <c r="F92" s="107"/>
      <c r="G92" s="107"/>
      <c r="H92" s="107"/>
      <c r="I92" s="136"/>
      <c r="J92" s="106"/>
      <c r="K92" s="106"/>
      <c r="L92" s="106"/>
      <c r="M92" s="135"/>
    </row>
    <row r="93" spans="1:13" ht="16.5" customHeight="1">
      <c r="D93" s="105"/>
      <c r="E93" s="150"/>
      <c r="F93" s="105"/>
      <c r="I93" s="134"/>
      <c r="J93" s="106"/>
      <c r="K93" s="106"/>
      <c r="L93" s="106"/>
      <c r="M93" s="106"/>
    </row>
    <row r="94" spans="1:13" ht="16.5" customHeight="1">
      <c r="D94" s="105"/>
      <c r="E94" s="150"/>
      <c r="F94" s="105"/>
      <c r="I94" s="134"/>
      <c r="J94" s="106"/>
      <c r="K94" s="106"/>
      <c r="L94" s="106"/>
      <c r="M94" s="106"/>
    </row>
    <row r="95" spans="1:13" ht="16.5" customHeight="1">
      <c r="D95" s="105"/>
      <c r="E95" s="150"/>
      <c r="F95" s="105"/>
      <c r="I95" s="134"/>
      <c r="J95" s="106"/>
      <c r="K95" s="106"/>
      <c r="L95" s="106"/>
      <c r="M95" s="106"/>
    </row>
    <row r="96" spans="1:13" ht="16.5" customHeight="1">
      <c r="D96" s="105"/>
      <c r="E96" s="150"/>
      <c r="F96" s="105"/>
      <c r="I96" s="134"/>
      <c r="J96" s="106"/>
      <c r="K96" s="106"/>
      <c r="L96" s="106"/>
      <c r="M96" s="106"/>
    </row>
    <row r="97" spans="1:13" ht="16.5" customHeight="1">
      <c r="D97" s="105"/>
      <c r="E97" s="150"/>
      <c r="F97" s="105"/>
      <c r="I97" s="134"/>
      <c r="J97" s="106"/>
      <c r="K97" s="106"/>
      <c r="L97" s="106"/>
      <c r="M97" s="106"/>
    </row>
    <row r="98" spans="1:13" ht="16.5" customHeight="1">
      <c r="D98" s="105"/>
      <c r="E98" s="150"/>
      <c r="F98" s="105"/>
      <c r="I98" s="134"/>
      <c r="J98" s="106"/>
      <c r="K98" s="106"/>
      <c r="L98" s="106"/>
      <c r="M98" s="106"/>
    </row>
    <row r="99" spans="1:13" ht="16.5" customHeight="1">
      <c r="D99" s="105"/>
      <c r="E99" s="150"/>
      <c r="F99" s="105"/>
      <c r="I99" s="134"/>
      <c r="J99" s="106"/>
      <c r="K99" s="106"/>
      <c r="L99" s="106"/>
      <c r="M99" s="106"/>
    </row>
    <row r="100" spans="1:13" ht="16.5" customHeight="1">
      <c r="D100" s="105"/>
      <c r="E100" s="150"/>
      <c r="F100" s="105"/>
      <c r="I100" s="106"/>
      <c r="J100" s="106"/>
      <c r="K100" s="106"/>
      <c r="L100" s="106"/>
      <c r="M100" s="106"/>
    </row>
    <row r="101" spans="1:13" ht="16.5" customHeight="1">
      <c r="D101" s="105"/>
      <c r="E101" s="150"/>
      <c r="F101" s="105"/>
      <c r="I101" s="134"/>
      <c r="J101" s="106"/>
      <c r="K101" s="106"/>
      <c r="L101" s="106"/>
      <c r="M101" s="134"/>
    </row>
    <row r="102" spans="1:13" ht="16.5" customHeight="1">
      <c r="D102" s="105"/>
      <c r="E102" s="150"/>
      <c r="F102" s="105"/>
      <c r="I102" s="106"/>
      <c r="J102" s="106"/>
      <c r="K102" s="106"/>
      <c r="L102" s="106"/>
      <c r="M102" s="106"/>
    </row>
    <row r="103" spans="1:13" ht="16.5" customHeight="1">
      <c r="D103" s="105"/>
      <c r="E103" s="147"/>
      <c r="F103" s="99"/>
      <c r="G103" s="99"/>
      <c r="H103" s="99"/>
      <c r="I103" s="137"/>
      <c r="J103" s="211"/>
      <c r="K103" s="211"/>
      <c r="L103" s="211"/>
      <c r="M103" s="137"/>
    </row>
    <row r="104" spans="1:13" ht="16.5" customHeight="1">
      <c r="D104" s="105"/>
      <c r="E104" s="147"/>
      <c r="F104" s="99"/>
      <c r="G104" s="99"/>
      <c r="H104" s="99"/>
      <c r="I104" s="137"/>
      <c r="J104" s="211"/>
      <c r="K104" s="211"/>
      <c r="L104" s="211"/>
      <c r="M104" s="137"/>
    </row>
    <row r="105" spans="1:13" ht="16.5" customHeight="1">
      <c r="A105" s="97"/>
      <c r="B105" s="105"/>
      <c r="C105" s="105"/>
      <c r="D105" s="105"/>
      <c r="E105" s="147"/>
      <c r="F105" s="99"/>
      <c r="G105" s="99"/>
      <c r="H105" s="99"/>
      <c r="I105" s="137"/>
      <c r="J105" s="211"/>
      <c r="K105" s="211"/>
      <c r="L105" s="211"/>
      <c r="M105" s="137"/>
    </row>
    <row r="106" spans="1:13" ht="16.5" customHeight="1">
      <c r="A106" s="97"/>
      <c r="B106" s="105"/>
      <c r="C106" s="105"/>
      <c r="D106" s="105"/>
      <c r="E106" s="147"/>
      <c r="F106" s="99"/>
      <c r="G106" s="99"/>
      <c r="H106" s="99"/>
      <c r="I106" s="137"/>
      <c r="J106" s="211"/>
      <c r="K106" s="211"/>
      <c r="L106" s="211"/>
      <c r="M106" s="137"/>
    </row>
    <row r="107" spans="1:13" ht="16.5" customHeight="1">
      <c r="A107" s="97"/>
      <c r="B107" s="105"/>
      <c r="C107" s="105"/>
      <c r="D107" s="105"/>
      <c r="E107" s="147"/>
      <c r="F107" s="99"/>
      <c r="G107" s="99"/>
      <c r="H107" s="99"/>
      <c r="I107" s="137"/>
      <c r="J107" s="211"/>
      <c r="K107" s="211"/>
      <c r="L107" s="211"/>
      <c r="M107" s="137"/>
    </row>
    <row r="108" spans="1:13" ht="16.5" customHeight="1">
      <c r="A108" s="97"/>
      <c r="B108" s="105"/>
      <c r="C108" s="105"/>
      <c r="D108" s="105"/>
      <c r="E108" s="147"/>
      <c r="F108" s="99"/>
      <c r="G108" s="99"/>
      <c r="H108" s="99"/>
      <c r="I108" s="137"/>
      <c r="J108" s="211"/>
      <c r="K108" s="211"/>
      <c r="L108" s="211"/>
      <c r="M108" s="137"/>
    </row>
    <row r="109" spans="1:13" ht="16.5" customHeight="1">
      <c r="A109" s="97"/>
      <c r="B109" s="105"/>
      <c r="C109" s="105"/>
      <c r="D109" s="105"/>
      <c r="E109" s="147"/>
      <c r="F109" s="99"/>
      <c r="G109" s="99"/>
      <c r="H109" s="99"/>
      <c r="I109" s="137"/>
      <c r="J109" s="211"/>
      <c r="K109" s="211"/>
      <c r="L109" s="211"/>
      <c r="M109" s="137"/>
    </row>
    <row r="110" spans="1:13" ht="16.5" customHeight="1">
      <c r="A110" s="97"/>
      <c r="B110" s="105"/>
      <c r="C110" s="105"/>
      <c r="D110" s="105"/>
      <c r="E110" s="147"/>
      <c r="F110" s="99"/>
      <c r="G110" s="99"/>
      <c r="H110" s="99"/>
      <c r="I110" s="137"/>
      <c r="J110" s="211"/>
      <c r="K110" s="211"/>
      <c r="L110" s="211"/>
      <c r="M110" s="137"/>
    </row>
    <row r="111" spans="1:13" ht="16.5" customHeight="1">
      <c r="A111" s="97"/>
      <c r="B111" s="105"/>
      <c r="C111" s="105"/>
      <c r="D111" s="105"/>
      <c r="E111" s="147"/>
      <c r="F111" s="99"/>
      <c r="G111" s="99"/>
      <c r="H111" s="99"/>
      <c r="I111" s="137"/>
      <c r="J111" s="211"/>
      <c r="K111" s="211"/>
      <c r="L111" s="211"/>
      <c r="M111" s="137"/>
    </row>
    <row r="112" spans="1:13" ht="16.5" customHeight="1">
      <c r="A112" s="97"/>
      <c r="B112" s="105"/>
      <c r="C112" s="105"/>
      <c r="D112" s="105"/>
      <c r="E112" s="147"/>
      <c r="F112" s="99"/>
      <c r="G112" s="99"/>
      <c r="H112" s="99"/>
      <c r="I112" s="137"/>
      <c r="J112" s="211"/>
      <c r="K112" s="211"/>
      <c r="L112" s="211"/>
      <c r="M112" s="137"/>
    </row>
    <row r="113" spans="1:13" ht="16.5" customHeight="1">
      <c r="A113" s="97"/>
      <c r="B113" s="105"/>
      <c r="C113" s="105"/>
      <c r="D113" s="105"/>
      <c r="E113" s="147"/>
      <c r="F113" s="99"/>
      <c r="G113" s="99"/>
      <c r="H113" s="99"/>
      <c r="I113" s="137"/>
      <c r="J113" s="211"/>
      <c r="K113" s="211"/>
      <c r="L113" s="211"/>
      <c r="M113" s="137"/>
    </row>
    <row r="114" spans="1:13" ht="16.5" customHeight="1">
      <c r="A114" s="97"/>
      <c r="B114" s="105"/>
      <c r="C114" s="105"/>
      <c r="D114" s="105"/>
      <c r="E114" s="147"/>
      <c r="F114" s="99"/>
      <c r="G114" s="99"/>
      <c r="H114" s="99"/>
      <c r="I114" s="137"/>
      <c r="J114" s="211"/>
      <c r="K114" s="211"/>
      <c r="L114" s="211"/>
      <c r="M114" s="137"/>
    </row>
    <row r="115" spans="1:13" ht="16.5" customHeight="1">
      <c r="A115" s="97"/>
      <c r="B115" s="105"/>
      <c r="C115" s="105"/>
      <c r="D115" s="105"/>
      <c r="E115" s="147"/>
      <c r="F115" s="99"/>
      <c r="G115" s="99"/>
      <c r="H115" s="99"/>
      <c r="I115" s="137"/>
      <c r="J115" s="211"/>
      <c r="K115" s="211"/>
      <c r="L115" s="211"/>
      <c r="M115" s="137"/>
    </row>
    <row r="116" spans="1:13" ht="16.5" customHeight="1">
      <c r="A116" s="97"/>
      <c r="B116" s="105"/>
      <c r="C116" s="105"/>
      <c r="D116" s="105"/>
      <c r="E116" s="147"/>
      <c r="F116" s="99"/>
      <c r="G116" s="99"/>
      <c r="H116" s="99"/>
      <c r="I116" s="137"/>
      <c r="J116" s="211"/>
      <c r="K116" s="211"/>
      <c r="L116" s="211"/>
      <c r="M116" s="137"/>
    </row>
    <row r="117" spans="1:13" ht="16.5" customHeight="1">
      <c r="A117" s="97"/>
      <c r="B117" s="105"/>
      <c r="C117" s="105"/>
      <c r="D117" s="105"/>
      <c r="E117" s="147"/>
      <c r="F117" s="99"/>
      <c r="G117" s="99"/>
      <c r="H117" s="99"/>
      <c r="I117" s="137"/>
      <c r="J117" s="211"/>
      <c r="K117" s="211"/>
      <c r="L117" s="211"/>
      <c r="M117" s="137"/>
    </row>
    <row r="118" spans="1:13" ht="16.5" customHeight="1">
      <c r="A118" s="97"/>
      <c r="B118" s="105"/>
      <c r="C118" s="105"/>
      <c r="D118" s="105"/>
      <c r="E118" s="147"/>
      <c r="F118" s="99"/>
      <c r="G118" s="99"/>
      <c r="H118" s="99"/>
      <c r="I118" s="137"/>
      <c r="J118" s="211"/>
      <c r="K118" s="211"/>
      <c r="L118" s="211"/>
      <c r="M118" s="137"/>
    </row>
    <row r="119" spans="1:13" ht="16.5" customHeight="1">
      <c r="A119" s="97"/>
      <c r="B119" s="105"/>
      <c r="C119" s="105"/>
      <c r="D119" s="105"/>
      <c r="E119" s="147"/>
      <c r="F119" s="99"/>
      <c r="G119" s="99"/>
      <c r="H119" s="99"/>
      <c r="I119" s="137"/>
      <c r="J119" s="211"/>
      <c r="K119" s="211"/>
      <c r="L119" s="211"/>
      <c r="M119" s="137"/>
    </row>
    <row r="120" spans="1:13" ht="16.5" customHeight="1">
      <c r="A120" s="97"/>
      <c r="B120" s="105"/>
      <c r="C120" s="105"/>
      <c r="D120" s="105"/>
      <c r="E120" s="147"/>
      <c r="F120" s="99"/>
      <c r="G120" s="99"/>
      <c r="H120" s="99"/>
      <c r="I120" s="137"/>
      <c r="J120" s="211"/>
      <c r="K120" s="211"/>
      <c r="L120" s="211"/>
      <c r="M120" s="137"/>
    </row>
    <row r="121" spans="1:13" ht="16.5" customHeight="1">
      <c r="A121" s="97"/>
      <c r="B121" s="105"/>
      <c r="C121" s="105"/>
      <c r="D121" s="105"/>
      <c r="E121" s="147"/>
      <c r="F121" s="99"/>
      <c r="G121" s="99"/>
      <c r="H121" s="99"/>
      <c r="I121" s="137"/>
      <c r="J121" s="211"/>
      <c r="K121" s="211"/>
      <c r="L121" s="211"/>
      <c r="M121" s="137"/>
    </row>
    <row r="122" spans="1:13" ht="16.5" customHeight="1">
      <c r="A122" s="97"/>
      <c r="B122" s="105"/>
      <c r="C122" s="105"/>
      <c r="D122" s="105"/>
      <c r="E122" s="147"/>
      <c r="F122" s="99"/>
      <c r="G122" s="99"/>
      <c r="H122" s="99"/>
      <c r="I122" s="137"/>
      <c r="J122" s="211"/>
      <c r="K122" s="211"/>
      <c r="L122" s="211"/>
      <c r="M122" s="137"/>
    </row>
    <row r="123" spans="1:13" ht="16.5" customHeight="1">
      <c r="A123" s="97"/>
      <c r="B123" s="105"/>
      <c r="C123" s="105"/>
      <c r="D123" s="105"/>
      <c r="E123" s="147"/>
      <c r="F123" s="99"/>
      <c r="G123" s="99"/>
      <c r="H123" s="99"/>
      <c r="I123" s="137"/>
      <c r="J123" s="211"/>
      <c r="K123" s="211"/>
      <c r="L123" s="211"/>
      <c r="M123" s="137"/>
    </row>
    <row r="124" spans="1:13" ht="16.5" customHeight="1">
      <c r="A124" s="97"/>
      <c r="B124" s="105"/>
      <c r="C124" s="105"/>
      <c r="D124" s="105"/>
      <c r="E124" s="147"/>
      <c r="F124" s="99"/>
      <c r="G124" s="99"/>
      <c r="H124" s="99"/>
      <c r="I124" s="137"/>
      <c r="J124" s="211"/>
      <c r="K124" s="211"/>
      <c r="L124" s="211"/>
      <c r="M124" s="137"/>
    </row>
    <row r="125" spans="1:13" ht="16.5" customHeight="1">
      <c r="A125" s="97"/>
      <c r="B125" s="105"/>
      <c r="C125" s="105"/>
      <c r="D125" s="105"/>
      <c r="E125" s="147"/>
      <c r="F125" s="99"/>
      <c r="G125" s="99"/>
      <c r="H125" s="99"/>
      <c r="I125" s="137"/>
      <c r="J125" s="211"/>
      <c r="K125" s="211"/>
      <c r="L125" s="211"/>
      <c r="M125" s="137"/>
    </row>
    <row r="126" spans="1:13" ht="16.5" customHeight="1">
      <c r="A126" s="97"/>
      <c r="B126" s="105"/>
      <c r="C126" s="105"/>
      <c r="D126" s="105"/>
      <c r="E126" s="147"/>
      <c r="F126" s="99"/>
      <c r="G126" s="99"/>
      <c r="H126" s="99"/>
      <c r="I126" s="137"/>
      <c r="J126" s="211"/>
      <c r="K126" s="211"/>
      <c r="L126" s="211"/>
      <c r="M126" s="137"/>
    </row>
    <row r="127" spans="1:13" ht="16.5" customHeight="1">
      <c r="A127" s="97"/>
      <c r="B127" s="105"/>
      <c r="C127" s="105"/>
      <c r="D127" s="105"/>
      <c r="E127" s="147"/>
      <c r="F127" s="99"/>
      <c r="G127" s="99"/>
      <c r="H127" s="99"/>
      <c r="I127" s="137"/>
      <c r="J127" s="211"/>
      <c r="K127" s="211"/>
      <c r="L127" s="211"/>
      <c r="M127" s="137"/>
    </row>
    <row r="128" spans="1:13" ht="16.5" customHeight="1">
      <c r="A128" s="97"/>
      <c r="B128" s="105"/>
      <c r="C128" s="105"/>
      <c r="D128" s="105"/>
      <c r="E128" s="147"/>
      <c r="F128" s="99"/>
      <c r="G128" s="99"/>
      <c r="H128" s="99"/>
      <c r="I128" s="137"/>
      <c r="J128" s="211"/>
      <c r="K128" s="211"/>
      <c r="L128" s="211"/>
      <c r="M128" s="137"/>
    </row>
    <row r="129" spans="1:13" ht="16.5" customHeight="1">
      <c r="A129" s="97"/>
      <c r="B129" s="105"/>
      <c r="C129" s="105"/>
      <c r="D129" s="105"/>
      <c r="E129" s="147"/>
      <c r="F129" s="99"/>
      <c r="G129" s="99"/>
      <c r="H129" s="99"/>
      <c r="I129" s="137"/>
      <c r="J129" s="211"/>
      <c r="K129" s="211"/>
      <c r="L129" s="211"/>
      <c r="M129" s="137"/>
    </row>
    <row r="130" spans="1:13" ht="16.5" customHeight="1">
      <c r="A130" s="97"/>
      <c r="B130" s="105"/>
      <c r="C130" s="105"/>
      <c r="D130" s="105"/>
      <c r="E130" s="147"/>
      <c r="F130" s="99"/>
      <c r="G130" s="99"/>
      <c r="H130" s="99"/>
      <c r="I130" s="137"/>
      <c r="J130" s="211"/>
      <c r="K130" s="211"/>
      <c r="L130" s="211"/>
      <c r="M130" s="137"/>
    </row>
    <row r="131" spans="1:13" ht="16.5" customHeight="1">
      <c r="A131" s="97"/>
      <c r="B131" s="105"/>
      <c r="C131" s="105"/>
      <c r="D131" s="105"/>
      <c r="E131" s="147"/>
      <c r="F131" s="99"/>
      <c r="G131" s="99"/>
      <c r="H131" s="99"/>
      <c r="I131" s="137"/>
      <c r="J131" s="211"/>
      <c r="K131" s="211"/>
      <c r="L131" s="211"/>
      <c r="M131" s="137"/>
    </row>
    <row r="132" spans="1:13" ht="16.5" customHeight="1">
      <c r="A132" s="97"/>
      <c r="B132" s="105"/>
      <c r="C132" s="105"/>
      <c r="D132" s="105"/>
      <c r="E132" s="147"/>
      <c r="F132" s="99"/>
      <c r="G132" s="99"/>
      <c r="H132" s="99"/>
      <c r="I132" s="137"/>
      <c r="J132" s="211"/>
      <c r="K132" s="211"/>
      <c r="L132" s="211"/>
      <c r="M132" s="137"/>
    </row>
    <row r="133" spans="1:13" ht="16.5" customHeight="1">
      <c r="A133" s="97"/>
      <c r="B133" s="105"/>
      <c r="C133" s="105"/>
      <c r="D133" s="105"/>
      <c r="E133" s="147"/>
      <c r="F133" s="99"/>
      <c r="G133" s="99"/>
      <c r="H133" s="99"/>
      <c r="I133" s="137"/>
      <c r="J133" s="211"/>
      <c r="K133" s="211"/>
      <c r="L133" s="211"/>
      <c r="M133" s="137"/>
    </row>
    <row r="134" spans="1:13" ht="16.5" customHeight="1">
      <c r="A134" s="97"/>
      <c r="B134" s="105"/>
      <c r="C134" s="105"/>
      <c r="D134" s="105"/>
      <c r="E134" s="147"/>
      <c r="F134" s="99"/>
      <c r="G134" s="99"/>
      <c r="H134" s="99"/>
      <c r="I134" s="137"/>
      <c r="J134" s="211"/>
      <c r="K134" s="211"/>
      <c r="L134" s="211"/>
      <c r="M134" s="137"/>
    </row>
    <row r="135" spans="1:13" ht="16.5" customHeight="1">
      <c r="A135" s="97"/>
      <c r="B135" s="105"/>
      <c r="C135" s="105"/>
      <c r="D135" s="105"/>
      <c r="E135" s="147"/>
      <c r="F135" s="99"/>
      <c r="G135" s="99"/>
      <c r="H135" s="99"/>
      <c r="I135" s="137"/>
      <c r="J135" s="211"/>
      <c r="K135" s="211"/>
      <c r="L135" s="211"/>
      <c r="M135" s="137"/>
    </row>
    <row r="136" spans="1:13" ht="16.5" customHeight="1">
      <c r="A136" s="118"/>
      <c r="B136" s="105"/>
      <c r="C136" s="105"/>
      <c r="D136" s="105"/>
      <c r="E136" s="147"/>
      <c r="F136" s="99"/>
      <c r="G136" s="99"/>
      <c r="H136" s="99"/>
      <c r="I136" s="137"/>
      <c r="J136" s="211"/>
      <c r="K136" s="211"/>
      <c r="L136" s="211"/>
      <c r="M136" s="137"/>
    </row>
    <row r="137" spans="1:13" s="105" customFormat="1" ht="16.5" customHeight="1">
      <c r="E137" s="149"/>
      <c r="I137" s="135"/>
      <c r="J137" s="135"/>
      <c r="K137" s="135"/>
      <c r="L137" s="135"/>
      <c r="M137" s="135"/>
    </row>
    <row r="138" spans="1:13" s="105" customFormat="1" ht="16.5" customHeight="1">
      <c r="E138" s="149"/>
      <c r="I138" s="135"/>
      <c r="J138" s="135"/>
      <c r="K138" s="135"/>
      <c r="L138" s="135"/>
      <c r="M138" s="135"/>
    </row>
    <row r="139" spans="1:13" s="105" customFormat="1" ht="16.5" customHeight="1">
      <c r="E139" s="149"/>
      <c r="I139" s="135"/>
      <c r="J139" s="135"/>
      <c r="K139" s="135"/>
      <c r="L139" s="135"/>
      <c r="M139" s="135"/>
    </row>
    <row r="140" spans="1:13" s="105" customFormat="1" ht="16.5" customHeight="1">
      <c r="E140" s="149"/>
      <c r="I140" s="135"/>
      <c r="J140" s="135"/>
      <c r="K140" s="135"/>
      <c r="L140" s="135"/>
      <c r="M140" s="135"/>
    </row>
    <row r="141" spans="1:13" s="105" customFormat="1" ht="16.5" customHeight="1">
      <c r="E141" s="149"/>
      <c r="I141" s="135"/>
      <c r="J141" s="135"/>
      <c r="K141" s="135"/>
      <c r="L141" s="135"/>
      <c r="M141" s="135"/>
    </row>
    <row r="142" spans="1:13" s="105" customFormat="1" ht="16.5" customHeight="1">
      <c r="E142" s="149"/>
      <c r="I142" s="135"/>
      <c r="J142" s="135"/>
      <c r="K142" s="135"/>
      <c r="L142" s="135"/>
      <c r="M142" s="135"/>
    </row>
    <row r="143" spans="1:13" s="105" customFormat="1" ht="16.5" customHeight="1">
      <c r="A143" s="109"/>
      <c r="E143" s="149"/>
      <c r="I143" s="138"/>
      <c r="J143" s="138"/>
      <c r="K143" s="138"/>
      <c r="L143" s="138"/>
      <c r="M143" s="138"/>
    </row>
    <row r="144" spans="1:13" s="105" customFormat="1" ht="16.5" customHeight="1">
      <c r="E144" s="149"/>
      <c r="I144" s="138"/>
      <c r="J144" s="138"/>
      <c r="K144" s="138"/>
      <c r="L144" s="138"/>
      <c r="M144" s="138"/>
    </row>
    <row r="145" spans="1:13" s="105" customFormat="1" ht="16.5" customHeight="1">
      <c r="A145" s="109"/>
      <c r="E145" s="149"/>
      <c r="I145" s="106"/>
      <c r="J145" s="106"/>
      <c r="K145" s="106"/>
      <c r="L145" s="106"/>
      <c r="M145" s="106"/>
    </row>
    <row r="146" spans="1:13" s="105" customFormat="1" ht="16.5" customHeight="1">
      <c r="B146" s="109"/>
      <c r="E146" s="149"/>
      <c r="I146" s="138"/>
      <c r="J146" s="138"/>
      <c r="K146" s="138"/>
      <c r="L146" s="138"/>
      <c r="M146" s="138"/>
    </row>
    <row r="147" spans="1:13" s="105" customFormat="1" ht="16.5" customHeight="1">
      <c r="E147" s="149"/>
      <c r="I147" s="139"/>
      <c r="J147" s="139"/>
      <c r="K147" s="139"/>
      <c r="L147" s="139"/>
      <c r="M147" s="139"/>
    </row>
    <row r="148" spans="1:13" s="105" customFormat="1" ht="16.5" customHeight="1">
      <c r="E148" s="149"/>
      <c r="I148" s="139"/>
      <c r="J148" s="139"/>
      <c r="K148" s="139"/>
      <c r="L148" s="139"/>
      <c r="M148" s="139"/>
    </row>
    <row r="149" spans="1:13" s="105" customFormat="1" ht="16.5" customHeight="1">
      <c r="E149" s="149"/>
      <c r="I149" s="139"/>
      <c r="J149" s="139"/>
      <c r="K149" s="139"/>
      <c r="L149" s="139"/>
      <c r="M149" s="139"/>
    </row>
    <row r="150" spans="1:13" ht="16.5" customHeight="1">
      <c r="I150" s="139"/>
      <c r="J150" s="139"/>
      <c r="K150" s="139"/>
      <c r="L150" s="139"/>
      <c r="M150" s="139"/>
    </row>
    <row r="151" spans="1:13" ht="16.5" customHeight="1">
      <c r="I151" s="139"/>
      <c r="J151" s="139"/>
      <c r="K151" s="139"/>
      <c r="L151" s="139"/>
      <c r="M151" s="139"/>
    </row>
    <row r="152" spans="1:13" ht="16.5" customHeight="1">
      <c r="I152" s="139"/>
      <c r="J152" s="139"/>
      <c r="K152" s="139"/>
      <c r="L152" s="139"/>
      <c r="M152" s="139"/>
    </row>
    <row r="153" spans="1:13" ht="16.5" customHeight="1">
      <c r="I153" s="139"/>
      <c r="J153" s="139"/>
      <c r="K153" s="139"/>
      <c r="L153" s="139"/>
      <c r="M153" s="139"/>
    </row>
    <row r="154" spans="1:13" ht="16.5" customHeight="1">
      <c r="I154" s="139"/>
      <c r="J154" s="139"/>
      <c r="K154" s="139"/>
      <c r="L154" s="139"/>
      <c r="M154" s="139"/>
    </row>
    <row r="155" spans="1:13" ht="16.5" customHeight="1">
      <c r="I155" s="139"/>
      <c r="J155" s="139"/>
      <c r="K155" s="139"/>
      <c r="L155" s="139"/>
      <c r="M155" s="139"/>
    </row>
    <row r="156" spans="1:13" ht="16.5" customHeight="1">
      <c r="I156" s="139"/>
      <c r="J156" s="139"/>
      <c r="K156" s="139"/>
      <c r="L156" s="139"/>
      <c r="M156" s="139"/>
    </row>
  </sheetData>
  <mergeCells count="10">
    <mergeCell ref="G38:I38"/>
    <mergeCell ref="K38:M38"/>
    <mergeCell ref="G43:M43"/>
    <mergeCell ref="G39:I39"/>
    <mergeCell ref="K39:M39"/>
    <mergeCell ref="G4:I4"/>
    <mergeCell ref="K4:M4"/>
    <mergeCell ref="G5:I5"/>
    <mergeCell ref="K5:M5"/>
    <mergeCell ref="G9:M9"/>
  </mergeCells>
  <pageMargins left="0.8" right="0.8" top="0.5" bottom="0.6" header="0.49" footer="0.4"/>
  <pageSetup paperSize="9" scale="83" firstPageNumber="3" orientation="portrait" useFirstPageNumber="1" horizontalDpi="1200" verticalDpi="1200" r:id="rId1"/>
  <headerFooter>
    <oddFooter>&amp;L The accompanying notes are an integral part of these interim financial statements.&amp;11
&amp;C&amp;11&amp;P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81"/>
  <sheetViews>
    <sheetView view="pageBreakPreview" zoomScale="80" zoomScaleNormal="85" zoomScaleSheetLayoutView="80" workbookViewId="0">
      <selection activeCell="S13" sqref="S13"/>
    </sheetView>
  </sheetViews>
  <sheetFormatPr defaultColWidth="9.33203125" defaultRowHeight="20.25" customHeight="1"/>
  <cols>
    <col min="1" max="3" width="1.77734375" style="167" customWidth="1"/>
    <col min="4" max="4" width="34.21875" style="167" customWidth="1"/>
    <col min="5" max="5" width="7.21875" style="168" customWidth="1"/>
    <col min="6" max="6" width="1.109375" style="167" customWidth="1"/>
    <col min="7" max="7" width="14.109375" style="169" customWidth="1"/>
    <col min="8" max="8" width="1.21875" style="169" customWidth="1"/>
    <col min="9" max="9" width="14.109375" style="169" customWidth="1"/>
    <col min="10" max="10" width="1.21875" style="169" customWidth="1"/>
    <col min="11" max="11" width="14.109375" style="169" customWidth="1"/>
    <col min="12" max="12" width="1.21875" style="169" customWidth="1"/>
    <col min="13" max="13" width="14.109375" style="169" customWidth="1"/>
    <col min="14" max="16384" width="9.33203125" style="167"/>
  </cols>
  <sheetData>
    <row r="1" spans="1:13" s="313" customFormat="1" ht="20.25" customHeight="1">
      <c r="A1" s="141" t="s">
        <v>299</v>
      </c>
      <c r="B1" s="181"/>
      <c r="C1" s="181"/>
      <c r="D1" s="181"/>
      <c r="E1" s="311"/>
      <c r="F1" s="181"/>
      <c r="G1" s="312"/>
      <c r="H1" s="312"/>
      <c r="I1" s="312"/>
      <c r="J1" s="312"/>
      <c r="K1" s="312"/>
      <c r="L1" s="312"/>
      <c r="M1" s="312"/>
    </row>
    <row r="2" spans="1:13" s="313" customFormat="1" ht="20.25" customHeight="1">
      <c r="A2" s="181" t="s">
        <v>312</v>
      </c>
      <c r="B2" s="181"/>
      <c r="C2" s="181"/>
      <c r="D2" s="181"/>
      <c r="E2" s="311"/>
      <c r="F2" s="181"/>
      <c r="G2" s="312"/>
      <c r="H2" s="312"/>
      <c r="I2" s="312"/>
      <c r="J2" s="312"/>
      <c r="K2" s="312"/>
      <c r="L2" s="312"/>
      <c r="M2" s="312"/>
    </row>
    <row r="3" spans="1:13" ht="20.25" customHeight="1">
      <c r="A3" s="164"/>
      <c r="B3" s="164"/>
      <c r="C3" s="164"/>
      <c r="D3" s="164"/>
      <c r="E3" s="165"/>
      <c r="F3" s="164"/>
      <c r="G3" s="166"/>
      <c r="H3" s="166"/>
      <c r="I3" s="166"/>
      <c r="J3" s="166"/>
      <c r="K3" s="166"/>
      <c r="L3" s="166"/>
      <c r="M3" s="166"/>
    </row>
    <row r="4" spans="1:13" ht="20.25" customHeight="1">
      <c r="A4" s="164"/>
      <c r="B4" s="164"/>
      <c r="C4" s="164"/>
      <c r="D4" s="164"/>
      <c r="E4" s="165"/>
      <c r="F4" s="164"/>
      <c r="G4" s="365" t="s">
        <v>359</v>
      </c>
      <c r="H4" s="365"/>
      <c r="I4" s="365"/>
      <c r="J4" s="211"/>
      <c r="K4" s="365" t="s">
        <v>360</v>
      </c>
      <c r="L4" s="365"/>
      <c r="M4" s="365"/>
    </row>
    <row r="5" spans="1:13" ht="20.25" customHeight="1">
      <c r="A5" s="164"/>
      <c r="B5" s="164"/>
      <c r="C5" s="164"/>
      <c r="D5" s="164"/>
      <c r="E5" s="165"/>
      <c r="F5" s="164"/>
      <c r="G5" s="366" t="s">
        <v>335</v>
      </c>
      <c r="H5" s="366"/>
      <c r="I5" s="366"/>
      <c r="J5" s="212"/>
      <c r="K5" s="366" t="s">
        <v>335</v>
      </c>
      <c r="L5" s="366"/>
      <c r="M5" s="366"/>
    </row>
    <row r="6" spans="1:13" ht="20.25" customHeight="1">
      <c r="A6" s="164"/>
      <c r="B6" s="164"/>
      <c r="C6" s="164"/>
      <c r="D6" s="164"/>
      <c r="E6" s="165"/>
      <c r="F6" s="164"/>
      <c r="G6" s="368" t="s">
        <v>262</v>
      </c>
      <c r="H6" s="368"/>
      <c r="I6" s="368"/>
      <c r="J6" s="180"/>
      <c r="K6" s="368" t="s">
        <v>262</v>
      </c>
      <c r="L6" s="368"/>
      <c r="M6" s="368"/>
    </row>
    <row r="7" spans="1:13" ht="20.25" customHeight="1">
      <c r="A7" s="164"/>
      <c r="B7" s="164"/>
      <c r="C7" s="164"/>
      <c r="D7" s="164"/>
      <c r="E7" s="165"/>
      <c r="F7" s="164"/>
      <c r="G7" s="368" t="s">
        <v>255</v>
      </c>
      <c r="H7" s="368"/>
      <c r="I7" s="368"/>
      <c r="J7" s="180"/>
      <c r="K7" s="368" t="s">
        <v>255</v>
      </c>
      <c r="L7" s="368"/>
      <c r="M7" s="368"/>
    </row>
    <row r="8" spans="1:13" ht="20.25" customHeight="1">
      <c r="A8" s="164"/>
      <c r="B8" s="164"/>
      <c r="C8" s="164"/>
      <c r="D8" s="164"/>
      <c r="E8" s="150" t="s">
        <v>233</v>
      </c>
      <c r="F8" s="164"/>
      <c r="G8" s="178">
        <v>2021</v>
      </c>
      <c r="H8" s="179"/>
      <c r="I8" s="178">
        <v>2020</v>
      </c>
      <c r="J8" s="179"/>
      <c r="K8" s="178">
        <v>2021</v>
      </c>
      <c r="L8" s="179"/>
      <c r="M8" s="178">
        <v>2020</v>
      </c>
    </row>
    <row r="9" spans="1:13" ht="20.25" customHeight="1">
      <c r="A9" s="164"/>
      <c r="B9" s="164"/>
      <c r="C9" s="164"/>
      <c r="D9" s="164"/>
      <c r="E9" s="165"/>
      <c r="F9" s="164"/>
      <c r="G9" s="369" t="s">
        <v>261</v>
      </c>
      <c r="H9" s="369"/>
      <c r="I9" s="369"/>
      <c r="J9" s="369"/>
      <c r="K9" s="369"/>
      <c r="L9" s="369"/>
      <c r="M9" s="369"/>
    </row>
    <row r="10" spans="1:13" ht="20.25" customHeight="1">
      <c r="A10" s="201" t="s">
        <v>223</v>
      </c>
    </row>
    <row r="11" spans="1:13" ht="20.25" customHeight="1">
      <c r="A11" s="167" t="s">
        <v>363</v>
      </c>
      <c r="E11" s="324" t="s">
        <v>313</v>
      </c>
      <c r="G11" s="182">
        <v>473328646</v>
      </c>
      <c r="H11" s="183"/>
      <c r="I11" s="182">
        <v>227634810</v>
      </c>
      <c r="J11" s="183"/>
      <c r="K11" s="182">
        <v>465026375</v>
      </c>
      <c r="L11" s="184"/>
      <c r="M11" s="182">
        <v>219479831</v>
      </c>
    </row>
    <row r="12" spans="1:13" ht="20.25" customHeight="1">
      <c r="A12" s="167" t="s">
        <v>224</v>
      </c>
      <c r="E12" s="324">
        <v>4</v>
      </c>
      <c r="G12" s="185">
        <v>569121</v>
      </c>
      <c r="H12" s="183"/>
      <c r="I12" s="185">
        <v>499506</v>
      </c>
      <c r="J12" s="183"/>
      <c r="K12" s="185">
        <v>488229</v>
      </c>
      <c r="L12" s="184"/>
      <c r="M12" s="185">
        <v>419362</v>
      </c>
    </row>
    <row r="13" spans="1:13" ht="20.25" customHeight="1">
      <c r="A13" s="164" t="s">
        <v>225</v>
      </c>
      <c r="G13" s="208">
        <f>SUM(G11:G12)</f>
        <v>473897767</v>
      </c>
      <c r="H13" s="207"/>
      <c r="I13" s="206">
        <f>SUM(I11:I12)</f>
        <v>228134316</v>
      </c>
      <c r="J13" s="207"/>
      <c r="K13" s="208">
        <f>SUM(K11:K12)</f>
        <v>465514604</v>
      </c>
      <c r="L13" s="207"/>
      <c r="M13" s="206">
        <f>SUM(M11:M12)</f>
        <v>219899193</v>
      </c>
    </row>
    <row r="14" spans="1:13" ht="20.25" customHeight="1">
      <c r="A14" s="164"/>
      <c r="G14" s="187"/>
      <c r="H14" s="187"/>
      <c r="I14" s="187"/>
      <c r="J14" s="187"/>
      <c r="K14" s="187"/>
      <c r="L14" s="187"/>
      <c r="M14" s="187"/>
    </row>
    <row r="15" spans="1:13" ht="20.25" customHeight="1">
      <c r="A15" s="201" t="s">
        <v>226</v>
      </c>
      <c r="G15" s="187"/>
      <c r="H15" s="187"/>
      <c r="I15" s="187"/>
      <c r="J15" s="187"/>
      <c r="K15" s="187"/>
      <c r="L15" s="187"/>
      <c r="M15" s="187"/>
    </row>
    <row r="16" spans="1:13" ht="20.25" customHeight="1">
      <c r="A16" s="167" t="s">
        <v>368</v>
      </c>
      <c r="E16" s="324" t="s">
        <v>313</v>
      </c>
      <c r="G16" s="188">
        <v>363166517</v>
      </c>
      <c r="H16" s="189"/>
      <c r="I16" s="188">
        <v>157402060</v>
      </c>
      <c r="J16" s="189"/>
      <c r="K16" s="188">
        <v>358722533</v>
      </c>
      <c r="L16" s="190"/>
      <c r="M16" s="188">
        <v>152699110</v>
      </c>
    </row>
    <row r="17" spans="1:13" ht="20.25" customHeight="1">
      <c r="A17" s="167" t="s">
        <v>227</v>
      </c>
      <c r="G17" s="188">
        <v>31230036</v>
      </c>
      <c r="H17" s="189"/>
      <c r="I17" s="188">
        <v>18415845</v>
      </c>
      <c r="J17" s="189"/>
      <c r="K17" s="188">
        <v>31230036</v>
      </c>
      <c r="L17" s="190"/>
      <c r="M17" s="188">
        <v>18415845</v>
      </c>
    </row>
    <row r="18" spans="1:13" ht="20.25" customHeight="1">
      <c r="A18" s="167" t="s">
        <v>228</v>
      </c>
      <c r="G18" s="185">
        <f>51228763-299034+87791</f>
        <v>51017520</v>
      </c>
      <c r="H18" s="183"/>
      <c r="I18" s="185">
        <v>44546095</v>
      </c>
      <c r="J18" s="183"/>
      <c r="K18" s="185">
        <f>48085513-75458</f>
        <v>48010055</v>
      </c>
      <c r="L18" s="184"/>
      <c r="M18" s="185">
        <f>42578138-1007259</f>
        <v>41570879</v>
      </c>
    </row>
    <row r="19" spans="1:13" ht="20.25" customHeight="1">
      <c r="A19" s="164" t="s">
        <v>229</v>
      </c>
      <c r="G19" s="208">
        <f>SUM(G16:G18)</f>
        <v>445414073</v>
      </c>
      <c r="H19" s="207"/>
      <c r="I19" s="206">
        <f>SUM(I16:I18)</f>
        <v>220364000</v>
      </c>
      <c r="J19" s="207"/>
      <c r="K19" s="208">
        <f>SUM(K16:K18)</f>
        <v>437962624</v>
      </c>
      <c r="L19" s="207"/>
      <c r="M19" s="206">
        <f>SUM(M16:M18)</f>
        <v>212685834</v>
      </c>
    </row>
    <row r="20" spans="1:13" ht="20.25" customHeight="1">
      <c r="G20" s="186"/>
      <c r="H20" s="186"/>
      <c r="I20" s="186"/>
      <c r="J20" s="186"/>
      <c r="K20" s="186"/>
      <c r="L20" s="186"/>
      <c r="M20" s="186"/>
    </row>
    <row r="21" spans="1:13" s="164" customFormat="1" ht="20.25" customHeight="1">
      <c r="A21" s="164" t="s">
        <v>314</v>
      </c>
      <c r="E21" s="165"/>
      <c r="G21" s="198">
        <f>G13-G19</f>
        <v>28483694</v>
      </c>
      <c r="H21" s="198"/>
      <c r="I21" s="198">
        <f>I13-I19</f>
        <v>7770316</v>
      </c>
      <c r="J21" s="198"/>
      <c r="K21" s="198">
        <f>K13-K19</f>
        <v>27551980</v>
      </c>
      <c r="L21" s="198"/>
      <c r="M21" s="198">
        <f>M13-M19</f>
        <v>7213359</v>
      </c>
    </row>
    <row r="22" spans="1:13" ht="20.25" customHeight="1">
      <c r="A22" s="167" t="s">
        <v>253</v>
      </c>
      <c r="G22" s="186">
        <v>-1027171</v>
      </c>
      <c r="H22" s="186"/>
      <c r="I22" s="186">
        <v>-742361</v>
      </c>
      <c r="J22" s="186"/>
      <c r="K22" s="186">
        <v>-296082</v>
      </c>
      <c r="L22" s="186"/>
      <c r="M22" s="186">
        <v>-278744</v>
      </c>
    </row>
    <row r="23" spans="1:13" ht="20.25" customHeight="1">
      <c r="A23" s="356" t="s">
        <v>346</v>
      </c>
      <c r="G23" s="186">
        <f>-299034+87791</f>
        <v>-211243</v>
      </c>
      <c r="H23" s="186"/>
      <c r="I23" s="186">
        <v>-909680</v>
      </c>
      <c r="J23" s="186"/>
      <c r="K23" s="186">
        <v>-75458</v>
      </c>
      <c r="L23" s="186"/>
      <c r="M23" s="186">
        <v>-1007259</v>
      </c>
    </row>
    <row r="24" spans="1:13" ht="20.25" customHeight="1">
      <c r="A24" s="167" t="s">
        <v>296</v>
      </c>
      <c r="G24" s="186"/>
      <c r="H24" s="186"/>
      <c r="I24" s="186"/>
      <c r="J24" s="186"/>
      <c r="K24" s="186"/>
      <c r="L24" s="186"/>
      <c r="M24" s="186"/>
    </row>
    <row r="25" spans="1:13" ht="20.25" customHeight="1">
      <c r="B25" s="167" t="s">
        <v>315</v>
      </c>
      <c r="E25" s="150">
        <v>6</v>
      </c>
      <c r="F25" s="107"/>
      <c r="G25" s="191">
        <v>5092882</v>
      </c>
      <c r="H25" s="192"/>
      <c r="I25" s="191">
        <v>3655511</v>
      </c>
      <c r="J25" s="192"/>
      <c r="K25" s="326">
        <v>0</v>
      </c>
      <c r="L25" s="360"/>
      <c r="M25" s="326">
        <v>0</v>
      </c>
    </row>
    <row r="26" spans="1:13" ht="20.25" customHeight="1">
      <c r="A26" s="164" t="s">
        <v>369</v>
      </c>
      <c r="E26" s="324"/>
      <c r="G26" s="205">
        <f>SUM(G21:G25)</f>
        <v>32338162</v>
      </c>
      <c r="H26" s="205"/>
      <c r="I26" s="205">
        <f>SUM(I21:I25)</f>
        <v>9773786</v>
      </c>
      <c r="J26" s="205"/>
      <c r="K26" s="205">
        <f>SUM(K21:K25)</f>
        <v>27180440</v>
      </c>
      <c r="L26" s="205"/>
      <c r="M26" s="205">
        <f>SUM(M21:M25)</f>
        <v>5927356</v>
      </c>
    </row>
    <row r="27" spans="1:13" ht="20.25" customHeight="1">
      <c r="A27" s="167" t="s">
        <v>276</v>
      </c>
      <c r="E27" s="325">
        <v>10</v>
      </c>
      <c r="F27" s="171"/>
      <c r="G27" s="185">
        <v>-5260696</v>
      </c>
      <c r="H27" s="189"/>
      <c r="I27" s="185">
        <v>-473462</v>
      </c>
      <c r="J27" s="189"/>
      <c r="K27" s="185">
        <v>-5245200</v>
      </c>
      <c r="L27" s="184"/>
      <c r="M27" s="185">
        <v>-617263</v>
      </c>
    </row>
    <row r="28" spans="1:13" ht="20.25" customHeight="1" thickBot="1">
      <c r="A28" s="164" t="s">
        <v>251</v>
      </c>
      <c r="E28" s="324"/>
      <c r="G28" s="203">
        <f>SUM(G26:G27)</f>
        <v>27077466</v>
      </c>
      <c r="H28" s="204"/>
      <c r="I28" s="203">
        <f>SUM(I26:I27)</f>
        <v>9300324</v>
      </c>
      <c r="J28" s="204"/>
      <c r="K28" s="203">
        <f t="shared" ref="K28" si="0">SUM(K26:K27)</f>
        <v>21935240</v>
      </c>
      <c r="L28" s="204"/>
      <c r="M28" s="203">
        <f t="shared" ref="M28" si="1">SUM(M26:M27)</f>
        <v>5310093</v>
      </c>
    </row>
    <row r="29" spans="1:13" ht="20.25" customHeight="1" thickTop="1">
      <c r="G29" s="170"/>
      <c r="H29" s="170"/>
      <c r="I29" s="170"/>
      <c r="J29" s="170"/>
      <c r="K29" s="170"/>
      <c r="L29" s="170"/>
      <c r="M29" s="170"/>
    </row>
    <row r="30" spans="1:13" s="313" customFormat="1" ht="20.25" customHeight="1">
      <c r="A30" s="141" t="s">
        <v>299</v>
      </c>
      <c r="B30" s="181"/>
      <c r="C30" s="181"/>
      <c r="D30" s="181"/>
      <c r="E30" s="311"/>
      <c r="F30" s="181"/>
      <c r="G30" s="312"/>
      <c r="H30" s="312"/>
      <c r="I30" s="312"/>
      <c r="J30" s="312"/>
      <c r="K30" s="312"/>
      <c r="L30" s="312"/>
      <c r="M30" s="312"/>
    </row>
    <row r="31" spans="1:13" s="313" customFormat="1" ht="20.25" customHeight="1">
      <c r="A31" s="181" t="s">
        <v>312</v>
      </c>
      <c r="B31" s="181"/>
      <c r="C31" s="181"/>
      <c r="D31" s="181"/>
      <c r="E31" s="311"/>
      <c r="F31" s="181"/>
      <c r="G31" s="312"/>
      <c r="H31" s="312"/>
      <c r="I31" s="312"/>
      <c r="J31" s="312"/>
      <c r="K31" s="312"/>
      <c r="L31" s="312"/>
      <c r="M31" s="312"/>
    </row>
    <row r="32" spans="1:13" ht="20.25" customHeight="1">
      <c r="A32" s="172"/>
      <c r="B32" s="172"/>
      <c r="C32" s="172"/>
      <c r="D32" s="172"/>
      <c r="E32" s="173"/>
      <c r="F32" s="172"/>
      <c r="G32" s="174"/>
      <c r="H32" s="174"/>
      <c r="I32" s="174"/>
      <c r="J32" s="174"/>
      <c r="K32" s="174"/>
      <c r="L32" s="174"/>
      <c r="M32" s="174"/>
    </row>
    <row r="33" spans="1:13" ht="20.25" customHeight="1">
      <c r="A33" s="164"/>
      <c r="B33" s="164"/>
      <c r="C33" s="164"/>
      <c r="D33" s="164"/>
      <c r="E33" s="165"/>
      <c r="F33" s="164"/>
      <c r="G33" s="365" t="s">
        <v>359</v>
      </c>
      <c r="H33" s="365"/>
      <c r="I33" s="365"/>
      <c r="J33" s="211"/>
      <c r="K33" s="365" t="s">
        <v>360</v>
      </c>
      <c r="L33" s="365"/>
      <c r="M33" s="365"/>
    </row>
    <row r="34" spans="1:13" ht="20.25" customHeight="1">
      <c r="A34" s="164"/>
      <c r="B34" s="164"/>
      <c r="C34" s="164"/>
      <c r="D34" s="164"/>
      <c r="E34" s="165"/>
      <c r="F34" s="164"/>
      <c r="G34" s="366" t="s">
        <v>335</v>
      </c>
      <c r="H34" s="366"/>
      <c r="I34" s="366"/>
      <c r="J34" s="212"/>
      <c r="K34" s="366" t="s">
        <v>335</v>
      </c>
      <c r="L34" s="366"/>
      <c r="M34" s="366"/>
    </row>
    <row r="35" spans="1:13" ht="20.25" customHeight="1">
      <c r="A35" s="164"/>
      <c r="B35" s="164"/>
      <c r="C35" s="164"/>
      <c r="D35" s="164"/>
      <c r="E35" s="165"/>
      <c r="F35" s="164"/>
      <c r="G35" s="368" t="s">
        <v>262</v>
      </c>
      <c r="H35" s="368"/>
      <c r="I35" s="368"/>
      <c r="J35" s="180"/>
      <c r="K35" s="368" t="s">
        <v>262</v>
      </c>
      <c r="L35" s="368"/>
      <c r="M35" s="368"/>
    </row>
    <row r="36" spans="1:13" ht="20.25" customHeight="1">
      <c r="A36" s="164"/>
      <c r="B36" s="164"/>
      <c r="C36" s="164"/>
      <c r="D36" s="164"/>
      <c r="E36" s="165"/>
      <c r="F36" s="164"/>
      <c r="G36" s="368" t="s">
        <v>255</v>
      </c>
      <c r="H36" s="368"/>
      <c r="I36" s="368"/>
      <c r="J36" s="180"/>
      <c r="K36" s="368" t="s">
        <v>255</v>
      </c>
      <c r="L36" s="368"/>
      <c r="M36" s="368"/>
    </row>
    <row r="37" spans="1:13" ht="20.25" customHeight="1">
      <c r="A37" s="164"/>
      <c r="B37" s="164"/>
      <c r="C37" s="164"/>
      <c r="D37" s="164"/>
      <c r="E37" s="193" t="s">
        <v>233</v>
      </c>
      <c r="F37" s="164"/>
      <c r="G37" s="178">
        <v>2021</v>
      </c>
      <c r="H37" s="179"/>
      <c r="I37" s="178">
        <v>2020</v>
      </c>
      <c r="J37" s="179"/>
      <c r="K37" s="178">
        <v>2021</v>
      </c>
      <c r="L37" s="179"/>
      <c r="M37" s="178">
        <v>2020</v>
      </c>
    </row>
    <row r="38" spans="1:13" ht="20.25" customHeight="1">
      <c r="A38" s="164"/>
      <c r="B38" s="164"/>
      <c r="C38" s="164"/>
      <c r="D38" s="164"/>
      <c r="E38" s="167"/>
      <c r="F38" s="164"/>
      <c r="G38" s="369" t="s">
        <v>261</v>
      </c>
      <c r="H38" s="369"/>
      <c r="I38" s="369"/>
      <c r="J38" s="369"/>
      <c r="K38" s="369"/>
      <c r="L38" s="369"/>
      <c r="M38" s="369"/>
    </row>
    <row r="39" spans="1:13" ht="20.25" customHeight="1">
      <c r="A39" s="164" t="s">
        <v>316</v>
      </c>
      <c r="E39" s="165"/>
    </row>
    <row r="40" spans="1:13" ht="20.25" customHeight="1">
      <c r="A40" s="201" t="s">
        <v>318</v>
      </c>
      <c r="B40" s="201"/>
      <c r="C40" s="201"/>
      <c r="D40" s="201"/>
      <c r="G40" s="186"/>
      <c r="H40" s="186"/>
      <c r="I40" s="186"/>
      <c r="J40" s="186"/>
      <c r="K40" s="186"/>
      <c r="L40" s="186"/>
      <c r="M40" s="186"/>
    </row>
    <row r="41" spans="1:13" ht="20.25" customHeight="1">
      <c r="A41" s="201"/>
      <c r="B41" s="201" t="s">
        <v>317</v>
      </c>
      <c r="C41" s="201"/>
      <c r="D41" s="201"/>
      <c r="G41" s="186"/>
      <c r="H41" s="186"/>
      <c r="I41" s="186"/>
      <c r="J41" s="186"/>
      <c r="K41" s="186"/>
      <c r="L41" s="186"/>
      <c r="M41" s="186"/>
    </row>
    <row r="42" spans="1:13" ht="20.25" customHeight="1">
      <c r="A42" s="167" t="s">
        <v>342</v>
      </c>
      <c r="B42" s="201"/>
      <c r="C42" s="201"/>
      <c r="D42" s="201"/>
      <c r="G42" s="186"/>
      <c r="H42" s="186"/>
      <c r="I42" s="186"/>
      <c r="J42" s="186"/>
      <c r="K42" s="186"/>
      <c r="L42" s="186"/>
      <c r="M42" s="186"/>
    </row>
    <row r="43" spans="1:13" ht="20.25" customHeight="1">
      <c r="B43" s="167" t="s">
        <v>333</v>
      </c>
      <c r="G43" s="191">
        <v>7441</v>
      </c>
      <c r="H43" s="192"/>
      <c r="I43" s="191">
        <v>5785</v>
      </c>
      <c r="J43" s="183"/>
      <c r="K43" s="326">
        <v>0</v>
      </c>
      <c r="L43" s="213"/>
      <c r="M43" s="326">
        <v>0</v>
      </c>
    </row>
    <row r="44" spans="1:13" ht="20.25" customHeight="1">
      <c r="A44" s="164" t="s">
        <v>234</v>
      </c>
      <c r="C44" s="164"/>
      <c r="D44" s="164"/>
      <c r="G44" s="186"/>
      <c r="H44" s="187"/>
      <c r="I44" s="186"/>
      <c r="J44" s="186"/>
      <c r="K44" s="186"/>
      <c r="L44" s="186"/>
      <c r="M44" s="186"/>
    </row>
    <row r="45" spans="1:13" ht="20.25" customHeight="1">
      <c r="B45" s="164" t="s">
        <v>230</v>
      </c>
      <c r="D45" s="164"/>
      <c r="G45" s="331">
        <f>SUM(G43)</f>
        <v>7441</v>
      </c>
      <c r="H45" s="352"/>
      <c r="I45" s="331">
        <f>SUM(I43)</f>
        <v>5785</v>
      </c>
      <c r="J45" s="202"/>
      <c r="K45" s="209">
        <f>SUM(K43)</f>
        <v>0</v>
      </c>
      <c r="L45" s="210"/>
      <c r="M45" s="209">
        <f>SUM(M43)</f>
        <v>0</v>
      </c>
    </row>
    <row r="46" spans="1:13" ht="13.2" customHeight="1">
      <c r="G46" s="187"/>
      <c r="H46" s="187"/>
      <c r="I46" s="187"/>
      <c r="J46" s="186"/>
      <c r="K46" s="187"/>
      <c r="L46" s="186"/>
      <c r="M46" s="187"/>
    </row>
    <row r="47" spans="1:13" ht="20.25" customHeight="1">
      <c r="A47" s="201" t="s">
        <v>265</v>
      </c>
      <c r="B47" s="381"/>
      <c r="C47" s="381"/>
      <c r="D47" s="381"/>
      <c r="G47" s="186"/>
      <c r="H47" s="187"/>
      <c r="I47" s="186"/>
      <c r="J47" s="186"/>
      <c r="K47" s="186"/>
      <c r="L47" s="186"/>
      <c r="M47" s="186"/>
    </row>
    <row r="48" spans="1:13" ht="20.25" customHeight="1">
      <c r="A48" s="381"/>
      <c r="B48" s="201" t="s">
        <v>372</v>
      </c>
      <c r="C48" s="201"/>
      <c r="D48" s="381"/>
      <c r="G48" s="186"/>
      <c r="H48" s="187"/>
      <c r="I48" s="186"/>
      <c r="J48" s="186"/>
      <c r="K48" s="186"/>
      <c r="L48" s="186"/>
      <c r="M48" s="186"/>
    </row>
    <row r="49" spans="1:13" ht="20.25" customHeight="1">
      <c r="A49" s="167" t="s">
        <v>319</v>
      </c>
      <c r="B49" s="164"/>
      <c r="C49" s="164"/>
      <c r="G49" s="186"/>
      <c r="H49" s="187"/>
      <c r="I49" s="186"/>
      <c r="J49" s="186"/>
      <c r="K49" s="186"/>
      <c r="L49" s="186"/>
      <c r="M49" s="186"/>
    </row>
    <row r="50" spans="1:13" ht="20.25" customHeight="1">
      <c r="A50" s="164"/>
      <c r="B50" s="167" t="s">
        <v>264</v>
      </c>
      <c r="G50" s="336">
        <v>2057900</v>
      </c>
      <c r="H50" s="321"/>
      <c r="I50" s="336">
        <v>0</v>
      </c>
      <c r="J50" s="321"/>
      <c r="K50" s="336">
        <v>2057900</v>
      </c>
      <c r="L50" s="321"/>
      <c r="M50" s="336">
        <v>0</v>
      </c>
    </row>
    <row r="51" spans="1:13" ht="20.25" customHeight="1">
      <c r="A51" s="167" t="s">
        <v>370</v>
      </c>
      <c r="G51" s="336"/>
      <c r="H51" s="321"/>
      <c r="I51" s="336"/>
      <c r="J51" s="321"/>
      <c r="K51" s="336"/>
      <c r="L51" s="321"/>
      <c r="M51" s="336"/>
    </row>
    <row r="52" spans="1:13" ht="20.25" customHeight="1">
      <c r="A52" s="164"/>
      <c r="B52" s="167" t="s">
        <v>320</v>
      </c>
      <c r="G52" s="320">
        <v>-411580</v>
      </c>
      <c r="H52" s="321"/>
      <c r="I52" s="320">
        <v>0</v>
      </c>
      <c r="J52" s="321"/>
      <c r="K52" s="320">
        <v>-411580</v>
      </c>
      <c r="L52" s="321"/>
      <c r="M52" s="320">
        <v>0</v>
      </c>
    </row>
    <row r="53" spans="1:13" ht="20.25" customHeight="1">
      <c r="A53" s="164" t="s">
        <v>371</v>
      </c>
      <c r="B53" s="164"/>
      <c r="G53" s="186"/>
      <c r="H53" s="187"/>
      <c r="I53" s="186"/>
      <c r="J53" s="186"/>
      <c r="K53" s="186"/>
      <c r="L53" s="186"/>
      <c r="M53" s="186"/>
    </row>
    <row r="54" spans="1:13" ht="20.25" customHeight="1">
      <c r="B54" s="164" t="s">
        <v>372</v>
      </c>
      <c r="G54" s="338">
        <f>SUM(G50:G53)</f>
        <v>1646320</v>
      </c>
      <c r="H54" s="207">
        <v>0</v>
      </c>
      <c r="I54" s="338">
        <f>SUM(I50:I53)</f>
        <v>0</v>
      </c>
      <c r="J54" s="205"/>
      <c r="K54" s="208">
        <f>SUM(K50:K53)</f>
        <v>1646320</v>
      </c>
      <c r="L54" s="210"/>
      <c r="M54" s="209">
        <f>SUM(M50:M53)</f>
        <v>0</v>
      </c>
    </row>
    <row r="55" spans="1:13" ht="20.25" customHeight="1">
      <c r="A55" s="164" t="s">
        <v>322</v>
      </c>
      <c r="B55" s="164"/>
      <c r="G55" s="207"/>
      <c r="H55" s="207"/>
      <c r="I55" s="339"/>
      <c r="J55" s="205"/>
      <c r="K55" s="340"/>
      <c r="L55" s="210"/>
      <c r="M55" s="332"/>
    </row>
    <row r="56" spans="1:13" ht="20.25" customHeight="1">
      <c r="A56" s="164"/>
      <c r="B56" s="164" t="s">
        <v>323</v>
      </c>
      <c r="G56" s="337">
        <f>SUM(G45,G54)</f>
        <v>1653761</v>
      </c>
      <c r="H56" s="361"/>
      <c r="I56" s="337">
        <f>SUM(I45,I54)</f>
        <v>5785</v>
      </c>
      <c r="J56" s="205"/>
      <c r="K56" s="208">
        <f>SUM(K45,K54)</f>
        <v>1646320</v>
      </c>
      <c r="L56" s="198"/>
      <c r="M56" s="209">
        <f>SUM(M45,M54)</f>
        <v>0</v>
      </c>
    </row>
    <row r="57" spans="1:13" ht="13.2" customHeight="1">
      <c r="B57" s="164"/>
      <c r="C57" s="164"/>
      <c r="G57" s="329"/>
      <c r="H57" s="328"/>
      <c r="I57" s="329"/>
      <c r="J57" s="167"/>
      <c r="K57" s="167"/>
      <c r="L57" s="194"/>
      <c r="M57" s="167"/>
    </row>
    <row r="58" spans="1:13" ht="20.25" customHeight="1" thickBot="1">
      <c r="A58" s="164" t="s">
        <v>336</v>
      </c>
      <c r="B58" s="164"/>
      <c r="G58" s="362">
        <f>G56+G28</f>
        <v>28731227</v>
      </c>
      <c r="H58" s="352"/>
      <c r="I58" s="362">
        <f>I56+I28</f>
        <v>9306109</v>
      </c>
      <c r="J58" s="186"/>
      <c r="K58" s="362">
        <f>K56+K28</f>
        <v>23581560</v>
      </c>
      <c r="L58" s="352"/>
      <c r="M58" s="362">
        <f>M56+M28</f>
        <v>5310093</v>
      </c>
    </row>
    <row r="59" spans="1:13" ht="20.25" customHeight="1" thickTop="1">
      <c r="B59" s="164"/>
      <c r="C59" s="164"/>
      <c r="G59" s="329"/>
      <c r="H59" s="328"/>
      <c r="I59" s="329"/>
      <c r="J59" s="186"/>
      <c r="K59" s="186"/>
      <c r="L59" s="187"/>
      <c r="M59" s="186"/>
    </row>
    <row r="60" spans="1:13" ht="20.25" customHeight="1">
      <c r="A60" s="164" t="s">
        <v>321</v>
      </c>
      <c r="G60" s="329"/>
      <c r="H60" s="329"/>
      <c r="I60" s="329"/>
      <c r="J60" s="186"/>
      <c r="K60" s="186"/>
      <c r="L60" s="186"/>
      <c r="M60" s="186"/>
    </row>
    <row r="61" spans="1:13" ht="20.25" customHeight="1">
      <c r="A61" s="167" t="s">
        <v>231</v>
      </c>
      <c r="G61" s="192">
        <v>26996973</v>
      </c>
      <c r="H61" s="192"/>
      <c r="I61" s="192">
        <v>9300413</v>
      </c>
      <c r="J61" s="192"/>
      <c r="K61" s="192">
        <v>21935240</v>
      </c>
      <c r="L61" s="192"/>
      <c r="M61" s="192">
        <v>5310093</v>
      </c>
    </row>
    <row r="62" spans="1:13" ht="20.25" customHeight="1">
      <c r="A62" s="167" t="s">
        <v>220</v>
      </c>
      <c r="G62" s="192">
        <v>80493</v>
      </c>
      <c r="H62" s="328"/>
      <c r="I62" s="187">
        <v>-89</v>
      </c>
      <c r="J62" s="328"/>
      <c r="K62" s="332">
        <v>0</v>
      </c>
      <c r="L62" s="330"/>
      <c r="M62" s="332">
        <v>0</v>
      </c>
    </row>
    <row r="63" spans="1:13" ht="20.25" customHeight="1" thickBot="1">
      <c r="G63" s="333">
        <f>SUM(G61:G62)</f>
        <v>27077466</v>
      </c>
      <c r="H63" s="352"/>
      <c r="I63" s="333">
        <f>SUM(I61:I62)</f>
        <v>9300324</v>
      </c>
      <c r="J63" s="331"/>
      <c r="K63" s="333">
        <f>SUM(K61:K62)</f>
        <v>21935240</v>
      </c>
      <c r="L63" s="352"/>
      <c r="M63" s="333">
        <f>SUM(M61:M62)</f>
        <v>5310093</v>
      </c>
    </row>
    <row r="64" spans="1:13" ht="20.25" customHeight="1" thickTop="1">
      <c r="G64" s="329"/>
      <c r="H64" s="329"/>
      <c r="I64" s="329"/>
      <c r="J64" s="329"/>
      <c r="K64" s="329"/>
      <c r="L64" s="329"/>
      <c r="M64" s="329"/>
    </row>
    <row r="65" spans="1:13" ht="20.25" customHeight="1">
      <c r="A65" s="164" t="s">
        <v>232</v>
      </c>
      <c r="G65" s="329"/>
      <c r="H65" s="329"/>
      <c r="I65" s="329"/>
      <c r="J65" s="329"/>
      <c r="K65" s="329"/>
      <c r="L65" s="329"/>
      <c r="M65" s="329"/>
    </row>
    <row r="66" spans="1:13" ht="20.25" customHeight="1">
      <c r="A66" s="167" t="s">
        <v>231</v>
      </c>
      <c r="G66" s="192">
        <v>28649246</v>
      </c>
      <c r="H66" s="192"/>
      <c r="I66" s="192">
        <v>9305041</v>
      </c>
      <c r="J66" s="192"/>
      <c r="K66" s="192">
        <v>23581560</v>
      </c>
      <c r="L66" s="192"/>
      <c r="M66" s="192">
        <v>5310093</v>
      </c>
    </row>
    <row r="67" spans="1:13" ht="20.25" customHeight="1">
      <c r="A67" s="167" t="s">
        <v>220</v>
      </c>
      <c r="G67" s="192">
        <v>81981</v>
      </c>
      <c r="H67" s="192"/>
      <c r="I67" s="192">
        <v>1068</v>
      </c>
      <c r="J67" s="328"/>
      <c r="K67" s="332">
        <v>0</v>
      </c>
      <c r="L67" s="330"/>
      <c r="M67" s="332">
        <v>0</v>
      </c>
    </row>
    <row r="68" spans="1:13" ht="20.25" customHeight="1" thickBot="1">
      <c r="G68" s="333">
        <f>SUM(G66:G67)</f>
        <v>28731227</v>
      </c>
      <c r="H68" s="352"/>
      <c r="I68" s="333">
        <f>SUM(I66:I67)</f>
        <v>9306109</v>
      </c>
      <c r="J68" s="352"/>
      <c r="K68" s="333">
        <f>SUM(K66:K67)</f>
        <v>23581560</v>
      </c>
      <c r="L68" s="352"/>
      <c r="M68" s="333">
        <f>SUM(M66:M67)</f>
        <v>5310093</v>
      </c>
    </row>
    <row r="69" spans="1:13" ht="20.25" customHeight="1" thickTop="1">
      <c r="G69" s="328"/>
      <c r="H69" s="329"/>
      <c r="I69" s="328"/>
      <c r="J69" s="329"/>
      <c r="K69" s="328"/>
      <c r="L69" s="329"/>
      <c r="M69" s="328"/>
    </row>
    <row r="70" spans="1:13" ht="20.25" customHeight="1" thickBot="1">
      <c r="A70" s="164" t="s">
        <v>254</v>
      </c>
      <c r="E70" s="150">
        <v>11</v>
      </c>
      <c r="F70" s="105"/>
      <c r="G70" s="335">
        <f>G61/320000000</f>
        <v>8.4365540624999999E-2</v>
      </c>
      <c r="H70" s="334"/>
      <c r="I70" s="335">
        <f>I61/200000000</f>
        <v>4.6502065000000002E-2</v>
      </c>
      <c r="J70" s="334"/>
      <c r="K70" s="335">
        <f>K61/320000000</f>
        <v>6.8547625000000001E-2</v>
      </c>
      <c r="L70" s="334"/>
      <c r="M70" s="335">
        <f>M61/200000000</f>
        <v>2.6550464999999999E-2</v>
      </c>
    </row>
    <row r="71" spans="1:13" ht="20.25" customHeight="1" thickTop="1">
      <c r="G71" s="175"/>
      <c r="H71" s="175"/>
      <c r="I71" s="175"/>
      <c r="J71" s="175"/>
      <c r="K71" s="175"/>
      <c r="L71" s="175"/>
      <c r="M71" s="175"/>
    </row>
    <row r="72" spans="1:13" ht="20.25" customHeight="1">
      <c r="G72" s="176"/>
      <c r="H72" s="177"/>
      <c r="I72" s="176"/>
      <c r="J72" s="177"/>
      <c r="K72" s="176"/>
      <c r="L72" s="177"/>
      <c r="M72" s="176"/>
    </row>
    <row r="73" spans="1:13" ht="20.25" customHeight="1">
      <c r="G73" s="176"/>
      <c r="H73" s="177"/>
      <c r="I73" s="176"/>
      <c r="J73" s="177"/>
      <c r="K73" s="176"/>
      <c r="L73" s="177"/>
      <c r="M73" s="176"/>
    </row>
    <row r="74" spans="1:13" ht="20.25" customHeight="1">
      <c r="G74" s="176"/>
      <c r="H74" s="177"/>
      <c r="I74" s="176"/>
      <c r="J74" s="177"/>
      <c r="K74" s="176"/>
      <c r="L74" s="177"/>
      <c r="M74" s="176"/>
    </row>
    <row r="75" spans="1:13" ht="20.25" customHeight="1">
      <c r="G75" s="176"/>
      <c r="H75" s="177"/>
      <c r="I75" s="176"/>
      <c r="J75" s="177"/>
      <c r="K75" s="176"/>
      <c r="L75" s="177"/>
      <c r="M75" s="176"/>
    </row>
    <row r="76" spans="1:13" ht="20.25" customHeight="1">
      <c r="G76" s="176"/>
      <c r="H76" s="177"/>
      <c r="I76" s="176"/>
      <c r="J76" s="177"/>
      <c r="K76" s="176"/>
      <c r="L76" s="177"/>
      <c r="M76" s="176"/>
    </row>
    <row r="77" spans="1:13" ht="20.25" customHeight="1">
      <c r="G77" s="176"/>
      <c r="H77" s="177"/>
      <c r="I77" s="176"/>
      <c r="J77" s="177"/>
      <c r="K77" s="176"/>
      <c r="L77" s="177"/>
      <c r="M77" s="176"/>
    </row>
    <row r="78" spans="1:13" ht="20.25" customHeight="1">
      <c r="G78" s="176"/>
      <c r="H78" s="177"/>
      <c r="I78" s="176"/>
      <c r="J78" s="177"/>
      <c r="K78" s="176"/>
      <c r="L78" s="177"/>
      <c r="M78" s="176"/>
    </row>
    <row r="79" spans="1:13" ht="20.25" customHeight="1">
      <c r="G79" s="176"/>
      <c r="H79" s="177"/>
      <c r="I79" s="176"/>
      <c r="J79" s="177"/>
      <c r="K79" s="176"/>
      <c r="L79" s="177"/>
      <c r="M79" s="176"/>
    </row>
    <row r="80" spans="1:13" s="194" customFormat="1" ht="20.25" customHeight="1">
      <c r="E80" s="196"/>
      <c r="G80" s="197"/>
      <c r="H80" s="197"/>
      <c r="I80" s="197"/>
      <c r="J80" s="197"/>
      <c r="K80" s="197"/>
      <c r="L80" s="197"/>
      <c r="M80" s="197"/>
    </row>
    <row r="81" spans="5:13" s="194" customFormat="1" ht="20.25" customHeight="1">
      <c r="E81" s="196"/>
      <c r="G81" s="197"/>
      <c r="H81" s="197"/>
      <c r="I81" s="197"/>
      <c r="J81" s="197"/>
      <c r="K81" s="197"/>
      <c r="L81" s="197"/>
      <c r="M81" s="197"/>
    </row>
  </sheetData>
  <mergeCells count="18">
    <mergeCell ref="G35:I35"/>
    <mergeCell ref="K35:M35"/>
    <mergeCell ref="G36:I36"/>
    <mergeCell ref="K36:M36"/>
    <mergeCell ref="G38:M38"/>
    <mergeCell ref="G34:I34"/>
    <mergeCell ref="K34:M34"/>
    <mergeCell ref="G4:I4"/>
    <mergeCell ref="K4:M4"/>
    <mergeCell ref="G5:I5"/>
    <mergeCell ref="K5:M5"/>
    <mergeCell ref="G33:I33"/>
    <mergeCell ref="K33:M33"/>
    <mergeCell ref="G7:I7"/>
    <mergeCell ref="K7:M7"/>
    <mergeCell ref="G6:I6"/>
    <mergeCell ref="K6:M6"/>
    <mergeCell ref="G9:M9"/>
  </mergeCells>
  <pageMargins left="0.8" right="0.8" top="0.48" bottom="0.5" header="0.5" footer="0.5"/>
  <pageSetup paperSize="9" scale="87" firstPageNumber="5" orientation="portrait" useFirstPageNumber="1" r:id="rId1"/>
  <headerFooter>
    <oddFooter>&amp;L&amp;11 The accompanying notes are an integral part of these interim financial statements.
&amp;10
&amp;C&amp;11&amp;P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41525-92B3-48D8-8C9E-D2CD919F7650}">
  <sheetPr codeName="Sheet5"/>
  <dimension ref="A1:AA84"/>
  <sheetViews>
    <sheetView view="pageBreakPreview" zoomScale="80" zoomScaleNormal="80" zoomScaleSheetLayoutView="80" workbookViewId="0">
      <selection activeCell="D5" sqref="D5"/>
    </sheetView>
  </sheetViews>
  <sheetFormatPr defaultColWidth="9.33203125" defaultRowHeight="22.5" customHeight="1"/>
  <cols>
    <col min="1" max="3" width="1.77734375" style="215" customWidth="1"/>
    <col min="4" max="4" width="45.109375" style="215" customWidth="1"/>
    <col min="5" max="5" width="8" style="216" customWidth="1"/>
    <col min="6" max="6" width="1" style="215" customWidth="1"/>
    <col min="7" max="7" width="14.44140625" style="217" customWidth="1"/>
    <col min="8" max="8" width="1" style="218" customWidth="1"/>
    <col min="9" max="9" width="14.44140625" style="217" customWidth="1"/>
    <col min="10" max="10" width="1" style="218" customWidth="1"/>
    <col min="11" max="11" width="15.109375" style="217" customWidth="1"/>
    <col min="12" max="12" width="1" style="218" customWidth="1"/>
    <col min="13" max="13" width="15.21875" style="217" customWidth="1"/>
    <col min="14" max="14" width="1" style="217" customWidth="1"/>
    <col min="15" max="15" width="13.33203125" style="217" hidden="1" customWidth="1"/>
    <col min="16" max="16" width="1" style="218" hidden="1" customWidth="1"/>
    <col min="17" max="17" width="14.44140625" style="217" customWidth="1"/>
    <col min="18" max="18" width="1" style="218" customWidth="1"/>
    <col min="19" max="19" width="14.44140625" style="218" customWidth="1"/>
    <col min="20" max="20" width="1" style="218" customWidth="1"/>
    <col min="21" max="21" width="14.44140625" style="218" customWidth="1"/>
    <col min="22" max="22" width="1" style="218" customWidth="1"/>
    <col min="23" max="23" width="15.6640625" style="218" customWidth="1"/>
    <col min="24" max="24" width="1" style="218" customWidth="1"/>
    <col min="25" max="25" width="15.33203125" style="217" customWidth="1"/>
    <col min="26" max="26" width="1" style="218" customWidth="1"/>
    <col min="27" max="27" width="15.5546875" style="219" customWidth="1"/>
    <col min="28" max="16384" width="9.33203125" style="215"/>
  </cols>
  <sheetData>
    <row r="1" spans="1:27" s="302" customFormat="1" ht="22.5" customHeight="1">
      <c r="A1" s="306" t="s">
        <v>191</v>
      </c>
      <c r="E1" s="307"/>
      <c r="G1" s="308"/>
      <c r="H1" s="309"/>
      <c r="I1" s="308"/>
      <c r="J1" s="309"/>
      <c r="K1" s="308"/>
      <c r="L1" s="309"/>
      <c r="M1" s="308"/>
      <c r="N1" s="308"/>
      <c r="O1" s="308"/>
      <c r="P1" s="308"/>
      <c r="Q1" s="308"/>
      <c r="R1" s="309"/>
      <c r="S1" s="309"/>
      <c r="T1" s="309"/>
      <c r="U1" s="309"/>
      <c r="V1" s="309"/>
      <c r="W1" s="309"/>
      <c r="X1" s="309"/>
      <c r="Y1" s="308"/>
      <c r="Z1" s="309"/>
      <c r="AA1" s="310"/>
    </row>
    <row r="2" spans="1:27" s="302" customFormat="1" ht="22.5" customHeight="1">
      <c r="A2" s="260" t="s">
        <v>273</v>
      </c>
      <c r="E2" s="307"/>
      <c r="G2" s="308"/>
      <c r="H2" s="309"/>
      <c r="I2" s="308"/>
      <c r="J2" s="309"/>
      <c r="K2" s="308"/>
      <c r="L2" s="309"/>
      <c r="M2" s="308"/>
      <c r="N2" s="308"/>
      <c r="O2" s="308"/>
      <c r="P2" s="309"/>
      <c r="Q2" s="308"/>
      <c r="R2" s="309"/>
      <c r="S2" s="309"/>
      <c r="T2" s="309"/>
      <c r="U2" s="309"/>
      <c r="V2" s="309"/>
      <c r="W2" s="309"/>
      <c r="X2" s="309"/>
      <c r="Y2" s="308"/>
      <c r="Z2" s="309"/>
      <c r="AA2" s="310"/>
    </row>
    <row r="3" spans="1:27" ht="22.5" customHeight="1">
      <c r="A3" s="221"/>
    </row>
    <row r="4" spans="1:27" ht="22.5" customHeight="1">
      <c r="G4" s="370" t="s">
        <v>361</v>
      </c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</row>
    <row r="5" spans="1:27" ht="22.5" customHeight="1">
      <c r="G5" s="222"/>
      <c r="H5" s="222"/>
      <c r="I5" s="222"/>
      <c r="J5" s="222"/>
      <c r="K5" s="371" t="s">
        <v>238</v>
      </c>
      <c r="L5" s="371"/>
      <c r="M5" s="371"/>
      <c r="N5" s="263"/>
      <c r="O5" s="263"/>
      <c r="P5" s="263"/>
      <c r="Q5" s="372" t="s">
        <v>218</v>
      </c>
      <c r="R5" s="372"/>
      <c r="S5" s="372"/>
      <c r="T5" s="372"/>
      <c r="U5" s="372"/>
      <c r="V5" s="223"/>
      <c r="W5" s="223"/>
      <c r="X5" s="223"/>
      <c r="Y5" s="223"/>
      <c r="Z5" s="222"/>
      <c r="AA5" s="222"/>
    </row>
    <row r="6" spans="1:27" ht="22.5" customHeight="1">
      <c r="B6" s="224"/>
      <c r="C6" s="224"/>
      <c r="D6" s="224"/>
      <c r="E6" s="225"/>
      <c r="F6" s="224"/>
      <c r="G6" s="226" t="s">
        <v>237</v>
      </c>
      <c r="H6" s="226"/>
      <c r="I6" s="226" t="s">
        <v>326</v>
      </c>
      <c r="J6" s="226"/>
      <c r="K6" s="226"/>
      <c r="L6" s="226"/>
      <c r="M6" s="227"/>
      <c r="N6" s="226"/>
      <c r="O6" s="226" t="s">
        <v>266</v>
      </c>
      <c r="P6" s="226"/>
      <c r="Q6" s="226" t="s">
        <v>332</v>
      </c>
      <c r="R6" s="226"/>
      <c r="S6" s="226"/>
      <c r="T6" s="226"/>
      <c r="U6" s="226" t="s">
        <v>328</v>
      </c>
      <c r="V6" s="226"/>
      <c r="W6" s="226" t="s">
        <v>330</v>
      </c>
      <c r="X6" s="226"/>
      <c r="Y6" s="227"/>
      <c r="Z6" s="226"/>
      <c r="AA6" s="228"/>
    </row>
    <row r="7" spans="1:27" ht="22.5" customHeight="1">
      <c r="B7" s="224"/>
      <c r="C7" s="224"/>
      <c r="D7" s="224"/>
      <c r="E7" s="225"/>
      <c r="F7" s="224"/>
      <c r="G7" s="226" t="s">
        <v>239</v>
      </c>
      <c r="H7" s="226"/>
      <c r="I7" s="226" t="s">
        <v>327</v>
      </c>
      <c r="J7" s="226"/>
      <c r="K7" s="226"/>
      <c r="L7" s="226"/>
      <c r="M7" s="227"/>
      <c r="N7" s="226"/>
      <c r="O7" s="226"/>
      <c r="P7" s="226"/>
      <c r="Q7" s="226" t="s">
        <v>334</v>
      </c>
      <c r="R7" s="226"/>
      <c r="S7" s="226" t="s">
        <v>272</v>
      </c>
      <c r="T7" s="226"/>
      <c r="U7" s="226" t="s">
        <v>329</v>
      </c>
      <c r="V7" s="226"/>
      <c r="W7" s="226" t="s">
        <v>331</v>
      </c>
      <c r="X7" s="226"/>
      <c r="Y7" s="227" t="s">
        <v>240</v>
      </c>
      <c r="Z7" s="226"/>
      <c r="AA7" s="228" t="s">
        <v>236</v>
      </c>
    </row>
    <row r="8" spans="1:27" ht="22.5" customHeight="1">
      <c r="B8" s="224"/>
      <c r="C8" s="224"/>
      <c r="D8" s="224"/>
      <c r="E8" s="225"/>
      <c r="F8" s="224"/>
      <c r="G8" s="226" t="s">
        <v>241</v>
      </c>
      <c r="H8" s="226"/>
      <c r="I8" s="226" t="s">
        <v>242</v>
      </c>
      <c r="J8" s="226"/>
      <c r="K8" s="226" t="s">
        <v>366</v>
      </c>
      <c r="L8" s="226"/>
      <c r="M8" s="227" t="s">
        <v>217</v>
      </c>
      <c r="N8" s="226"/>
      <c r="O8" s="226"/>
      <c r="P8" s="226"/>
      <c r="Q8" s="226" t="s">
        <v>335</v>
      </c>
      <c r="R8" s="226"/>
      <c r="S8" s="226" t="s">
        <v>271</v>
      </c>
      <c r="T8" s="226"/>
      <c r="U8" s="226" t="s">
        <v>243</v>
      </c>
      <c r="V8" s="226"/>
      <c r="W8" s="226" t="s">
        <v>244</v>
      </c>
      <c r="X8" s="226"/>
      <c r="Y8" s="227" t="s">
        <v>245</v>
      </c>
      <c r="Z8" s="226"/>
      <c r="AA8" s="228" t="s">
        <v>246</v>
      </c>
    </row>
    <row r="9" spans="1:27" ht="22.5" customHeight="1">
      <c r="E9" s="150" t="s">
        <v>233</v>
      </c>
      <c r="F9" s="230"/>
      <c r="G9" s="373" t="s">
        <v>261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</row>
    <row r="10" spans="1:27" ht="22.5" customHeight="1">
      <c r="A10" s="220" t="s">
        <v>337</v>
      </c>
      <c r="E10" s="150"/>
      <c r="F10" s="230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</row>
    <row r="11" spans="1:27" s="221" customFormat="1" ht="22.5" customHeight="1">
      <c r="A11" s="220" t="s">
        <v>364</v>
      </c>
      <c r="B11" s="239"/>
      <c r="C11" s="239"/>
      <c r="D11" s="239"/>
      <c r="E11" s="216"/>
      <c r="F11" s="215"/>
      <c r="G11" s="357">
        <v>100000000</v>
      </c>
      <c r="H11" s="358"/>
      <c r="I11" s="357">
        <v>28875000</v>
      </c>
      <c r="J11" s="358"/>
      <c r="K11" s="357">
        <v>7600000</v>
      </c>
      <c r="L11" s="358"/>
      <c r="M11" s="357">
        <v>59347146</v>
      </c>
      <c r="N11" s="357"/>
      <c r="O11" s="357"/>
      <c r="P11" s="358"/>
      <c r="Q11" s="357">
        <v>-1073285</v>
      </c>
      <c r="R11" s="358"/>
      <c r="S11" s="357">
        <v>10125600</v>
      </c>
      <c r="T11" s="358"/>
      <c r="U11" s="357">
        <f>SUM(Q11:S11)</f>
        <v>9052315</v>
      </c>
      <c r="V11" s="358"/>
      <c r="W11" s="358">
        <f>SUM(G11:M11,U11)</f>
        <v>204874461</v>
      </c>
      <c r="X11" s="358"/>
      <c r="Y11" s="357">
        <v>13950820</v>
      </c>
      <c r="Z11" s="358"/>
      <c r="AA11" s="357">
        <f>SUM(W11:Y11)</f>
        <v>218825281</v>
      </c>
    </row>
    <row r="12" spans="1:27" ht="12.6" customHeight="1">
      <c r="A12" s="239"/>
      <c r="B12" s="239"/>
      <c r="C12" s="239"/>
      <c r="D12" s="239"/>
      <c r="G12" s="233"/>
      <c r="H12" s="234"/>
      <c r="I12" s="233"/>
      <c r="J12" s="234"/>
      <c r="K12" s="233"/>
      <c r="L12" s="234"/>
      <c r="M12" s="233"/>
      <c r="N12" s="233"/>
      <c r="O12" s="233"/>
      <c r="P12" s="234"/>
      <c r="Q12" s="233"/>
      <c r="R12" s="234"/>
      <c r="S12" s="233"/>
      <c r="T12" s="234"/>
      <c r="U12" s="233"/>
      <c r="V12" s="234"/>
      <c r="W12" s="234"/>
      <c r="X12" s="234"/>
      <c r="Y12" s="233"/>
      <c r="Z12" s="234"/>
      <c r="AA12" s="233"/>
    </row>
    <row r="13" spans="1:27" ht="22.5" customHeight="1">
      <c r="A13" s="241" t="s">
        <v>268</v>
      </c>
      <c r="B13" s="242"/>
      <c r="C13" s="221"/>
      <c r="D13" s="243"/>
      <c r="E13" s="244"/>
      <c r="F13" s="230"/>
      <c r="G13" s="238"/>
      <c r="H13" s="237"/>
      <c r="I13" s="238"/>
      <c r="J13" s="237"/>
      <c r="K13" s="238"/>
      <c r="L13" s="237"/>
      <c r="M13" s="238"/>
      <c r="N13" s="238"/>
      <c r="O13" s="238"/>
      <c r="P13" s="237"/>
      <c r="Q13" s="238"/>
      <c r="R13" s="237"/>
      <c r="S13" s="238"/>
      <c r="T13" s="237"/>
      <c r="U13" s="238"/>
      <c r="V13" s="237"/>
      <c r="W13" s="238"/>
      <c r="X13" s="237"/>
      <c r="Y13" s="238"/>
      <c r="Z13" s="237"/>
      <c r="AA13" s="238"/>
    </row>
    <row r="14" spans="1:27" ht="22.5" customHeight="1">
      <c r="A14" s="245"/>
      <c r="B14" s="242" t="s">
        <v>324</v>
      </c>
      <c r="C14" s="221"/>
      <c r="D14" s="243"/>
      <c r="E14" s="246">
        <v>12</v>
      </c>
      <c r="F14" s="230"/>
      <c r="G14" s="247">
        <v>0</v>
      </c>
      <c r="H14" s="237"/>
      <c r="I14" s="247">
        <v>0</v>
      </c>
      <c r="J14" s="237"/>
      <c r="K14" s="247">
        <v>0</v>
      </c>
      <c r="L14" s="237"/>
      <c r="M14" s="343">
        <v>-10000000</v>
      </c>
      <c r="N14" s="343"/>
      <c r="O14" s="343"/>
      <c r="P14" s="344"/>
      <c r="Q14" s="345">
        <v>0</v>
      </c>
      <c r="R14" s="344"/>
      <c r="S14" s="345">
        <v>0</v>
      </c>
      <c r="T14" s="344"/>
      <c r="U14" s="345">
        <f>SUM(Q14:S14)</f>
        <v>0</v>
      </c>
      <c r="V14" s="344"/>
      <c r="W14" s="343">
        <f>SUM(G14,I14,K14,M14,U14)</f>
        <v>-10000000</v>
      </c>
      <c r="X14" s="344"/>
      <c r="Y14" s="345">
        <v>0</v>
      </c>
      <c r="Z14" s="344"/>
      <c r="AA14" s="343">
        <f>SUM(W14:Y14)</f>
        <v>-10000000</v>
      </c>
    </row>
    <row r="15" spans="1:27" ht="22.5" customHeight="1">
      <c r="A15" s="250" t="s">
        <v>373</v>
      </c>
      <c r="B15" s="220"/>
      <c r="C15" s="221"/>
      <c r="D15" s="221"/>
      <c r="E15" s="244"/>
      <c r="F15" s="230"/>
      <c r="G15" s="240">
        <f>SUM(G11,G14)</f>
        <v>100000000</v>
      </c>
      <c r="H15" s="234"/>
      <c r="I15" s="240">
        <f>SUM(I11,I14)</f>
        <v>28875000</v>
      </c>
      <c r="J15" s="234"/>
      <c r="K15" s="240">
        <f>SUM(K11,K14)</f>
        <v>7600000</v>
      </c>
      <c r="L15" s="234"/>
      <c r="M15" s="240">
        <f>SUM(M11,M14)</f>
        <v>49347146</v>
      </c>
      <c r="N15" s="233"/>
      <c r="O15" s="233"/>
      <c r="P15" s="234"/>
      <c r="Q15" s="240">
        <f>SUM(Q11,Q14)</f>
        <v>-1073285</v>
      </c>
      <c r="R15" s="234"/>
      <c r="S15" s="240">
        <f>SUM(S11,S14)</f>
        <v>10125600</v>
      </c>
      <c r="T15" s="234"/>
      <c r="U15" s="240">
        <f>SUM(U11,U14)</f>
        <v>9052315</v>
      </c>
      <c r="V15" s="234"/>
      <c r="W15" s="240">
        <f>SUM(W11,W14)</f>
        <v>194874461</v>
      </c>
      <c r="X15" s="234"/>
      <c r="Y15" s="240">
        <f>SUM(Y11,Y14)</f>
        <v>13950820</v>
      </c>
      <c r="Z15" s="234"/>
      <c r="AA15" s="240">
        <f>SUM(W15:Y15)</f>
        <v>208825281</v>
      </c>
    </row>
    <row r="16" spans="1:27" ht="11.4" customHeight="1">
      <c r="A16" s="239"/>
      <c r="B16" s="239"/>
      <c r="C16" s="239"/>
      <c r="D16" s="239"/>
      <c r="G16" s="233"/>
      <c r="H16" s="234"/>
      <c r="I16" s="233"/>
      <c r="J16" s="234"/>
      <c r="K16" s="233"/>
      <c r="L16" s="234"/>
      <c r="M16" s="233"/>
      <c r="N16" s="233"/>
      <c r="O16" s="233"/>
      <c r="P16" s="234"/>
      <c r="Q16" s="233"/>
      <c r="R16" s="234"/>
      <c r="S16" s="233"/>
      <c r="T16" s="234"/>
      <c r="U16" s="233"/>
      <c r="V16" s="234"/>
      <c r="W16" s="234"/>
      <c r="X16" s="234"/>
      <c r="Y16" s="233"/>
      <c r="Z16" s="234"/>
      <c r="AA16" s="233"/>
    </row>
    <row r="17" spans="1:27" ht="22.5" customHeight="1">
      <c r="A17" s="241" t="s">
        <v>269</v>
      </c>
      <c r="B17" s="242"/>
      <c r="C17" s="221"/>
      <c r="D17" s="243"/>
      <c r="E17" s="244"/>
      <c r="F17" s="230"/>
      <c r="G17" s="238"/>
      <c r="H17" s="237"/>
      <c r="I17" s="238"/>
      <c r="J17" s="237"/>
      <c r="K17" s="238"/>
      <c r="L17" s="237"/>
      <c r="M17" s="238"/>
      <c r="N17" s="238"/>
      <c r="O17" s="238"/>
      <c r="P17" s="237"/>
      <c r="Q17" s="238"/>
      <c r="R17" s="237"/>
      <c r="S17" s="238"/>
      <c r="T17" s="237"/>
      <c r="U17" s="238"/>
      <c r="V17" s="237"/>
      <c r="W17" s="238"/>
      <c r="X17" s="237"/>
      <c r="Y17" s="238"/>
      <c r="Z17" s="237"/>
      <c r="AA17" s="238"/>
    </row>
    <row r="18" spans="1:27" ht="22.5" customHeight="1">
      <c r="B18" s="249" t="s">
        <v>325</v>
      </c>
      <c r="C18" s="221"/>
      <c r="D18" s="243"/>
      <c r="E18" s="229"/>
      <c r="F18" s="230"/>
      <c r="G18" s="247">
        <v>0</v>
      </c>
      <c r="H18" s="237"/>
      <c r="I18" s="247">
        <v>0</v>
      </c>
      <c r="J18" s="237"/>
      <c r="K18" s="247">
        <v>0</v>
      </c>
      <c r="L18" s="237"/>
      <c r="M18" s="247">
        <v>9300413</v>
      </c>
      <c r="N18" s="238"/>
      <c r="O18" s="238"/>
      <c r="P18" s="237"/>
      <c r="Q18" s="247">
        <v>0</v>
      </c>
      <c r="R18" s="237"/>
      <c r="S18" s="247">
        <v>0</v>
      </c>
      <c r="T18" s="237"/>
      <c r="U18" s="238">
        <f>SUM(Q18:S18)</f>
        <v>0</v>
      </c>
      <c r="V18" s="237"/>
      <c r="W18" s="238">
        <f>SUM(G18,I18,K18,M18,U18)</f>
        <v>9300413</v>
      </c>
      <c r="X18" s="237"/>
      <c r="Y18" s="238">
        <v>-89</v>
      </c>
      <c r="Z18" s="237"/>
      <c r="AA18" s="238">
        <f t="shared" ref="AA18" si="0">SUM(W18:Y18)</f>
        <v>9300324</v>
      </c>
    </row>
    <row r="19" spans="1:27" ht="22.5" customHeight="1">
      <c r="B19" s="249" t="s">
        <v>316</v>
      </c>
      <c r="C19" s="221"/>
      <c r="D19" s="243"/>
      <c r="E19" s="244"/>
      <c r="F19" s="230"/>
      <c r="G19" s="236">
        <v>0</v>
      </c>
      <c r="H19" s="237"/>
      <c r="I19" s="236">
        <v>0</v>
      </c>
      <c r="J19" s="237"/>
      <c r="K19" s="236">
        <v>0</v>
      </c>
      <c r="L19" s="237"/>
      <c r="M19" s="236">
        <v>0</v>
      </c>
      <c r="N19" s="238"/>
      <c r="O19" s="238"/>
      <c r="P19" s="237"/>
      <c r="Q19" s="248">
        <v>4628</v>
      </c>
      <c r="R19" s="237"/>
      <c r="S19" s="236">
        <v>0</v>
      </c>
      <c r="T19" s="237"/>
      <c r="U19" s="248">
        <f>SUM(Q19:S19)</f>
        <v>4628</v>
      </c>
      <c r="V19" s="237"/>
      <c r="W19" s="248">
        <f t="shared" ref="W19" si="1">SUM(G19,I19,K19,M19,U19)</f>
        <v>4628</v>
      </c>
      <c r="X19" s="237"/>
      <c r="Y19" s="248">
        <v>1157</v>
      </c>
      <c r="Z19" s="237"/>
      <c r="AA19" s="248">
        <f>SUM(W19:Y19)</f>
        <v>5785</v>
      </c>
    </row>
    <row r="20" spans="1:27" ht="22.5" customHeight="1">
      <c r="A20" s="241" t="s">
        <v>336</v>
      </c>
      <c r="B20" s="250"/>
      <c r="C20" s="221"/>
      <c r="D20" s="243"/>
      <c r="E20" s="244"/>
      <c r="F20" s="230"/>
      <c r="G20" s="251">
        <f>SUM(G18:G19)</f>
        <v>0</v>
      </c>
      <c r="H20" s="251"/>
      <c r="I20" s="251">
        <f>SUM(I18:I19)</f>
        <v>0</v>
      </c>
      <c r="J20" s="251"/>
      <c r="K20" s="251">
        <f>SUM(K18:K19)</f>
        <v>0</v>
      </c>
      <c r="L20" s="251"/>
      <c r="M20" s="251">
        <f>SUM(M18:M19)</f>
        <v>9300413</v>
      </c>
      <c r="N20" s="251"/>
      <c r="O20" s="251"/>
      <c r="P20" s="251"/>
      <c r="Q20" s="251">
        <f>SUM(Q18:Q19)</f>
        <v>4628</v>
      </c>
      <c r="R20" s="251"/>
      <c r="S20" s="251">
        <f>SUM(S18:S19)</f>
        <v>0</v>
      </c>
      <c r="T20" s="251"/>
      <c r="U20" s="251">
        <f>SUM(U18:U19)</f>
        <v>4628</v>
      </c>
      <c r="V20" s="251"/>
      <c r="W20" s="251">
        <f>SUM(W18:W19)</f>
        <v>9305041</v>
      </c>
      <c r="X20" s="251"/>
      <c r="Y20" s="251">
        <f>SUM(Y18:Y19)</f>
        <v>1068</v>
      </c>
      <c r="Z20" s="251"/>
      <c r="AA20" s="251">
        <f>SUM(W20:Y20)</f>
        <v>9306109</v>
      </c>
    </row>
    <row r="21" spans="1:27" ht="22.5" customHeight="1" thickBot="1">
      <c r="A21" s="241" t="s">
        <v>270</v>
      </c>
      <c r="B21" s="250"/>
      <c r="C21" s="221"/>
      <c r="D21" s="243"/>
      <c r="E21" s="244"/>
      <c r="F21" s="230"/>
      <c r="G21" s="252">
        <f>SUM(G15,G20)</f>
        <v>100000000</v>
      </c>
      <c r="H21" s="237"/>
      <c r="I21" s="252">
        <f>SUM(I15,I20)</f>
        <v>28875000</v>
      </c>
      <c r="J21" s="237"/>
      <c r="K21" s="252">
        <f>SUM(K15,K20)</f>
        <v>7600000</v>
      </c>
      <c r="L21" s="237"/>
      <c r="M21" s="252">
        <f>SUM(M15,M20)</f>
        <v>58647559</v>
      </c>
      <c r="N21" s="238"/>
      <c r="O21" s="238"/>
      <c r="P21" s="237"/>
      <c r="Q21" s="252">
        <f>SUM(Q15,Q20)</f>
        <v>-1068657</v>
      </c>
      <c r="R21" s="237"/>
      <c r="S21" s="253">
        <f>SUM(S15,S20)</f>
        <v>10125600</v>
      </c>
      <c r="T21" s="237"/>
      <c r="U21" s="252">
        <f>SUM(U15,U20)</f>
        <v>9056943</v>
      </c>
      <c r="V21" s="237"/>
      <c r="W21" s="252">
        <f>SUM(W15,W20)</f>
        <v>204179502</v>
      </c>
      <c r="X21" s="237"/>
      <c r="Y21" s="252">
        <f>SUM(Y15,Y20)</f>
        <v>13951888</v>
      </c>
      <c r="Z21" s="237"/>
      <c r="AA21" s="252">
        <f>SUM(W21:Y21)</f>
        <v>218131390</v>
      </c>
    </row>
    <row r="22" spans="1:27" s="221" customFormat="1" ht="15" customHeight="1" thickTop="1">
      <c r="A22" s="241"/>
      <c r="B22" s="250"/>
      <c r="D22" s="243"/>
      <c r="E22" s="244"/>
      <c r="F22" s="230"/>
      <c r="G22" s="254"/>
      <c r="H22" s="255"/>
      <c r="I22" s="254"/>
      <c r="J22" s="255"/>
      <c r="K22" s="254"/>
      <c r="L22" s="255"/>
      <c r="M22" s="254"/>
      <c r="N22" s="254"/>
      <c r="O22" s="254"/>
      <c r="P22" s="255"/>
      <c r="Q22" s="254"/>
      <c r="R22" s="255"/>
      <c r="S22" s="254"/>
      <c r="T22" s="255"/>
      <c r="U22" s="254"/>
      <c r="V22" s="255"/>
      <c r="W22" s="254"/>
      <c r="X22" s="255"/>
      <c r="Y22" s="254"/>
      <c r="Z22" s="255"/>
      <c r="AA22" s="254"/>
    </row>
    <row r="23" spans="1:27" ht="22.5" customHeight="1">
      <c r="A23" s="220" t="s">
        <v>263</v>
      </c>
      <c r="B23" s="220"/>
      <c r="C23" s="221"/>
      <c r="D23" s="221"/>
      <c r="E23" s="232"/>
      <c r="F23" s="221"/>
      <c r="G23" s="256"/>
      <c r="H23" s="257"/>
      <c r="I23" s="256"/>
      <c r="J23" s="257"/>
      <c r="K23" s="256"/>
      <c r="L23" s="257"/>
      <c r="M23" s="256"/>
      <c r="N23" s="256"/>
      <c r="O23" s="256"/>
      <c r="P23" s="257"/>
      <c r="Q23" s="256"/>
      <c r="R23" s="257"/>
      <c r="S23" s="256"/>
      <c r="T23" s="257"/>
      <c r="U23" s="257"/>
      <c r="V23" s="257"/>
      <c r="W23" s="257"/>
      <c r="X23" s="257"/>
      <c r="Y23" s="256"/>
      <c r="Z23" s="257"/>
      <c r="AA23" s="256"/>
    </row>
    <row r="24" spans="1:27" ht="22.5" customHeight="1">
      <c r="A24" s="220" t="s">
        <v>338</v>
      </c>
      <c r="B24" s="239"/>
      <c r="C24" s="239"/>
      <c r="D24" s="239"/>
      <c r="G24" s="233">
        <v>160000000</v>
      </c>
      <c r="H24" s="234"/>
      <c r="I24" s="233">
        <v>361424198</v>
      </c>
      <c r="J24" s="234"/>
      <c r="K24" s="233">
        <v>10100000</v>
      </c>
      <c r="L24" s="234"/>
      <c r="M24" s="233">
        <v>73942501</v>
      </c>
      <c r="N24" s="233"/>
      <c r="O24" s="233"/>
      <c r="P24" s="234"/>
      <c r="Q24" s="233">
        <v>-1023814</v>
      </c>
      <c r="R24" s="234"/>
      <c r="S24" s="233">
        <v>10125600</v>
      </c>
      <c r="T24" s="234"/>
      <c r="U24" s="233">
        <f>SUM(Q24:S24)</f>
        <v>9101786</v>
      </c>
      <c r="V24" s="234"/>
      <c r="W24" s="234">
        <f>SUM(G24,I24,K24,M24,U24)</f>
        <v>614568485</v>
      </c>
      <c r="X24" s="234"/>
      <c r="Y24" s="233">
        <v>12392149</v>
      </c>
      <c r="Z24" s="234"/>
      <c r="AA24" s="233">
        <f>SUM(W24:Y24)</f>
        <v>626960634</v>
      </c>
    </row>
    <row r="25" spans="1:27" ht="9.6" customHeight="1">
      <c r="A25" s="239"/>
      <c r="B25" s="239"/>
      <c r="C25" s="239"/>
      <c r="D25" s="239"/>
      <c r="G25" s="233"/>
      <c r="H25" s="234"/>
      <c r="I25" s="233"/>
      <c r="J25" s="234"/>
      <c r="K25" s="233"/>
      <c r="L25" s="234"/>
      <c r="M25" s="233"/>
      <c r="N25" s="233"/>
      <c r="O25" s="233"/>
      <c r="P25" s="234"/>
      <c r="Q25" s="233"/>
      <c r="R25" s="234"/>
      <c r="S25" s="233"/>
      <c r="T25" s="234"/>
      <c r="U25" s="233"/>
      <c r="V25" s="234"/>
      <c r="W25" s="234"/>
      <c r="X25" s="234"/>
      <c r="Y25" s="233"/>
      <c r="Z25" s="234"/>
      <c r="AA25" s="233"/>
    </row>
    <row r="26" spans="1:27" ht="22.5" customHeight="1">
      <c r="A26" s="241" t="s">
        <v>269</v>
      </c>
      <c r="B26" s="242"/>
      <c r="C26" s="221"/>
      <c r="D26" s="243"/>
      <c r="E26" s="244"/>
      <c r="F26" s="230"/>
      <c r="G26" s="238"/>
      <c r="H26" s="237"/>
      <c r="I26" s="238"/>
      <c r="J26" s="237"/>
      <c r="K26" s="238"/>
      <c r="L26" s="237"/>
      <c r="M26" s="238"/>
      <c r="N26" s="238"/>
      <c r="O26" s="238"/>
      <c r="P26" s="237"/>
      <c r="Q26" s="238"/>
      <c r="R26" s="237"/>
      <c r="S26" s="238"/>
      <c r="T26" s="237"/>
      <c r="U26" s="238"/>
      <c r="V26" s="237"/>
      <c r="W26" s="238"/>
      <c r="X26" s="237"/>
      <c r="Y26" s="238"/>
      <c r="Z26" s="237"/>
      <c r="AA26" s="238"/>
    </row>
    <row r="27" spans="1:27" ht="22.5" customHeight="1">
      <c r="B27" s="249" t="s">
        <v>325</v>
      </c>
      <c r="C27" s="221"/>
      <c r="D27" s="243"/>
      <c r="E27" s="229"/>
      <c r="F27" s="230"/>
      <c r="G27" s="238">
        <v>0</v>
      </c>
      <c r="H27" s="237"/>
      <c r="I27" s="238">
        <v>0</v>
      </c>
      <c r="J27" s="237"/>
      <c r="K27" s="238">
        <v>0</v>
      </c>
      <c r="L27" s="237"/>
      <c r="M27" s="238">
        <v>26996973</v>
      </c>
      <c r="N27" s="238"/>
      <c r="O27" s="238"/>
      <c r="P27" s="237"/>
      <c r="Q27" s="238">
        <v>0</v>
      </c>
      <c r="R27" s="237"/>
      <c r="S27" s="238">
        <v>0</v>
      </c>
      <c r="T27" s="237"/>
      <c r="U27" s="238">
        <f t="shared" ref="U27:U28" si="2">SUM(Q27:S27)</f>
        <v>0</v>
      </c>
      <c r="V27" s="237"/>
      <c r="W27" s="238">
        <f>SUM(G27,I27,K27,M27,U27)</f>
        <v>26996973</v>
      </c>
      <c r="X27" s="237"/>
      <c r="Y27" s="238">
        <v>80493</v>
      </c>
      <c r="Z27" s="237"/>
      <c r="AA27" s="238">
        <f t="shared" ref="AA27:AA28" si="3">SUM(W27:Y27)</f>
        <v>27077466</v>
      </c>
    </row>
    <row r="28" spans="1:27" ht="22.5" customHeight="1">
      <c r="B28" s="249" t="s">
        <v>316</v>
      </c>
      <c r="C28" s="221"/>
      <c r="D28" s="243"/>
      <c r="E28" s="244"/>
      <c r="F28" s="230"/>
      <c r="G28" s="248">
        <v>0</v>
      </c>
      <c r="H28" s="237"/>
      <c r="I28" s="248">
        <v>0</v>
      </c>
      <c r="J28" s="237"/>
      <c r="K28" s="248">
        <v>0</v>
      </c>
      <c r="L28" s="237"/>
      <c r="M28" s="248">
        <v>0</v>
      </c>
      <c r="N28" s="238"/>
      <c r="O28" s="238"/>
      <c r="P28" s="237"/>
      <c r="Q28" s="248">
        <v>5953</v>
      </c>
      <c r="R28" s="237"/>
      <c r="S28" s="248">
        <v>1646320</v>
      </c>
      <c r="T28" s="237"/>
      <c r="U28" s="248">
        <f t="shared" si="2"/>
        <v>1652273</v>
      </c>
      <c r="V28" s="237"/>
      <c r="W28" s="248">
        <f>SUM(G28,I28,K28,M28,U28)</f>
        <v>1652273</v>
      </c>
      <c r="X28" s="237"/>
      <c r="Y28" s="248">
        <v>1488</v>
      </c>
      <c r="Z28" s="237"/>
      <c r="AA28" s="248">
        <f t="shared" si="3"/>
        <v>1653761</v>
      </c>
    </row>
    <row r="29" spans="1:27" ht="22.5" customHeight="1">
      <c r="A29" s="250" t="s">
        <v>336</v>
      </c>
      <c r="C29" s="221"/>
      <c r="D29" s="243"/>
      <c r="E29" s="244"/>
      <c r="F29" s="230"/>
      <c r="G29" s="258">
        <f>SUM(G27:G28)</f>
        <v>0</v>
      </c>
      <c r="H29" s="234"/>
      <c r="I29" s="258">
        <f>SUM(I27:I28)</f>
        <v>0</v>
      </c>
      <c r="J29" s="234"/>
      <c r="K29" s="258">
        <f>SUM(K27:K28)</f>
        <v>0</v>
      </c>
      <c r="L29" s="234"/>
      <c r="M29" s="258">
        <f>SUM(M27:M28)</f>
        <v>26996973</v>
      </c>
      <c r="N29" s="233"/>
      <c r="O29" s="233"/>
      <c r="P29" s="234"/>
      <c r="Q29" s="258">
        <f>SUM(Q27:Q28)</f>
        <v>5953</v>
      </c>
      <c r="R29" s="234"/>
      <c r="S29" s="259">
        <f>SUM(S27:S28)</f>
        <v>1646320</v>
      </c>
      <c r="T29" s="234"/>
      <c r="U29" s="258">
        <f>SUM(U27:U28)</f>
        <v>1652273</v>
      </c>
      <c r="V29" s="358"/>
      <c r="W29" s="258">
        <f>SUM(W27:W28)</f>
        <v>28649246</v>
      </c>
      <c r="X29" s="234"/>
      <c r="Y29" s="258">
        <f>SUM(Y27:Y28)</f>
        <v>81981</v>
      </c>
      <c r="Z29" s="234"/>
      <c r="AA29" s="258">
        <f>SUM(W29:Y29)</f>
        <v>28731227</v>
      </c>
    </row>
    <row r="30" spans="1:27" ht="22.5" customHeight="1" thickBot="1">
      <c r="A30" s="241" t="s">
        <v>270</v>
      </c>
      <c r="B30" s="250"/>
      <c r="C30" s="221"/>
      <c r="D30" s="243"/>
      <c r="E30" s="244"/>
      <c r="F30" s="230"/>
      <c r="G30" s="252">
        <f>SUM(G24,G29)</f>
        <v>160000000</v>
      </c>
      <c r="H30" s="237"/>
      <c r="I30" s="252">
        <f>SUM(I24,I29)</f>
        <v>361424198</v>
      </c>
      <c r="J30" s="237"/>
      <c r="K30" s="252">
        <f>SUM(K24,K29)</f>
        <v>10100000</v>
      </c>
      <c r="L30" s="237"/>
      <c r="M30" s="252">
        <f>SUM(M24,M29)</f>
        <v>100939474</v>
      </c>
      <c r="N30" s="238"/>
      <c r="O30" s="238"/>
      <c r="P30" s="237"/>
      <c r="Q30" s="252">
        <f>SUM(Q24,Q29)</f>
        <v>-1017861</v>
      </c>
      <c r="R30" s="237"/>
      <c r="S30" s="252">
        <f>SUM(S24,S29)</f>
        <v>11771920</v>
      </c>
      <c r="T30" s="237"/>
      <c r="U30" s="252">
        <f>SUM(U24,U29)</f>
        <v>10754059</v>
      </c>
      <c r="V30" s="357">
        <f>SUM(V24,V29)</f>
        <v>0</v>
      </c>
      <c r="W30" s="252">
        <f>SUM(W24,W29)</f>
        <v>643217731</v>
      </c>
      <c r="X30" s="237"/>
      <c r="Y30" s="252">
        <f>SUM(Y24,Y29)</f>
        <v>12474130</v>
      </c>
      <c r="Z30" s="237"/>
      <c r="AA30" s="252">
        <f>SUM(AA24,AA29)</f>
        <v>655691861</v>
      </c>
    </row>
    <row r="31" spans="1:27" ht="22.5" customHeight="1" thickTop="1">
      <c r="D31" s="216" t="s">
        <v>267</v>
      </c>
      <c r="G31" s="247">
        <f>G30-'BS 3-4'!G70</f>
        <v>0</v>
      </c>
      <c r="H31" s="247"/>
      <c r="I31" s="247">
        <f>I30-'BS 3-4'!G71</f>
        <v>0</v>
      </c>
      <c r="J31" s="247"/>
      <c r="K31" s="247">
        <f>K30-'BS 3-4'!G74</f>
        <v>0</v>
      </c>
      <c r="L31" s="247"/>
      <c r="M31" s="247">
        <f>M30-'BS 3-4'!G75</f>
        <v>0</v>
      </c>
      <c r="N31" s="247"/>
      <c r="O31" s="247"/>
      <c r="P31" s="247"/>
      <c r="Q31" s="247"/>
      <c r="R31" s="247"/>
      <c r="S31" s="247"/>
      <c r="T31" s="247"/>
      <c r="U31" s="247">
        <f>U30-'BS 3-4'!G76</f>
        <v>0</v>
      </c>
      <c r="V31" s="247"/>
      <c r="W31" s="247">
        <f>W30-'BS 3-4'!G77</f>
        <v>0</v>
      </c>
      <c r="X31" s="247"/>
      <c r="Y31" s="247">
        <f>Y30-'BS 3-4'!G78</f>
        <v>0</v>
      </c>
      <c r="Z31" s="247"/>
      <c r="AA31" s="247">
        <f>AA30-'BS 3-4'!G79</f>
        <v>0</v>
      </c>
    </row>
    <row r="80" spans="7:27" ht="22.5" customHeight="1"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</row>
    <row r="84" spans="7:27" ht="22.5" customHeight="1"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</row>
  </sheetData>
  <mergeCells count="4">
    <mergeCell ref="G4:AA4"/>
    <mergeCell ref="K5:M5"/>
    <mergeCell ref="Q5:U5"/>
    <mergeCell ref="G9:AA9"/>
  </mergeCells>
  <pageMargins left="0.5" right="0.2" top="0.48" bottom="0.5" header="0.5" footer="0.5"/>
  <pageSetup paperSize="9" scale="72" firstPageNumber="7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33CE-94F5-4A90-AB2C-DD3667B723B9}">
  <sheetPr codeName="Sheet7"/>
  <dimension ref="A1:S41"/>
  <sheetViews>
    <sheetView view="pageBreakPreview" zoomScale="80" zoomScaleNormal="100" zoomScaleSheetLayoutView="80" workbookViewId="0">
      <selection activeCell="H45" sqref="H45"/>
    </sheetView>
  </sheetViews>
  <sheetFormatPr defaultColWidth="9.33203125" defaultRowHeight="21" customHeight="1"/>
  <cols>
    <col min="1" max="3" width="1.77734375" style="215" customWidth="1"/>
    <col min="4" max="4" width="48.88671875" style="215" customWidth="1"/>
    <col min="5" max="5" width="7.21875" style="216" customWidth="1"/>
    <col min="6" max="6" width="1" style="215" customWidth="1"/>
    <col min="7" max="7" width="14.44140625" style="261" customWidth="1"/>
    <col min="8" max="8" width="1" style="261" customWidth="1"/>
    <col min="9" max="9" width="14.44140625" style="261" customWidth="1"/>
    <col min="10" max="10" width="1" style="262" customWidth="1"/>
    <col min="11" max="11" width="14.44140625" style="261" customWidth="1"/>
    <col min="12" max="12" width="1" style="262" customWidth="1"/>
    <col min="13" max="13" width="18" style="261" bestFit="1" customWidth="1"/>
    <col min="14" max="14" width="1" style="261" customWidth="1"/>
    <col min="15" max="15" width="14.44140625" style="261" customWidth="1"/>
    <col min="16" max="16" width="1" style="261" customWidth="1"/>
    <col min="17" max="17" width="14.44140625" style="261" customWidth="1"/>
    <col min="18" max="18" width="1" style="261" customWidth="1"/>
    <col min="19" max="19" width="14.44140625" style="261" customWidth="1"/>
    <col min="20" max="16384" width="9.33203125" style="215"/>
  </cols>
  <sheetData>
    <row r="1" spans="1:19" s="302" customFormat="1" ht="21" customHeight="1">
      <c r="A1" s="306" t="s">
        <v>191</v>
      </c>
      <c r="E1" s="307"/>
      <c r="G1" s="303"/>
      <c r="H1" s="303"/>
      <c r="I1" s="303"/>
      <c r="J1" s="304"/>
      <c r="K1" s="303"/>
      <c r="L1" s="304"/>
      <c r="M1" s="303"/>
      <c r="N1" s="303"/>
      <c r="O1" s="303"/>
      <c r="P1" s="303"/>
      <c r="Q1" s="303"/>
      <c r="R1" s="303"/>
      <c r="S1" s="303"/>
    </row>
    <row r="2" spans="1:19" s="302" customFormat="1" ht="21" customHeight="1">
      <c r="A2" s="270" t="s">
        <v>273</v>
      </c>
      <c r="E2" s="307"/>
      <c r="G2" s="303"/>
      <c r="H2" s="303"/>
      <c r="I2" s="303"/>
      <c r="J2" s="304"/>
      <c r="K2" s="303"/>
      <c r="L2" s="304"/>
      <c r="M2" s="303"/>
      <c r="N2" s="303"/>
      <c r="O2" s="303"/>
      <c r="P2" s="303"/>
      <c r="Q2" s="303"/>
      <c r="R2" s="303"/>
      <c r="S2" s="303"/>
    </row>
    <row r="4" spans="1:19" ht="21" customHeight="1">
      <c r="G4" s="370" t="s">
        <v>274</v>
      </c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</row>
    <row r="5" spans="1:19" ht="21" customHeight="1">
      <c r="G5" s="263"/>
      <c r="H5" s="263"/>
      <c r="I5" s="263"/>
      <c r="J5" s="263"/>
      <c r="K5" s="371" t="s">
        <v>216</v>
      </c>
      <c r="L5" s="371"/>
      <c r="M5" s="371"/>
      <c r="N5" s="263"/>
      <c r="O5" s="372" t="s">
        <v>275</v>
      </c>
      <c r="P5" s="372"/>
      <c r="Q5" s="372"/>
      <c r="R5" s="263"/>
      <c r="S5" s="263"/>
    </row>
    <row r="6" spans="1:19" s="221" customFormat="1" ht="21" customHeight="1">
      <c r="E6" s="232"/>
      <c r="G6" s="226" t="s">
        <v>237</v>
      </c>
      <c r="H6" s="226"/>
      <c r="I6" s="226" t="s">
        <v>326</v>
      </c>
      <c r="J6" s="226"/>
      <c r="K6" s="227"/>
      <c r="L6" s="227"/>
      <c r="M6" s="227"/>
      <c r="N6" s="227"/>
      <c r="O6" s="226"/>
      <c r="P6" s="227"/>
      <c r="Q6" s="226" t="s">
        <v>328</v>
      </c>
      <c r="R6" s="227"/>
      <c r="S6" s="228"/>
    </row>
    <row r="7" spans="1:19" s="221" customFormat="1" ht="21" customHeight="1">
      <c r="E7" s="232"/>
      <c r="G7" s="226" t="s">
        <v>239</v>
      </c>
      <c r="H7" s="226"/>
      <c r="I7" s="226" t="s">
        <v>327</v>
      </c>
      <c r="J7" s="226"/>
      <c r="K7" s="226"/>
      <c r="L7" s="227"/>
      <c r="M7" s="227"/>
      <c r="N7" s="227"/>
      <c r="O7" s="226" t="s">
        <v>272</v>
      </c>
      <c r="P7" s="227"/>
      <c r="Q7" s="226" t="s">
        <v>374</v>
      </c>
      <c r="R7" s="227"/>
      <c r="S7" s="228" t="s">
        <v>236</v>
      </c>
    </row>
    <row r="8" spans="1:19" s="221" customFormat="1" ht="21" customHeight="1">
      <c r="B8" s="243"/>
      <c r="C8" s="243"/>
      <c r="D8" s="243"/>
      <c r="E8" s="150" t="s">
        <v>233</v>
      </c>
      <c r="F8" s="243"/>
      <c r="G8" s="226" t="s">
        <v>241</v>
      </c>
      <c r="H8" s="226"/>
      <c r="I8" s="226" t="s">
        <v>242</v>
      </c>
      <c r="J8" s="226"/>
      <c r="K8" s="226" t="s">
        <v>366</v>
      </c>
      <c r="L8" s="226"/>
      <c r="M8" s="227" t="s">
        <v>217</v>
      </c>
      <c r="N8" s="227"/>
      <c r="O8" s="226" t="s">
        <v>271</v>
      </c>
      <c r="P8" s="226"/>
      <c r="Q8" s="226" t="s">
        <v>243</v>
      </c>
      <c r="R8" s="226"/>
      <c r="S8" s="228" t="s">
        <v>246</v>
      </c>
    </row>
    <row r="9" spans="1:19" s="221" customFormat="1" ht="21" customHeight="1">
      <c r="F9" s="264"/>
      <c r="G9" s="373" t="s">
        <v>261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</row>
    <row r="10" spans="1:19" s="221" customFormat="1" ht="21" customHeight="1">
      <c r="A10" s="220" t="s">
        <v>337</v>
      </c>
      <c r="F10" s="264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</row>
    <row r="11" spans="1:19" s="221" customFormat="1" ht="21" customHeight="1">
      <c r="A11" s="221" t="s">
        <v>364</v>
      </c>
      <c r="B11" s="239"/>
      <c r="C11" s="239"/>
      <c r="D11" s="239"/>
      <c r="E11" s="244"/>
      <c r="F11" s="230"/>
      <c r="G11" s="358">
        <v>100000000</v>
      </c>
      <c r="H11" s="358"/>
      <c r="I11" s="358">
        <v>28875000</v>
      </c>
      <c r="J11" s="358"/>
      <c r="K11" s="358">
        <v>7600000</v>
      </c>
      <c r="L11" s="358"/>
      <c r="M11" s="358">
        <v>21386169</v>
      </c>
      <c r="N11" s="358"/>
      <c r="O11" s="358">
        <v>10125600</v>
      </c>
      <c r="P11" s="358"/>
      <c r="Q11" s="358">
        <f>SUM(O11:P11)</f>
        <v>10125600</v>
      </c>
      <c r="R11" s="358"/>
      <c r="S11" s="357">
        <f>SUM(G11:M11,Q11)</f>
        <v>167986769</v>
      </c>
    </row>
    <row r="12" spans="1:19" s="221" customFormat="1" ht="12.6" customHeight="1">
      <c r="A12" s="239"/>
      <c r="B12" s="239"/>
      <c r="C12" s="239"/>
      <c r="D12" s="239"/>
      <c r="E12" s="244"/>
      <c r="F12" s="230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3"/>
    </row>
    <row r="13" spans="1:19" s="221" customFormat="1" ht="21" customHeight="1">
      <c r="A13" s="241" t="s">
        <v>268</v>
      </c>
      <c r="B13" s="242"/>
      <c r="D13" s="243"/>
      <c r="E13" s="244"/>
      <c r="F13" s="230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3"/>
    </row>
    <row r="14" spans="1:19" s="221" customFormat="1" ht="21" customHeight="1">
      <c r="A14" s="245"/>
      <c r="B14" s="242" t="s">
        <v>324</v>
      </c>
      <c r="D14" s="243"/>
      <c r="E14" s="246">
        <v>12</v>
      </c>
      <c r="F14" s="230"/>
      <c r="G14" s="266">
        <v>0</v>
      </c>
      <c r="H14" s="237"/>
      <c r="I14" s="266">
        <v>0</v>
      </c>
      <c r="J14" s="237"/>
      <c r="K14" s="266">
        <v>0</v>
      </c>
      <c r="L14" s="237"/>
      <c r="M14" s="266">
        <v>-10000000</v>
      </c>
      <c r="N14" s="237"/>
      <c r="O14" s="266">
        <v>0</v>
      </c>
      <c r="P14" s="237"/>
      <c r="Q14" s="266">
        <f>SUM(O14:P14)</f>
        <v>0</v>
      </c>
      <c r="R14" s="237"/>
      <c r="S14" s="248">
        <f>SUM(G14:M14,Q14)</f>
        <v>-10000000</v>
      </c>
    </row>
    <row r="15" spans="1:19" s="221" customFormat="1" ht="21" customHeight="1">
      <c r="A15" s="220" t="s">
        <v>375</v>
      </c>
      <c r="B15" s="220"/>
      <c r="E15" s="244"/>
      <c r="F15" s="230"/>
      <c r="G15" s="259">
        <f>SUM(G11,G14)</f>
        <v>100000000</v>
      </c>
      <c r="H15" s="234"/>
      <c r="I15" s="259">
        <f>SUM(I11,I14)</f>
        <v>28875000</v>
      </c>
      <c r="J15" s="234"/>
      <c r="K15" s="259">
        <f>SUM(K11,K14)</f>
        <v>7600000</v>
      </c>
      <c r="L15" s="234"/>
      <c r="M15" s="259">
        <f>SUM(M11,M14)</f>
        <v>11386169</v>
      </c>
      <c r="N15" s="234"/>
      <c r="O15" s="259">
        <f>SUM(O11,O14)</f>
        <v>10125600</v>
      </c>
      <c r="P15" s="234"/>
      <c r="Q15" s="259">
        <f>SUM(Q11,Q14)</f>
        <v>10125600</v>
      </c>
      <c r="R15" s="234"/>
      <c r="S15" s="258">
        <f>SUM(S11,S14)</f>
        <v>157986769</v>
      </c>
    </row>
    <row r="16" spans="1:19" s="221" customFormat="1" ht="12.6" customHeight="1">
      <c r="A16" s="239"/>
      <c r="B16" s="239"/>
      <c r="C16" s="239"/>
      <c r="D16" s="239"/>
      <c r="E16" s="244"/>
      <c r="F16" s="230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3"/>
    </row>
    <row r="17" spans="1:19" s="221" customFormat="1" ht="21" customHeight="1">
      <c r="A17" s="241" t="s">
        <v>269</v>
      </c>
      <c r="B17" s="242"/>
      <c r="D17" s="243"/>
      <c r="E17" s="244"/>
      <c r="F17" s="230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3"/>
    </row>
    <row r="18" spans="1:19" s="221" customFormat="1" ht="21" customHeight="1">
      <c r="A18" s="241"/>
      <c r="B18" s="268" t="s">
        <v>325</v>
      </c>
      <c r="C18" s="214"/>
      <c r="D18" s="243"/>
      <c r="E18" s="244"/>
      <c r="F18" s="230"/>
      <c r="G18" s="237">
        <v>0</v>
      </c>
      <c r="H18" s="237"/>
      <c r="I18" s="237">
        <v>0</v>
      </c>
      <c r="J18" s="237"/>
      <c r="K18" s="237">
        <v>0</v>
      </c>
      <c r="L18" s="237"/>
      <c r="M18" s="238">
        <v>5310093</v>
      </c>
      <c r="N18" s="238"/>
      <c r="O18" s="237">
        <v>0</v>
      </c>
      <c r="P18" s="238"/>
      <c r="Q18" s="237">
        <f>SUM(O18:P18)</f>
        <v>0</v>
      </c>
      <c r="R18" s="238"/>
      <c r="S18" s="238">
        <f>SUM(G18:M18,Q18)</f>
        <v>5310093</v>
      </c>
    </row>
    <row r="19" spans="1:19" s="221" customFormat="1" ht="21" customHeight="1">
      <c r="A19" s="241"/>
      <c r="B19" s="268" t="s">
        <v>316</v>
      </c>
      <c r="C19" s="214"/>
      <c r="D19" s="243"/>
      <c r="E19" s="269"/>
      <c r="F19" s="230"/>
      <c r="G19" s="266">
        <v>0</v>
      </c>
      <c r="H19" s="237"/>
      <c r="I19" s="266">
        <v>0</v>
      </c>
      <c r="J19" s="237"/>
      <c r="K19" s="266">
        <v>0</v>
      </c>
      <c r="L19" s="237"/>
      <c r="M19" s="248">
        <v>0</v>
      </c>
      <c r="N19" s="238"/>
      <c r="O19" s="266">
        <v>0</v>
      </c>
      <c r="P19" s="238"/>
      <c r="Q19" s="266">
        <f>SUM(O19:P19)</f>
        <v>0</v>
      </c>
      <c r="R19" s="238"/>
      <c r="S19" s="248">
        <f>SUM(G19:M19,Q19)</f>
        <v>0</v>
      </c>
    </row>
    <row r="20" spans="1:19" s="221" customFormat="1" ht="21" customHeight="1">
      <c r="A20" s="241" t="s">
        <v>336</v>
      </c>
      <c r="B20" s="268"/>
      <c r="C20" s="214"/>
      <c r="D20" s="243"/>
      <c r="E20" s="269"/>
      <c r="F20" s="230"/>
      <c r="G20" s="234">
        <f>SUM(G18:G19)</f>
        <v>0</v>
      </c>
      <c r="H20" s="234"/>
      <c r="I20" s="234">
        <f>SUM(I18:I19)</f>
        <v>0</v>
      </c>
      <c r="J20" s="234"/>
      <c r="K20" s="234">
        <f>SUM(K18:K19)</f>
        <v>0</v>
      </c>
      <c r="L20" s="234"/>
      <c r="M20" s="233">
        <f>SUM(M18:M19)</f>
        <v>5310093</v>
      </c>
      <c r="N20" s="233"/>
      <c r="O20" s="234">
        <f>SUM(O18:O19)</f>
        <v>0</v>
      </c>
      <c r="P20" s="233"/>
      <c r="Q20" s="234">
        <f>SUM(Q18:Q19)</f>
        <v>0</v>
      </c>
      <c r="R20" s="233"/>
      <c r="S20" s="233">
        <f>SUM(S18:S19)</f>
        <v>5310093</v>
      </c>
    </row>
    <row r="21" spans="1:19" s="221" customFormat="1" ht="21" customHeight="1" thickBot="1">
      <c r="A21" s="241" t="s">
        <v>339</v>
      </c>
      <c r="B21" s="215"/>
      <c r="C21" s="215"/>
      <c r="D21" s="215"/>
      <c r="E21" s="216"/>
      <c r="F21" s="215"/>
      <c r="G21" s="252">
        <f>SUM(G15,G20)</f>
        <v>100000000</v>
      </c>
      <c r="H21" s="233"/>
      <c r="I21" s="252">
        <f>SUM(I15,I20)</f>
        <v>28875000</v>
      </c>
      <c r="J21" s="234"/>
      <c r="K21" s="252">
        <f>SUM(K15,K20)</f>
        <v>7600000</v>
      </c>
      <c r="L21" s="234"/>
      <c r="M21" s="252">
        <f>SUM(M15,M20)</f>
        <v>16696262</v>
      </c>
      <c r="N21" s="233"/>
      <c r="O21" s="252">
        <f>SUM(O15,O20)</f>
        <v>10125600</v>
      </c>
      <c r="P21" s="233"/>
      <c r="Q21" s="252">
        <f>SUM(Q15,Q20)</f>
        <v>10125600</v>
      </c>
      <c r="R21" s="233"/>
      <c r="S21" s="252">
        <f>SUM(S15,S20)</f>
        <v>163296862</v>
      </c>
    </row>
    <row r="22" spans="1:19" s="221" customFormat="1" ht="21" customHeight="1" thickTop="1">
      <c r="A22" s="241"/>
      <c r="B22" s="215"/>
      <c r="C22" s="215"/>
      <c r="D22" s="215"/>
      <c r="E22" s="216"/>
      <c r="F22" s="215"/>
      <c r="G22" s="261"/>
      <c r="H22" s="261"/>
      <c r="I22" s="261"/>
      <c r="J22" s="262"/>
      <c r="K22" s="261"/>
      <c r="L22" s="262"/>
      <c r="M22" s="261"/>
      <c r="N22" s="261"/>
      <c r="O22" s="261"/>
      <c r="P22" s="261"/>
      <c r="Q22" s="261"/>
      <c r="R22" s="261"/>
      <c r="S22" s="261"/>
    </row>
    <row r="23" spans="1:19" s="270" customFormat="1" ht="21" customHeight="1">
      <c r="A23" s="306" t="s">
        <v>191</v>
      </c>
      <c r="B23" s="302"/>
      <c r="C23" s="302"/>
      <c r="D23" s="302"/>
      <c r="E23" s="307"/>
      <c r="F23" s="302"/>
      <c r="G23" s="303"/>
      <c r="H23" s="303"/>
      <c r="I23" s="303"/>
      <c r="J23" s="304"/>
      <c r="K23" s="303"/>
      <c r="L23" s="304"/>
      <c r="M23" s="303"/>
      <c r="N23" s="303"/>
      <c r="O23" s="303"/>
      <c r="P23" s="303"/>
      <c r="Q23" s="303"/>
      <c r="R23" s="303"/>
      <c r="S23" s="303"/>
    </row>
    <row r="24" spans="1:19" s="270" customFormat="1" ht="21" customHeight="1">
      <c r="A24" s="270" t="s">
        <v>273</v>
      </c>
      <c r="B24" s="302"/>
      <c r="C24" s="302"/>
      <c r="D24" s="302"/>
      <c r="E24" s="307"/>
      <c r="F24" s="302"/>
      <c r="G24" s="303"/>
      <c r="H24" s="303"/>
      <c r="I24" s="303"/>
      <c r="J24" s="304"/>
      <c r="K24" s="303"/>
      <c r="L24" s="304"/>
      <c r="M24" s="303"/>
      <c r="N24" s="303"/>
      <c r="O24" s="303"/>
      <c r="P24" s="303"/>
      <c r="Q24" s="303"/>
      <c r="R24" s="303"/>
      <c r="S24" s="303"/>
    </row>
    <row r="25" spans="1:19" s="221" customFormat="1" ht="21" customHeight="1">
      <c r="A25" s="215"/>
      <c r="B25" s="215"/>
      <c r="C25" s="215"/>
      <c r="D25" s="215"/>
      <c r="E25" s="216"/>
      <c r="F25" s="215"/>
      <c r="G25" s="261"/>
      <c r="H25" s="261"/>
      <c r="I25" s="261"/>
      <c r="J25" s="262"/>
      <c r="K25" s="261"/>
      <c r="L25" s="262"/>
      <c r="M25" s="261"/>
      <c r="N25" s="261"/>
      <c r="O25" s="261"/>
      <c r="P25" s="261"/>
      <c r="Q25" s="261"/>
      <c r="R25" s="261"/>
      <c r="S25" s="261"/>
    </row>
    <row r="26" spans="1:19" s="221" customFormat="1" ht="21" customHeight="1">
      <c r="A26" s="215"/>
      <c r="B26" s="215"/>
      <c r="C26" s="215"/>
      <c r="D26" s="215"/>
      <c r="E26" s="216"/>
      <c r="F26" s="215"/>
      <c r="G26" s="370" t="s">
        <v>274</v>
      </c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</row>
    <row r="27" spans="1:19" s="221" customFormat="1" ht="21" customHeight="1">
      <c r="A27" s="215"/>
      <c r="B27" s="215"/>
      <c r="C27" s="215"/>
      <c r="D27" s="215"/>
      <c r="E27" s="216"/>
      <c r="F27" s="215"/>
      <c r="G27" s="263"/>
      <c r="H27" s="263"/>
      <c r="I27" s="263"/>
      <c r="J27" s="263"/>
      <c r="K27" s="371" t="s">
        <v>216</v>
      </c>
      <c r="L27" s="371"/>
      <c r="M27" s="371"/>
      <c r="N27" s="263"/>
      <c r="O27" s="372" t="s">
        <v>275</v>
      </c>
      <c r="P27" s="372"/>
      <c r="Q27" s="372"/>
      <c r="R27" s="263"/>
      <c r="S27" s="263"/>
    </row>
    <row r="28" spans="1:19" s="221" customFormat="1" ht="21" customHeight="1">
      <c r="E28" s="232"/>
      <c r="G28" s="226" t="s">
        <v>237</v>
      </c>
      <c r="H28" s="226"/>
      <c r="I28" s="226" t="s">
        <v>326</v>
      </c>
      <c r="J28" s="226"/>
      <c r="K28" s="227"/>
      <c r="L28" s="227"/>
      <c r="M28" s="227"/>
      <c r="N28" s="227"/>
      <c r="O28" s="226"/>
      <c r="P28" s="227"/>
      <c r="Q28" s="226" t="s">
        <v>328</v>
      </c>
      <c r="R28" s="227"/>
      <c r="S28" s="228"/>
    </row>
    <row r="29" spans="1:19" s="221" customFormat="1" ht="21" customHeight="1">
      <c r="E29" s="232"/>
      <c r="G29" s="226" t="s">
        <v>239</v>
      </c>
      <c r="H29" s="226"/>
      <c r="I29" s="226" t="s">
        <v>327</v>
      </c>
      <c r="J29" s="226"/>
      <c r="K29" s="226"/>
      <c r="L29" s="227"/>
      <c r="M29" s="227"/>
      <c r="N29" s="227"/>
      <c r="O29" s="226" t="s">
        <v>272</v>
      </c>
      <c r="P29" s="227"/>
      <c r="Q29" s="226" t="s">
        <v>374</v>
      </c>
      <c r="R29" s="227"/>
      <c r="S29" s="228" t="s">
        <v>236</v>
      </c>
    </row>
    <row r="30" spans="1:19" s="221" customFormat="1" ht="21" customHeight="1">
      <c r="B30" s="243"/>
      <c r="C30" s="243"/>
      <c r="D30" s="243"/>
      <c r="E30" s="150"/>
      <c r="F30" s="243"/>
      <c r="G30" s="226" t="s">
        <v>241</v>
      </c>
      <c r="H30" s="226"/>
      <c r="I30" s="226" t="s">
        <v>242</v>
      </c>
      <c r="J30" s="226"/>
      <c r="K30" s="226" t="s">
        <v>366</v>
      </c>
      <c r="L30" s="226"/>
      <c r="M30" s="227" t="s">
        <v>217</v>
      </c>
      <c r="N30" s="227"/>
      <c r="O30" s="226" t="s">
        <v>271</v>
      </c>
      <c r="P30" s="226"/>
      <c r="Q30" s="226" t="s">
        <v>243</v>
      </c>
      <c r="R30" s="226"/>
      <c r="S30" s="228" t="s">
        <v>246</v>
      </c>
    </row>
    <row r="31" spans="1:19" s="221" customFormat="1" ht="21" customHeight="1">
      <c r="F31" s="264"/>
      <c r="G31" s="373" t="s">
        <v>261</v>
      </c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</row>
    <row r="32" spans="1:19" s="221" customFormat="1" ht="21" customHeight="1">
      <c r="A32" s="220" t="s">
        <v>263</v>
      </c>
      <c r="F32" s="264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</row>
    <row r="33" spans="1:19" s="221" customFormat="1" ht="21" customHeight="1">
      <c r="A33" s="221" t="s">
        <v>338</v>
      </c>
      <c r="B33" s="220"/>
      <c r="E33" s="244"/>
      <c r="F33" s="230"/>
      <c r="G33" s="265">
        <v>160000000</v>
      </c>
      <c r="H33" s="265"/>
      <c r="I33" s="265">
        <v>361424198</v>
      </c>
      <c r="J33" s="265"/>
      <c r="K33" s="265">
        <v>10100000</v>
      </c>
      <c r="L33" s="265"/>
      <c r="M33" s="265">
        <v>27055860</v>
      </c>
      <c r="N33" s="265"/>
      <c r="O33" s="265">
        <v>10125600</v>
      </c>
      <c r="P33" s="265"/>
      <c r="Q33" s="265">
        <f>SUM(O33:P33)</f>
        <v>10125600</v>
      </c>
      <c r="R33" s="265"/>
      <c r="S33" s="265">
        <f>SUM(G33:M33,Q33)</f>
        <v>568705658</v>
      </c>
    </row>
    <row r="34" spans="1:19" s="221" customFormat="1" ht="12.6" customHeight="1">
      <c r="A34" s="239"/>
      <c r="B34" s="239"/>
      <c r="C34" s="239"/>
      <c r="D34" s="239"/>
      <c r="E34" s="244"/>
      <c r="F34" s="230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3"/>
    </row>
    <row r="35" spans="1:19" s="221" customFormat="1" ht="21" customHeight="1">
      <c r="A35" s="241" t="s">
        <v>269</v>
      </c>
      <c r="B35" s="220"/>
      <c r="E35" s="244"/>
      <c r="F35" s="230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</row>
    <row r="36" spans="1:19" s="221" customFormat="1" ht="21" customHeight="1">
      <c r="A36" s="241"/>
      <c r="B36" s="268" t="s">
        <v>325</v>
      </c>
      <c r="C36" s="214"/>
      <c r="D36" s="243"/>
      <c r="E36" s="244"/>
      <c r="F36" s="230"/>
      <c r="G36" s="237">
        <v>0</v>
      </c>
      <c r="H36" s="237"/>
      <c r="I36" s="237">
        <v>0</v>
      </c>
      <c r="J36" s="237"/>
      <c r="K36" s="237">
        <v>0</v>
      </c>
      <c r="L36" s="237"/>
      <c r="M36" s="238">
        <v>21935240</v>
      </c>
      <c r="N36" s="238"/>
      <c r="O36" s="237">
        <v>0</v>
      </c>
      <c r="P36" s="238"/>
      <c r="Q36" s="237">
        <f>SUM(O36:P36)</f>
        <v>0</v>
      </c>
      <c r="R36" s="238"/>
      <c r="S36" s="238">
        <f>SUM(G36:M36,Q36)</f>
        <v>21935240</v>
      </c>
    </row>
    <row r="37" spans="1:19" s="221" customFormat="1" ht="21" customHeight="1">
      <c r="A37" s="241"/>
      <c r="B37" s="268" t="s">
        <v>316</v>
      </c>
      <c r="C37" s="214"/>
      <c r="D37" s="243"/>
      <c r="E37" s="269"/>
      <c r="F37" s="230"/>
      <c r="G37" s="266">
        <v>0</v>
      </c>
      <c r="H37" s="237"/>
      <c r="I37" s="266">
        <v>0</v>
      </c>
      <c r="J37" s="237"/>
      <c r="K37" s="266">
        <v>0</v>
      </c>
      <c r="L37" s="237"/>
      <c r="M37" s="248" t="s">
        <v>295</v>
      </c>
      <c r="N37" s="238"/>
      <c r="O37" s="266">
        <v>1646320</v>
      </c>
      <c r="P37" s="238"/>
      <c r="Q37" s="266">
        <f>SUM(O37:P37)</f>
        <v>1646320</v>
      </c>
      <c r="R37" s="238"/>
      <c r="S37" s="248">
        <f>SUM(G37:M37,Q37)</f>
        <v>1646320</v>
      </c>
    </row>
    <row r="38" spans="1:19" s="221" customFormat="1" ht="21" customHeight="1">
      <c r="A38" s="241" t="s">
        <v>336</v>
      </c>
      <c r="B38" s="268"/>
      <c r="C38" s="214"/>
      <c r="D38" s="243"/>
      <c r="E38" s="269"/>
      <c r="F38" s="230"/>
      <c r="G38" s="234">
        <f>SUM(G36:G37)</f>
        <v>0</v>
      </c>
      <c r="H38" s="237"/>
      <c r="I38" s="234">
        <f>SUM(I36:I37)</f>
        <v>0</v>
      </c>
      <c r="J38" s="237"/>
      <c r="K38" s="234">
        <f>SUM(K36:K37)</f>
        <v>0</v>
      </c>
      <c r="L38" s="237"/>
      <c r="M38" s="233">
        <f>SUM(M36:M37)</f>
        <v>21935240</v>
      </c>
      <c r="N38" s="238"/>
      <c r="O38" s="234">
        <f>SUM(O36:O37)</f>
        <v>1646320</v>
      </c>
      <c r="P38" s="238"/>
      <c r="Q38" s="234">
        <f>SUM(Q36:Q37)</f>
        <v>1646320</v>
      </c>
      <c r="R38" s="238"/>
      <c r="S38" s="233">
        <f>SUM(S36:S37)</f>
        <v>23581560</v>
      </c>
    </row>
    <row r="39" spans="1:19" ht="21" customHeight="1" thickBot="1">
      <c r="A39" s="241" t="s">
        <v>270</v>
      </c>
      <c r="G39" s="252">
        <f>SUM(G33+G38)</f>
        <v>160000000</v>
      </c>
      <c r="H39" s="233"/>
      <c r="I39" s="252">
        <f>SUM(I33+I38)</f>
        <v>361424198</v>
      </c>
      <c r="J39" s="234"/>
      <c r="K39" s="252">
        <f>SUM(K33+K38)</f>
        <v>10100000</v>
      </c>
      <c r="L39" s="234"/>
      <c r="M39" s="252">
        <f>SUM(M33+M38)</f>
        <v>48991100</v>
      </c>
      <c r="N39" s="233"/>
      <c r="O39" s="252">
        <f>SUM(O33+O38)</f>
        <v>11771920</v>
      </c>
      <c r="P39" s="233"/>
      <c r="Q39" s="252">
        <f>SUM(Q33+Q38)</f>
        <v>11771920</v>
      </c>
      <c r="R39" s="233"/>
      <c r="S39" s="252">
        <f>SUM(S33+S38)</f>
        <v>592287218</v>
      </c>
    </row>
    <row r="40" spans="1:19" ht="21" customHeight="1" thickTop="1"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</row>
    <row r="41" spans="1:19" ht="21" customHeight="1">
      <c r="G41" s="261">
        <f>G39-'BS 3-4'!K70</f>
        <v>0</v>
      </c>
      <c r="I41" s="261">
        <f>I39-'BS 3-4'!K71</f>
        <v>0</v>
      </c>
      <c r="K41" s="261">
        <f>K39-'BS 3-4'!K74</f>
        <v>0</v>
      </c>
      <c r="M41" s="261">
        <f>M39-'BS 3-4'!K75</f>
        <v>0</v>
      </c>
      <c r="O41" s="261">
        <f>O39-'BS 3-4'!K76</f>
        <v>0</v>
      </c>
      <c r="S41" s="261">
        <f>S39-'BS 3-4'!K77</f>
        <v>0</v>
      </c>
    </row>
  </sheetData>
  <mergeCells count="8">
    <mergeCell ref="G31:S31"/>
    <mergeCell ref="G4:S4"/>
    <mergeCell ref="K5:M5"/>
    <mergeCell ref="O5:Q5"/>
    <mergeCell ref="G9:S9"/>
    <mergeCell ref="G26:S26"/>
    <mergeCell ref="K27:M27"/>
    <mergeCell ref="O27:Q27"/>
  </mergeCells>
  <pageMargins left="0.5" right="0.5" top="0.48" bottom="0.5" header="0.5" footer="0.5"/>
  <pageSetup paperSize="9" scale="88" firstPageNumber="8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  <rowBreaks count="1" manualBreakCount="1">
    <brk id="22" max="18" man="1"/>
  </rowBreaks>
  <ignoredErrors>
    <ignoredError sqref="H38:O3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7A05-0F7F-4807-B0D5-6ADDB09050B8}">
  <sheetPr codeName="Sheet8"/>
  <dimension ref="A1:M108"/>
  <sheetViews>
    <sheetView view="pageBreakPreview" zoomScale="90" zoomScaleNormal="90" zoomScaleSheetLayoutView="90" workbookViewId="0">
      <selection activeCell="D9" sqref="D9"/>
    </sheetView>
  </sheetViews>
  <sheetFormatPr defaultColWidth="11" defaultRowHeight="20.55" customHeight="1"/>
  <cols>
    <col min="1" max="3" width="1.88671875" style="215" customWidth="1"/>
    <col min="4" max="4" width="40.77734375" style="215" customWidth="1"/>
    <col min="5" max="5" width="7.44140625" style="230" customWidth="1"/>
    <col min="6" max="6" width="1" style="215" customWidth="1"/>
    <col min="7" max="7" width="14" style="261" customWidth="1"/>
    <col min="8" max="8" width="1.109375" style="215" customWidth="1"/>
    <col min="9" max="9" width="14" style="261" customWidth="1"/>
    <col min="10" max="10" width="1.109375" style="262" customWidth="1"/>
    <col min="11" max="11" width="14" style="261" customWidth="1"/>
    <col min="12" max="12" width="1.109375" style="262" customWidth="1"/>
    <col min="13" max="13" width="14" style="261" customWidth="1"/>
    <col min="14" max="16384" width="11" style="215"/>
  </cols>
  <sheetData>
    <row r="1" spans="1:13" ht="20.55" customHeight="1">
      <c r="A1" s="305" t="s">
        <v>299</v>
      </c>
      <c r="B1" s="302"/>
      <c r="C1" s="302"/>
      <c r="D1" s="302"/>
    </row>
    <row r="2" spans="1:13" ht="20.55" customHeight="1">
      <c r="A2" s="375" t="s">
        <v>340</v>
      </c>
      <c r="B2" s="375"/>
      <c r="C2" s="375"/>
      <c r="D2" s="375"/>
      <c r="F2" s="272"/>
      <c r="H2" s="272"/>
      <c r="J2" s="273"/>
      <c r="L2" s="273"/>
    </row>
    <row r="3" spans="1:13" ht="20.55" customHeight="1">
      <c r="A3" s="271" t="s">
        <v>235</v>
      </c>
      <c r="B3" s="272"/>
      <c r="C3" s="272"/>
      <c r="D3" s="272"/>
      <c r="F3" s="272"/>
      <c r="H3" s="272"/>
      <c r="J3" s="273"/>
      <c r="L3" s="273"/>
    </row>
    <row r="4" spans="1:13" ht="20.55" customHeight="1">
      <c r="A4" s="272"/>
      <c r="B4" s="272"/>
      <c r="C4" s="272"/>
      <c r="D4" s="272"/>
      <c r="E4" s="264"/>
      <c r="F4" s="274"/>
      <c r="G4" s="370" t="s">
        <v>359</v>
      </c>
      <c r="H4" s="370"/>
      <c r="I4" s="370"/>
      <c r="J4" s="275"/>
      <c r="K4" s="370" t="s">
        <v>360</v>
      </c>
      <c r="L4" s="370"/>
      <c r="M4" s="370"/>
    </row>
    <row r="5" spans="1:13" ht="20.55" customHeight="1">
      <c r="F5" s="264"/>
      <c r="G5" s="376" t="s">
        <v>335</v>
      </c>
      <c r="H5" s="376"/>
      <c r="I5" s="376"/>
      <c r="J5" s="275"/>
      <c r="K5" s="376" t="s">
        <v>335</v>
      </c>
      <c r="L5" s="376"/>
      <c r="M5" s="376"/>
    </row>
    <row r="6" spans="1:13" ht="20.55" customHeight="1">
      <c r="F6" s="264"/>
      <c r="G6" s="374" t="s">
        <v>262</v>
      </c>
      <c r="H6" s="374"/>
      <c r="I6" s="374"/>
      <c r="J6" s="217"/>
      <c r="K6" s="374" t="s">
        <v>262</v>
      </c>
      <c r="L6" s="374"/>
      <c r="M6" s="374"/>
    </row>
    <row r="7" spans="1:13" ht="20.55" customHeight="1">
      <c r="F7" s="264"/>
      <c r="G7" s="374" t="s">
        <v>255</v>
      </c>
      <c r="H7" s="374"/>
      <c r="I7" s="374"/>
      <c r="J7" s="217"/>
      <c r="K7" s="374" t="s">
        <v>255</v>
      </c>
      <c r="L7" s="374"/>
      <c r="M7" s="374"/>
    </row>
    <row r="8" spans="1:13" ht="20.55" customHeight="1">
      <c r="F8" s="264"/>
      <c r="G8" s="276">
        <v>2021</v>
      </c>
      <c r="H8" s="277"/>
      <c r="I8" s="276">
        <v>2020</v>
      </c>
      <c r="J8" s="277"/>
      <c r="K8" s="276">
        <v>2021</v>
      </c>
      <c r="L8" s="277"/>
      <c r="M8" s="276">
        <v>2020</v>
      </c>
    </row>
    <row r="9" spans="1:13" ht="20.55" customHeight="1">
      <c r="F9" s="230"/>
      <c r="G9" s="377" t="s">
        <v>261</v>
      </c>
      <c r="H9" s="377"/>
      <c r="I9" s="377"/>
      <c r="J9" s="377"/>
      <c r="K9" s="377"/>
      <c r="L9" s="377"/>
      <c r="M9" s="377"/>
    </row>
    <row r="10" spans="1:13" s="216" customFormat="1" ht="20.55" customHeight="1">
      <c r="A10" s="232" t="s">
        <v>247</v>
      </c>
      <c r="E10" s="278"/>
      <c r="F10" s="278"/>
      <c r="G10" s="279"/>
      <c r="H10" s="278"/>
      <c r="I10" s="279"/>
      <c r="K10" s="279"/>
      <c r="M10" s="279"/>
    </row>
    <row r="11" spans="1:13" ht="20.55" customHeight="1">
      <c r="A11" s="235" t="s">
        <v>251</v>
      </c>
      <c r="B11" s="235"/>
      <c r="C11" s="235"/>
      <c r="G11" s="280">
        <f>'PL 5-6'!G28</f>
        <v>27077466</v>
      </c>
      <c r="H11" s="281"/>
      <c r="I11" s="280">
        <v>9300324</v>
      </c>
      <c r="J11" s="281"/>
      <c r="K11" s="280">
        <f>'PL 5-6'!K28</f>
        <v>21935240</v>
      </c>
      <c r="L11" s="280"/>
      <c r="M11" s="280">
        <v>5310093</v>
      </c>
    </row>
    <row r="12" spans="1:13" ht="20.55" customHeight="1">
      <c r="A12" s="282" t="s">
        <v>341</v>
      </c>
      <c r="B12" s="235"/>
      <c r="C12" s="235"/>
      <c r="G12" s="280"/>
      <c r="H12" s="281"/>
      <c r="I12" s="280"/>
      <c r="J12" s="281"/>
      <c r="K12" s="280"/>
      <c r="L12" s="280"/>
      <c r="M12" s="280"/>
    </row>
    <row r="13" spans="1:13" ht="20.55" customHeight="1">
      <c r="A13" s="235" t="s">
        <v>276</v>
      </c>
      <c r="C13" s="235"/>
      <c r="G13" s="280">
        <v>5260696</v>
      </c>
      <c r="H13" s="281"/>
      <c r="I13" s="280">
        <v>473462</v>
      </c>
      <c r="J13" s="281"/>
      <c r="K13" s="280">
        <v>5245200</v>
      </c>
      <c r="L13" s="280"/>
      <c r="M13" s="280">
        <v>617263</v>
      </c>
    </row>
    <row r="14" spans="1:13" ht="20.55" customHeight="1">
      <c r="A14" s="215" t="s">
        <v>253</v>
      </c>
      <c r="C14" s="218"/>
      <c r="G14" s="280">
        <v>1027171</v>
      </c>
      <c r="H14" s="267"/>
      <c r="I14" s="280">
        <v>742361</v>
      </c>
      <c r="J14" s="267"/>
      <c r="K14" s="280">
        <v>296082</v>
      </c>
      <c r="L14" s="267"/>
      <c r="M14" s="280">
        <v>278744</v>
      </c>
    </row>
    <row r="15" spans="1:13" ht="20.55" customHeight="1">
      <c r="A15" s="283" t="s">
        <v>277</v>
      </c>
      <c r="B15" s="101"/>
      <c r="C15" s="353"/>
      <c r="D15" s="101"/>
      <c r="G15" s="280">
        <v>4076936</v>
      </c>
      <c r="H15" s="281"/>
      <c r="I15" s="280">
        <v>3473112</v>
      </c>
      <c r="J15" s="281"/>
      <c r="K15" s="280">
        <v>2407545</v>
      </c>
      <c r="L15" s="280"/>
      <c r="M15" s="280">
        <v>1764505</v>
      </c>
    </row>
    <row r="16" spans="1:13" ht="20.55" customHeight="1">
      <c r="A16" s="283" t="s">
        <v>346</v>
      </c>
      <c r="B16" s="101"/>
      <c r="C16" s="353"/>
      <c r="D16" s="101"/>
      <c r="G16" s="280">
        <f>299034-87791</f>
        <v>211243</v>
      </c>
      <c r="H16" s="281"/>
      <c r="I16" s="280">
        <v>909680</v>
      </c>
      <c r="J16" s="281"/>
      <c r="K16" s="280">
        <v>75458</v>
      </c>
      <c r="L16" s="280"/>
      <c r="M16" s="280">
        <v>1007259</v>
      </c>
    </row>
    <row r="17" spans="1:13" ht="20.55" customHeight="1">
      <c r="A17" s="284" t="s">
        <v>309</v>
      </c>
      <c r="C17" s="218"/>
      <c r="G17" s="280">
        <v>819590</v>
      </c>
      <c r="H17" s="267"/>
      <c r="I17" s="280">
        <v>953643</v>
      </c>
      <c r="J17" s="267"/>
      <c r="K17" s="280">
        <v>764743</v>
      </c>
      <c r="L17" s="267"/>
      <c r="M17" s="280">
        <v>900372</v>
      </c>
    </row>
    <row r="18" spans="1:13" ht="20.55" customHeight="1">
      <c r="A18" s="284" t="s">
        <v>384</v>
      </c>
      <c r="C18" s="218"/>
      <c r="G18" s="280">
        <v>-994711</v>
      </c>
      <c r="H18" s="267"/>
      <c r="I18" s="280">
        <v>1046416</v>
      </c>
      <c r="J18" s="267"/>
      <c r="K18" s="280">
        <v>-1171868</v>
      </c>
      <c r="L18" s="267"/>
      <c r="M18" s="280">
        <v>1046416</v>
      </c>
    </row>
    <row r="19" spans="1:13" ht="20.55" customHeight="1">
      <c r="A19" s="235" t="s">
        <v>376</v>
      </c>
      <c r="C19" s="218"/>
      <c r="G19" s="280"/>
      <c r="H19" s="267"/>
      <c r="I19" s="280"/>
      <c r="J19" s="267"/>
      <c r="K19" s="280"/>
      <c r="L19" s="267"/>
      <c r="M19" s="280"/>
    </row>
    <row r="20" spans="1:13" ht="20.55" customHeight="1">
      <c r="B20" s="215" t="s">
        <v>377</v>
      </c>
      <c r="C20" s="235"/>
      <c r="G20" s="280">
        <v>-5092882</v>
      </c>
      <c r="H20" s="281"/>
      <c r="I20" s="280">
        <v>-3655511</v>
      </c>
      <c r="J20" s="281"/>
      <c r="K20" s="280">
        <v>0</v>
      </c>
      <c r="L20" s="280"/>
      <c r="M20" s="280">
        <v>0</v>
      </c>
    </row>
    <row r="21" spans="1:13" ht="20.55" customHeight="1">
      <c r="A21" s="353" t="s">
        <v>348</v>
      </c>
      <c r="B21" s="101"/>
      <c r="C21" s="353"/>
      <c r="D21" s="101"/>
      <c r="G21" s="280"/>
      <c r="H21" s="281"/>
      <c r="I21" s="280"/>
      <c r="J21" s="281"/>
      <c r="K21" s="280"/>
      <c r="L21" s="280"/>
      <c r="M21" s="280"/>
    </row>
    <row r="22" spans="1:13" ht="20.55" customHeight="1">
      <c r="A22" s="354"/>
      <c r="B22" s="101" t="s">
        <v>350</v>
      </c>
      <c r="C22" s="355"/>
      <c r="D22" s="101"/>
      <c r="G22" s="280">
        <v>-1209</v>
      </c>
      <c r="H22" s="267"/>
      <c r="I22" s="280">
        <v>0</v>
      </c>
      <c r="J22" s="267"/>
      <c r="K22" s="280">
        <v>-1209</v>
      </c>
      <c r="L22" s="267"/>
      <c r="M22" s="280">
        <v>0</v>
      </c>
    </row>
    <row r="23" spans="1:13" ht="20.55" customHeight="1">
      <c r="A23" s="284" t="s">
        <v>343</v>
      </c>
      <c r="G23" s="280">
        <v>2626</v>
      </c>
      <c r="H23" s="281"/>
      <c r="I23" s="280">
        <v>1101</v>
      </c>
      <c r="J23" s="281"/>
      <c r="K23" s="280">
        <v>2624</v>
      </c>
      <c r="L23" s="280"/>
      <c r="M23" s="280">
        <v>1101</v>
      </c>
    </row>
    <row r="24" spans="1:13" ht="20.55" customHeight="1">
      <c r="A24" s="284" t="s">
        <v>344</v>
      </c>
      <c r="C24" s="218"/>
      <c r="G24" s="280">
        <v>1010352</v>
      </c>
      <c r="H24" s="267"/>
      <c r="I24" s="280">
        <v>1465657</v>
      </c>
      <c r="J24" s="267"/>
      <c r="K24" s="280">
        <v>1010352</v>
      </c>
      <c r="L24" s="267"/>
      <c r="M24" s="280">
        <v>1465657</v>
      </c>
    </row>
    <row r="25" spans="1:13" ht="20.55" customHeight="1">
      <c r="A25" s="215" t="s">
        <v>349</v>
      </c>
      <c r="C25" s="218"/>
      <c r="G25" s="280"/>
      <c r="H25" s="267"/>
      <c r="I25" s="280"/>
      <c r="J25" s="267"/>
      <c r="K25" s="280"/>
      <c r="L25" s="267"/>
      <c r="M25" s="280"/>
    </row>
    <row r="26" spans="1:13" ht="20.55" customHeight="1">
      <c r="B26" s="215" t="s">
        <v>345</v>
      </c>
      <c r="G26" s="261">
        <v>-144103</v>
      </c>
      <c r="I26" s="280">
        <v>29</v>
      </c>
      <c r="K26" s="261">
        <v>-144103</v>
      </c>
      <c r="M26" s="280">
        <v>29</v>
      </c>
    </row>
    <row r="27" spans="1:13" ht="20.55" customHeight="1">
      <c r="A27" s="284" t="s">
        <v>279</v>
      </c>
      <c r="C27" s="218"/>
      <c r="G27" s="280">
        <v>-175000</v>
      </c>
      <c r="H27" s="267"/>
      <c r="I27" s="280">
        <v>-175000</v>
      </c>
      <c r="J27" s="267"/>
      <c r="K27" s="280">
        <v>-175000</v>
      </c>
      <c r="L27" s="267"/>
      <c r="M27" s="280">
        <v>-175000</v>
      </c>
    </row>
    <row r="28" spans="1:13" ht="20.55" customHeight="1">
      <c r="A28" s="284" t="s">
        <v>278</v>
      </c>
      <c r="C28" s="218"/>
      <c r="G28" s="285">
        <v>-55542</v>
      </c>
      <c r="H28" s="267"/>
      <c r="I28" s="285">
        <v>-46469</v>
      </c>
      <c r="J28" s="267"/>
      <c r="K28" s="285">
        <v>-53280</v>
      </c>
      <c r="L28" s="280"/>
      <c r="M28" s="285">
        <v>-36612</v>
      </c>
    </row>
    <row r="29" spans="1:13" ht="20.55" customHeight="1">
      <c r="A29" s="286"/>
      <c r="B29" s="232"/>
      <c r="C29" s="287"/>
      <c r="D29" s="232"/>
      <c r="G29" s="265">
        <f>SUM(G11:G28)</f>
        <v>33022633</v>
      </c>
      <c r="H29" s="288"/>
      <c r="I29" s="265">
        <f>SUM(I11:I28)</f>
        <v>14488805</v>
      </c>
      <c r="J29" s="288"/>
      <c r="K29" s="265">
        <f>SUM(K11:K28)</f>
        <v>30191784</v>
      </c>
      <c r="L29" s="289"/>
      <c r="M29" s="265">
        <f>SUM(M11:M28)</f>
        <v>12179827</v>
      </c>
    </row>
    <row r="30" spans="1:13" ht="20.55" customHeight="1">
      <c r="A30" s="290" t="s">
        <v>280</v>
      </c>
      <c r="B30" s="232"/>
      <c r="C30" s="287"/>
      <c r="D30" s="232"/>
      <c r="G30" s="265"/>
      <c r="H30" s="288"/>
      <c r="I30" s="265"/>
      <c r="J30" s="288"/>
      <c r="K30" s="265"/>
      <c r="L30" s="289"/>
      <c r="M30" s="265"/>
    </row>
    <row r="31" spans="1:13" ht="20.55" customHeight="1">
      <c r="A31" s="291" t="s">
        <v>302</v>
      </c>
      <c r="G31" s="280">
        <f>-30903522+85663</f>
        <v>-30817859</v>
      </c>
      <c r="H31" s="280"/>
      <c r="I31" s="280">
        <v>-472952</v>
      </c>
      <c r="J31" s="280"/>
      <c r="K31" s="280">
        <v>-32678012</v>
      </c>
      <c r="L31" s="280"/>
      <c r="M31" s="280">
        <v>-3345642</v>
      </c>
    </row>
    <row r="32" spans="1:13" ht="20.55" customHeight="1">
      <c r="A32" s="291" t="s">
        <v>197</v>
      </c>
      <c r="G32" s="280">
        <v>-55498</v>
      </c>
      <c r="H32" s="280"/>
      <c r="I32" s="280">
        <v>-313818</v>
      </c>
      <c r="J32" s="280"/>
      <c r="K32" s="280">
        <v>-3267</v>
      </c>
      <c r="L32" s="280"/>
      <c r="M32" s="280">
        <v>-61335</v>
      </c>
    </row>
    <row r="33" spans="1:13" ht="20.55" customHeight="1">
      <c r="A33" s="291" t="s">
        <v>252</v>
      </c>
      <c r="G33" s="280">
        <v>-1423818</v>
      </c>
      <c r="H33" s="280"/>
      <c r="I33" s="280">
        <v>8851373</v>
      </c>
      <c r="J33" s="280"/>
      <c r="K33" s="280">
        <v>-1423818</v>
      </c>
      <c r="L33" s="280"/>
      <c r="M33" s="280">
        <v>-1339374</v>
      </c>
    </row>
    <row r="34" spans="1:13" ht="20.55" customHeight="1">
      <c r="A34" s="291" t="s">
        <v>206</v>
      </c>
      <c r="G34" s="280">
        <v>14870066</v>
      </c>
      <c r="H34" s="280"/>
      <c r="I34" s="280">
        <v>-37958714</v>
      </c>
      <c r="J34" s="280"/>
      <c r="K34" s="280">
        <f>16635121+1096</f>
        <v>16636217</v>
      </c>
      <c r="L34" s="280"/>
      <c r="M34" s="280">
        <v>-37472127</v>
      </c>
    </row>
    <row r="35" spans="1:13" ht="20.55" customHeight="1">
      <c r="A35" s="291" t="s">
        <v>208</v>
      </c>
      <c r="G35" s="280">
        <v>7392615</v>
      </c>
      <c r="H35" s="280"/>
      <c r="I35" s="280">
        <v>1764126</v>
      </c>
      <c r="J35" s="280"/>
      <c r="K35" s="280">
        <v>7339940</v>
      </c>
      <c r="L35" s="280"/>
      <c r="M35" s="280">
        <v>2484903</v>
      </c>
    </row>
    <row r="36" spans="1:13" ht="20.55" customHeight="1">
      <c r="A36" s="291" t="s">
        <v>281</v>
      </c>
      <c r="G36" s="285">
        <v>0</v>
      </c>
      <c r="H36" s="280"/>
      <c r="I36" s="285">
        <v>-5625000</v>
      </c>
      <c r="J36" s="280"/>
      <c r="K36" s="285">
        <v>0</v>
      </c>
      <c r="L36" s="280"/>
      <c r="M36" s="285">
        <v>0</v>
      </c>
    </row>
    <row r="37" spans="1:13" ht="20.55" customHeight="1">
      <c r="A37" s="220" t="s">
        <v>282</v>
      </c>
      <c r="B37" s="283"/>
      <c r="G37" s="265">
        <f>SUM(G29:G36)</f>
        <v>22988139</v>
      </c>
      <c r="H37" s="289"/>
      <c r="I37" s="265">
        <f>SUM(I29:I36)</f>
        <v>-19266180</v>
      </c>
      <c r="J37" s="289"/>
      <c r="K37" s="265">
        <f>SUM(K29:K36)</f>
        <v>20062844</v>
      </c>
      <c r="L37" s="289"/>
      <c r="M37" s="265">
        <f>SUM(M29:M36)</f>
        <v>-27553748</v>
      </c>
    </row>
    <row r="38" spans="1:13" ht="20.55" customHeight="1">
      <c r="A38" s="235" t="s">
        <v>378</v>
      </c>
      <c r="B38" s="283"/>
      <c r="G38" s="267">
        <v>4998782</v>
      </c>
      <c r="H38" s="280"/>
      <c r="I38" s="267">
        <v>0</v>
      </c>
      <c r="J38" s="280"/>
      <c r="K38" s="267">
        <v>4998782</v>
      </c>
      <c r="L38" s="280"/>
      <c r="M38" s="267">
        <v>0</v>
      </c>
    </row>
    <row r="39" spans="1:13" ht="20.55" customHeight="1">
      <c r="A39" s="283" t="s">
        <v>351</v>
      </c>
      <c r="G39" s="285">
        <v>-4058066</v>
      </c>
      <c r="H39" s="280"/>
      <c r="I39" s="285">
        <v>-2538915</v>
      </c>
      <c r="J39" s="280"/>
      <c r="K39" s="285">
        <v>-3986186</v>
      </c>
      <c r="L39" s="280"/>
      <c r="M39" s="285">
        <v>-2428198</v>
      </c>
    </row>
    <row r="40" spans="1:13" ht="20.55" customHeight="1">
      <c r="A40" s="214" t="s">
        <v>283</v>
      </c>
      <c r="G40" s="292">
        <f>SUM(G37:G39)</f>
        <v>23928855</v>
      </c>
      <c r="H40" s="288"/>
      <c r="I40" s="292">
        <f>SUM(I37:I39)</f>
        <v>-21805095</v>
      </c>
      <c r="J40" s="288"/>
      <c r="K40" s="292">
        <f>SUM(K37:K39)</f>
        <v>21075440</v>
      </c>
      <c r="L40" s="289"/>
      <c r="M40" s="292">
        <f>SUM(M37:M39)</f>
        <v>-29981946</v>
      </c>
    </row>
    <row r="41" spans="1:13" ht="20.55" customHeight="1">
      <c r="G41" s="293"/>
      <c r="H41" s="294"/>
      <c r="I41" s="293"/>
      <c r="J41" s="294"/>
      <c r="K41" s="293"/>
      <c r="L41" s="293"/>
      <c r="M41" s="293"/>
    </row>
    <row r="42" spans="1:13" ht="20.55" customHeight="1">
      <c r="A42" s="271" t="s">
        <v>299</v>
      </c>
    </row>
    <row r="43" spans="1:13" ht="20.55" customHeight="1">
      <c r="A43" s="378" t="s">
        <v>340</v>
      </c>
      <c r="B43" s="378"/>
      <c r="C43" s="378"/>
      <c r="D43" s="378"/>
      <c r="F43" s="272"/>
      <c r="H43" s="272"/>
      <c r="J43" s="273"/>
      <c r="L43" s="273"/>
    </row>
    <row r="44" spans="1:13" ht="20.55" customHeight="1">
      <c r="A44" s="271" t="str">
        <f>+A3</f>
        <v xml:space="preserve"> </v>
      </c>
      <c r="B44" s="272"/>
      <c r="C44" s="272"/>
      <c r="D44" s="272"/>
      <c r="F44" s="272"/>
      <c r="H44" s="272"/>
      <c r="J44" s="273"/>
      <c r="L44" s="273"/>
    </row>
    <row r="45" spans="1:13" ht="20.55" customHeight="1">
      <c r="A45" s="214"/>
      <c r="B45" s="272"/>
      <c r="C45" s="272"/>
      <c r="D45" s="272"/>
      <c r="F45" s="272"/>
      <c r="G45" s="370" t="s">
        <v>359</v>
      </c>
      <c r="H45" s="370"/>
      <c r="I45" s="370"/>
      <c r="J45" s="275"/>
      <c r="K45" s="370" t="s">
        <v>360</v>
      </c>
      <c r="L45" s="370"/>
      <c r="M45" s="370"/>
    </row>
    <row r="46" spans="1:13" ht="20.55" customHeight="1">
      <c r="A46" s="214"/>
      <c r="B46" s="272"/>
      <c r="C46" s="272"/>
      <c r="D46" s="272"/>
      <c r="F46" s="272"/>
      <c r="G46" s="376" t="s">
        <v>335</v>
      </c>
      <c r="H46" s="376"/>
      <c r="I46" s="376"/>
      <c r="J46" s="275"/>
      <c r="K46" s="376" t="s">
        <v>335</v>
      </c>
      <c r="L46" s="376"/>
      <c r="M46" s="376"/>
    </row>
    <row r="47" spans="1:13" ht="20.55" customHeight="1">
      <c r="A47" s="272"/>
      <c r="B47" s="272"/>
      <c r="C47" s="272"/>
      <c r="D47" s="272"/>
      <c r="E47" s="264"/>
      <c r="F47" s="274"/>
      <c r="G47" s="374" t="s">
        <v>262</v>
      </c>
      <c r="H47" s="374"/>
      <c r="I47" s="374"/>
      <c r="J47" s="217"/>
      <c r="K47" s="374" t="s">
        <v>262</v>
      </c>
      <c r="L47" s="374"/>
      <c r="M47" s="374"/>
    </row>
    <row r="48" spans="1:13" ht="20.55" customHeight="1">
      <c r="F48" s="264"/>
      <c r="G48" s="374" t="s">
        <v>255</v>
      </c>
      <c r="H48" s="374"/>
      <c r="I48" s="374"/>
      <c r="J48" s="217"/>
      <c r="K48" s="374" t="s">
        <v>255</v>
      </c>
      <c r="L48" s="374"/>
      <c r="M48" s="374"/>
    </row>
    <row r="49" spans="1:13" ht="20.55" customHeight="1">
      <c r="F49" s="264"/>
      <c r="G49" s="276">
        <v>2021</v>
      </c>
      <c r="H49" s="277"/>
      <c r="I49" s="276">
        <v>2020</v>
      </c>
      <c r="J49" s="277"/>
      <c r="K49" s="276">
        <v>2021</v>
      </c>
      <c r="L49" s="277"/>
      <c r="M49" s="276">
        <v>2020</v>
      </c>
    </row>
    <row r="50" spans="1:13" ht="20.55" customHeight="1">
      <c r="F50" s="264"/>
      <c r="G50" s="377" t="s">
        <v>261</v>
      </c>
      <c r="H50" s="377"/>
      <c r="I50" s="377"/>
      <c r="J50" s="377"/>
      <c r="K50" s="377"/>
      <c r="L50" s="377"/>
      <c r="M50" s="377"/>
    </row>
    <row r="51" spans="1:13" ht="20.55" customHeight="1">
      <c r="A51" s="287" t="s">
        <v>248</v>
      </c>
      <c r="B51" s="235"/>
      <c r="G51" s="294"/>
      <c r="H51" s="294"/>
      <c r="I51" s="294"/>
      <c r="J51" s="294"/>
      <c r="K51" s="294"/>
      <c r="L51" s="294"/>
      <c r="M51" s="294"/>
    </row>
    <row r="52" spans="1:13" ht="20.55" customHeight="1">
      <c r="A52" s="235" t="s">
        <v>352</v>
      </c>
      <c r="B52" s="235"/>
      <c r="G52" s="280">
        <v>50000000</v>
      </c>
      <c r="H52" s="281"/>
      <c r="I52" s="280">
        <v>0</v>
      </c>
      <c r="J52" s="281"/>
      <c r="K52" s="280">
        <v>50000000</v>
      </c>
      <c r="L52" s="280"/>
      <c r="M52" s="280">
        <v>0</v>
      </c>
    </row>
    <row r="53" spans="1:13" ht="20.55" customHeight="1">
      <c r="A53" s="235" t="s">
        <v>353</v>
      </c>
      <c r="B53" s="235"/>
      <c r="G53" s="280">
        <v>-25004000</v>
      </c>
      <c r="H53" s="281"/>
      <c r="I53" s="280">
        <v>-100000</v>
      </c>
      <c r="J53" s="281"/>
      <c r="K53" s="280">
        <v>-25004000</v>
      </c>
      <c r="L53" s="280"/>
      <c r="M53" s="280">
        <v>-100000</v>
      </c>
    </row>
    <row r="54" spans="1:13" ht="20.55" customHeight="1">
      <c r="A54" s="235" t="s">
        <v>354</v>
      </c>
      <c r="G54" s="267">
        <v>0</v>
      </c>
      <c r="H54" s="267"/>
      <c r="I54" s="267">
        <v>-800000</v>
      </c>
      <c r="J54" s="267"/>
      <c r="K54" s="267">
        <v>0</v>
      </c>
      <c r="L54" s="267"/>
      <c r="M54" s="267">
        <v>-800000</v>
      </c>
    </row>
    <row r="55" spans="1:13" s="364" customFormat="1" ht="20.55" customHeight="1">
      <c r="A55" s="353" t="s">
        <v>380</v>
      </c>
      <c r="B55" s="353"/>
      <c r="C55" s="101"/>
      <c r="D55" s="101"/>
      <c r="E55" s="363"/>
      <c r="F55" s="101"/>
      <c r="G55" s="280">
        <v>-6990478</v>
      </c>
      <c r="H55" s="281"/>
      <c r="I55" s="280">
        <v>-435949</v>
      </c>
      <c r="J55" s="281"/>
      <c r="K55" s="280">
        <v>-6980783</v>
      </c>
      <c r="L55" s="280"/>
      <c r="M55" s="280">
        <v>-435949</v>
      </c>
    </row>
    <row r="56" spans="1:13" s="364" customFormat="1" ht="20.55" customHeight="1">
      <c r="A56" s="353" t="s">
        <v>381</v>
      </c>
      <c r="B56" s="353"/>
      <c r="C56" s="101"/>
      <c r="D56" s="101"/>
      <c r="E56" s="363"/>
      <c r="F56" s="101"/>
      <c r="G56" s="280">
        <v>-66475</v>
      </c>
      <c r="H56" s="281"/>
      <c r="I56" s="280">
        <v>-7889</v>
      </c>
      <c r="J56" s="281"/>
      <c r="K56" s="280">
        <v>-66475</v>
      </c>
      <c r="L56" s="280"/>
      <c r="M56" s="280">
        <v>-7889</v>
      </c>
    </row>
    <row r="57" spans="1:13" s="364" customFormat="1" ht="20.55" customHeight="1">
      <c r="A57" s="353" t="s">
        <v>382</v>
      </c>
      <c r="B57" s="353"/>
      <c r="C57" s="101"/>
      <c r="D57" s="101"/>
      <c r="E57" s="363"/>
      <c r="F57" s="101"/>
      <c r="G57" s="280">
        <v>-1320600</v>
      </c>
      <c r="H57" s="281"/>
      <c r="I57" s="280">
        <v>-381000</v>
      </c>
      <c r="J57" s="281"/>
      <c r="K57" s="280">
        <v>-1320600</v>
      </c>
      <c r="L57" s="280"/>
      <c r="M57" s="280">
        <v>-381000</v>
      </c>
    </row>
    <row r="58" spans="1:13" s="295" customFormat="1" ht="20.55" customHeight="1">
      <c r="A58" s="235" t="s">
        <v>284</v>
      </c>
      <c r="B58" s="235"/>
      <c r="C58" s="215"/>
      <c r="D58" s="215"/>
      <c r="E58" s="230"/>
      <c r="F58" s="215"/>
      <c r="G58" s="280">
        <v>175000</v>
      </c>
      <c r="H58" s="281"/>
      <c r="I58" s="280">
        <v>175000</v>
      </c>
      <c r="J58" s="281"/>
      <c r="K58" s="280">
        <v>175000</v>
      </c>
      <c r="L58" s="280"/>
      <c r="M58" s="280">
        <v>175000</v>
      </c>
    </row>
    <row r="59" spans="1:13" s="295" customFormat="1" ht="20.55" customHeight="1">
      <c r="A59" s="235" t="s">
        <v>285</v>
      </c>
      <c r="B59" s="235"/>
      <c r="C59" s="215"/>
      <c r="D59" s="215"/>
      <c r="E59" s="230"/>
      <c r="F59" s="215"/>
      <c r="G59" s="285">
        <v>55586</v>
      </c>
      <c r="H59" s="281"/>
      <c r="I59" s="285">
        <v>46562</v>
      </c>
      <c r="J59" s="281"/>
      <c r="K59" s="285">
        <v>53280</v>
      </c>
      <c r="L59" s="280"/>
      <c r="M59" s="285">
        <v>36612</v>
      </c>
    </row>
    <row r="60" spans="1:13" s="295" customFormat="1" ht="20.55" customHeight="1">
      <c r="A60" s="220" t="s">
        <v>286</v>
      </c>
      <c r="B60" s="215"/>
      <c r="C60" s="215"/>
      <c r="D60" s="215"/>
      <c r="E60" s="230"/>
      <c r="F60" s="215"/>
      <c r="G60" s="292">
        <f>SUM(G52:G59)</f>
        <v>16849033</v>
      </c>
      <c r="H60" s="288"/>
      <c r="I60" s="292">
        <f>SUM(I52:I59)</f>
        <v>-1503276</v>
      </c>
      <c r="J60" s="288"/>
      <c r="K60" s="292">
        <f>SUM(K52:K59)</f>
        <v>16856422</v>
      </c>
      <c r="L60" s="289"/>
      <c r="M60" s="292">
        <f>SUM(M52:M59)</f>
        <v>-1513226</v>
      </c>
    </row>
    <row r="61" spans="1:13" ht="20.55" customHeight="1">
      <c r="G61" s="280"/>
      <c r="H61" s="281"/>
      <c r="I61" s="280"/>
      <c r="J61" s="281"/>
      <c r="K61" s="280"/>
      <c r="L61" s="280"/>
      <c r="M61" s="280"/>
    </row>
    <row r="62" spans="1:13" ht="20.55" customHeight="1">
      <c r="A62" s="232" t="s">
        <v>249</v>
      </c>
      <c r="G62" s="280"/>
      <c r="H62" s="281"/>
      <c r="I62" s="280"/>
      <c r="J62" s="281"/>
      <c r="K62" s="280"/>
      <c r="L62" s="280"/>
      <c r="M62" s="280"/>
    </row>
    <row r="63" spans="1:13" ht="20.55" customHeight="1">
      <c r="A63" s="215" t="s">
        <v>356</v>
      </c>
      <c r="G63" s="237">
        <v>58223</v>
      </c>
      <c r="H63" s="237"/>
      <c r="I63" s="237">
        <v>-1080819</v>
      </c>
      <c r="J63" s="237"/>
      <c r="K63" s="237">
        <v>58223</v>
      </c>
      <c r="L63" s="237"/>
      <c r="M63" s="237">
        <v>-1080819</v>
      </c>
    </row>
    <row r="64" spans="1:13" ht="20.55" customHeight="1">
      <c r="A64" s="215" t="s">
        <v>357</v>
      </c>
      <c r="G64" s="280">
        <v>-1893338</v>
      </c>
      <c r="H64" s="281"/>
      <c r="I64" s="280">
        <v>-6431782</v>
      </c>
      <c r="J64" s="281"/>
      <c r="K64" s="280">
        <v>-1291996</v>
      </c>
      <c r="L64" s="280"/>
      <c r="M64" s="280">
        <v>-565582</v>
      </c>
    </row>
    <row r="65" spans="1:13" ht="20.55" customHeight="1">
      <c r="A65" s="215" t="s">
        <v>250</v>
      </c>
      <c r="G65" s="285">
        <v>-981106</v>
      </c>
      <c r="H65" s="267"/>
      <c r="I65" s="285">
        <v>-742361</v>
      </c>
      <c r="J65" s="267"/>
      <c r="K65" s="285">
        <f>-296082-1096</f>
        <v>-297178</v>
      </c>
      <c r="L65" s="280"/>
      <c r="M65" s="285">
        <v>-278744</v>
      </c>
    </row>
    <row r="66" spans="1:13" ht="20.55" customHeight="1">
      <c r="A66" s="221" t="s">
        <v>355</v>
      </c>
      <c r="G66" s="292">
        <f>SUM(G63:G65)</f>
        <v>-2816221</v>
      </c>
      <c r="H66" s="288"/>
      <c r="I66" s="292">
        <f>SUM(I63:I65)</f>
        <v>-8254962</v>
      </c>
      <c r="J66" s="288"/>
      <c r="K66" s="292">
        <f>SUM(K63:K65)</f>
        <v>-1530951</v>
      </c>
      <c r="L66" s="289"/>
      <c r="M66" s="292">
        <f>SUM(M63:M65)</f>
        <v>-1925145</v>
      </c>
    </row>
    <row r="67" spans="1:13" ht="20.55" customHeight="1">
      <c r="G67" s="280"/>
      <c r="H67" s="281"/>
      <c r="I67" s="280"/>
      <c r="J67" s="281"/>
      <c r="K67" s="280"/>
      <c r="L67" s="280"/>
      <c r="M67" s="280"/>
    </row>
    <row r="68" spans="1:13" ht="20.55" customHeight="1">
      <c r="A68" s="215" t="s">
        <v>287</v>
      </c>
      <c r="G68" s="280"/>
      <c r="H68" s="281"/>
      <c r="I68" s="280"/>
      <c r="J68" s="281"/>
      <c r="K68" s="280"/>
      <c r="L68" s="280"/>
      <c r="M68" s="280"/>
    </row>
    <row r="69" spans="1:13" ht="20.55" customHeight="1">
      <c r="B69" s="215" t="s">
        <v>358</v>
      </c>
      <c r="G69" s="267">
        <f>SUM(G40,G60,G66)</f>
        <v>37961667</v>
      </c>
      <c r="H69" s="267"/>
      <c r="I69" s="267">
        <f>SUM(I40,I60,I66)</f>
        <v>-31563333</v>
      </c>
      <c r="J69" s="267"/>
      <c r="K69" s="267">
        <f>SUM(K40,K60,K66)</f>
        <v>36400911</v>
      </c>
      <c r="L69" s="280"/>
      <c r="M69" s="267">
        <f>SUM(M40,M60,M66)</f>
        <v>-33420317</v>
      </c>
    </row>
    <row r="70" spans="1:13" ht="20.55" customHeight="1">
      <c r="A70" s="215" t="s">
        <v>288</v>
      </c>
      <c r="G70" s="267"/>
      <c r="H70" s="267"/>
      <c r="I70" s="267"/>
      <c r="J70" s="267"/>
      <c r="K70" s="267"/>
      <c r="L70" s="280"/>
      <c r="M70" s="267"/>
    </row>
    <row r="71" spans="1:13" ht="20.55" customHeight="1">
      <c r="B71" s="215" t="s">
        <v>289</v>
      </c>
      <c r="G71" s="296">
        <f>-17295+2128</f>
        <v>-15167</v>
      </c>
      <c r="H71" s="267"/>
      <c r="I71" s="296">
        <v>264769</v>
      </c>
      <c r="J71" s="280"/>
      <c r="K71" s="296">
        <v>0</v>
      </c>
      <c r="L71" s="267"/>
      <c r="M71" s="296">
        <v>0</v>
      </c>
    </row>
    <row r="72" spans="1:13" ht="20.55" customHeight="1">
      <c r="A72" s="221" t="s">
        <v>290</v>
      </c>
      <c r="B72" s="221"/>
      <c r="C72" s="221"/>
      <c r="D72" s="221"/>
      <c r="E72" s="264"/>
      <c r="F72" s="221"/>
      <c r="G72" s="265">
        <f>SUM(G69:G71)</f>
        <v>37946500</v>
      </c>
      <c r="H72" s="265"/>
      <c r="I72" s="265">
        <f>SUM(I69:I71)</f>
        <v>-31298564</v>
      </c>
      <c r="J72" s="289"/>
      <c r="K72" s="265">
        <f>SUM(K69:K71)</f>
        <v>36400911</v>
      </c>
      <c r="L72" s="265"/>
      <c r="M72" s="265">
        <f>SUM(M69:M71)</f>
        <v>-33420317</v>
      </c>
    </row>
    <row r="73" spans="1:13" ht="20.55" customHeight="1">
      <c r="A73" s="215" t="s">
        <v>291</v>
      </c>
      <c r="G73" s="285">
        <v>37835673</v>
      </c>
      <c r="H73" s="281"/>
      <c r="I73" s="285">
        <v>89732441</v>
      </c>
      <c r="J73" s="281"/>
      <c r="K73" s="285">
        <v>14538776</v>
      </c>
      <c r="L73" s="280"/>
      <c r="M73" s="285">
        <v>68406686</v>
      </c>
    </row>
    <row r="74" spans="1:13" ht="20.55" customHeight="1" thickBot="1">
      <c r="A74" s="221" t="s">
        <v>292</v>
      </c>
      <c r="G74" s="297">
        <f>SUM(G72:G73)</f>
        <v>75782173</v>
      </c>
      <c r="H74" s="288"/>
      <c r="I74" s="297">
        <f>SUM(I72:I73)</f>
        <v>58433877</v>
      </c>
      <c r="J74" s="288"/>
      <c r="K74" s="297">
        <f>SUM(K72:K73)</f>
        <v>50939687</v>
      </c>
      <c r="L74" s="289"/>
      <c r="M74" s="297">
        <f>SUM(M72:M73)</f>
        <v>34986369</v>
      </c>
    </row>
    <row r="75" spans="1:13" ht="20.55" customHeight="1" thickTop="1">
      <c r="G75" s="280"/>
      <c r="H75" s="281"/>
      <c r="I75" s="280"/>
      <c r="J75" s="281"/>
      <c r="K75" s="280"/>
      <c r="L75" s="281"/>
      <c r="M75" s="280"/>
    </row>
    <row r="76" spans="1:13" ht="20.55" customHeight="1">
      <c r="A76" s="232" t="s">
        <v>293</v>
      </c>
      <c r="B76" s="232"/>
      <c r="C76" s="232"/>
      <c r="D76" s="232"/>
      <c r="E76" s="278"/>
      <c r="F76" s="232"/>
      <c r="G76" s="298"/>
      <c r="H76" s="298"/>
      <c r="I76" s="298"/>
      <c r="J76" s="298"/>
      <c r="K76" s="298"/>
      <c r="L76" s="298"/>
      <c r="M76" s="298"/>
    </row>
    <row r="77" spans="1:13" ht="20.55" customHeight="1">
      <c r="A77" s="215" t="s">
        <v>379</v>
      </c>
      <c r="G77" s="299">
        <v>7894443</v>
      </c>
      <c r="H77" s="237"/>
      <c r="I77" s="299">
        <v>64789446</v>
      </c>
      <c r="J77" s="237"/>
      <c r="K77" s="299">
        <v>7894443</v>
      </c>
      <c r="L77" s="237"/>
      <c r="M77" s="299">
        <v>12091491</v>
      </c>
    </row>
    <row r="78" spans="1:13" ht="20.55" customHeight="1">
      <c r="A78" s="221"/>
      <c r="B78" s="221"/>
      <c r="G78" s="299">
        <f>G74-'BS 3-4'!G11</f>
        <v>0</v>
      </c>
      <c r="H78" s="237"/>
      <c r="I78" s="299"/>
      <c r="J78" s="237"/>
      <c r="K78" s="299">
        <f>K74-'BS 3-4'!K11</f>
        <v>0</v>
      </c>
      <c r="L78" s="237"/>
      <c r="M78" s="299"/>
    </row>
    <row r="79" spans="1:13" ht="20.55" customHeight="1">
      <c r="G79" s="300"/>
      <c r="I79" s="300"/>
      <c r="K79" s="300"/>
      <c r="M79" s="300"/>
    </row>
    <row r="80" spans="1:13" ht="20.55" customHeight="1">
      <c r="A80" s="221"/>
      <c r="G80" s="215"/>
      <c r="I80" s="215"/>
      <c r="J80" s="215"/>
      <c r="K80" s="215"/>
      <c r="L80" s="215"/>
      <c r="M80" s="215"/>
    </row>
    <row r="81" spans="2:13" ht="20.55" customHeight="1">
      <c r="B81" s="221"/>
      <c r="G81" s="300"/>
      <c r="I81" s="300"/>
      <c r="K81" s="300"/>
      <c r="M81" s="300"/>
    </row>
    <row r="82" spans="2:13" ht="20.55" customHeight="1">
      <c r="G82" s="300"/>
      <c r="I82" s="300"/>
      <c r="K82" s="300"/>
      <c r="M82" s="300"/>
    </row>
    <row r="83" spans="2:13" ht="20.55" customHeight="1">
      <c r="G83" s="301"/>
      <c r="I83" s="301"/>
      <c r="K83" s="301"/>
      <c r="L83" s="215"/>
      <c r="M83" s="301"/>
    </row>
    <row r="84" spans="2:13" ht="20.55" customHeight="1">
      <c r="E84" s="215"/>
      <c r="G84" s="301"/>
      <c r="I84" s="301"/>
      <c r="K84" s="301"/>
      <c r="L84" s="215"/>
      <c r="M84" s="301"/>
    </row>
    <row r="85" spans="2:13" ht="20.55" customHeight="1">
      <c r="E85" s="215"/>
      <c r="G85" s="301"/>
      <c r="I85" s="301"/>
      <c r="K85" s="301"/>
      <c r="M85" s="301"/>
    </row>
    <row r="86" spans="2:13" ht="20.55" customHeight="1">
      <c r="E86" s="215"/>
      <c r="G86" s="301"/>
      <c r="I86" s="301"/>
      <c r="K86" s="301"/>
      <c r="M86" s="301"/>
    </row>
    <row r="87" spans="2:13" ht="20.55" customHeight="1">
      <c r="E87" s="215"/>
      <c r="G87" s="301"/>
      <c r="I87" s="301"/>
      <c r="K87" s="301"/>
      <c r="M87" s="301"/>
    </row>
    <row r="88" spans="2:13" ht="20.55" customHeight="1">
      <c r="E88" s="215"/>
      <c r="G88" s="301"/>
      <c r="I88" s="301"/>
      <c r="K88" s="301"/>
      <c r="M88" s="301"/>
    </row>
    <row r="89" spans="2:13" ht="20.55" customHeight="1">
      <c r="E89" s="215"/>
      <c r="G89" s="301"/>
      <c r="I89" s="301"/>
      <c r="K89" s="301"/>
      <c r="M89" s="301"/>
    </row>
    <row r="90" spans="2:13" ht="20.55" customHeight="1">
      <c r="E90" s="215"/>
      <c r="G90" s="301"/>
      <c r="I90" s="301"/>
      <c r="K90" s="301"/>
      <c r="M90" s="301"/>
    </row>
    <row r="91" spans="2:13" ht="20.55" customHeight="1">
      <c r="E91" s="215"/>
      <c r="G91" s="301"/>
      <c r="I91" s="301"/>
      <c r="K91" s="301"/>
      <c r="M91" s="301"/>
    </row>
    <row r="92" spans="2:13" ht="20.55" customHeight="1">
      <c r="E92" s="215"/>
      <c r="G92" s="301"/>
      <c r="I92" s="301"/>
      <c r="K92" s="301"/>
      <c r="M92" s="301"/>
    </row>
    <row r="93" spans="2:13" ht="20.55" customHeight="1">
      <c r="E93" s="215"/>
      <c r="G93" s="301"/>
      <c r="I93" s="301"/>
      <c r="K93" s="301"/>
      <c r="M93" s="301"/>
    </row>
    <row r="94" spans="2:13" ht="20.55" customHeight="1">
      <c r="E94" s="215"/>
      <c r="G94" s="301"/>
      <c r="I94" s="301"/>
      <c r="K94" s="301"/>
      <c r="M94" s="301"/>
    </row>
    <row r="95" spans="2:13" ht="20.55" customHeight="1">
      <c r="E95" s="215"/>
      <c r="G95" s="301"/>
      <c r="I95" s="301"/>
      <c r="K95" s="301"/>
      <c r="M95" s="301"/>
    </row>
    <row r="96" spans="2:13" ht="20.55" customHeight="1">
      <c r="E96" s="215"/>
      <c r="G96" s="301"/>
      <c r="I96" s="301"/>
      <c r="K96" s="301"/>
      <c r="M96" s="301"/>
    </row>
    <row r="97" spans="5:13" ht="20.55" customHeight="1">
      <c r="E97" s="215"/>
      <c r="G97" s="301"/>
      <c r="I97" s="301"/>
      <c r="K97" s="301"/>
      <c r="M97" s="301"/>
    </row>
    <row r="98" spans="5:13" ht="20.55" customHeight="1">
      <c r="E98" s="215"/>
      <c r="G98" s="301"/>
      <c r="I98" s="301"/>
      <c r="K98" s="301"/>
      <c r="M98" s="301"/>
    </row>
    <row r="99" spans="5:13" ht="20.55" customHeight="1">
      <c r="E99" s="215"/>
      <c r="G99" s="301"/>
      <c r="I99" s="301"/>
      <c r="K99" s="301"/>
      <c r="M99" s="301"/>
    </row>
    <row r="100" spans="5:13" ht="20.55" customHeight="1">
      <c r="E100" s="215"/>
      <c r="G100" s="301"/>
      <c r="I100" s="301"/>
      <c r="K100" s="301"/>
      <c r="M100" s="301"/>
    </row>
    <row r="101" spans="5:13" ht="20.55" customHeight="1">
      <c r="E101" s="215"/>
      <c r="G101" s="301"/>
      <c r="I101" s="301"/>
      <c r="K101" s="301"/>
      <c r="M101" s="301"/>
    </row>
    <row r="102" spans="5:13" ht="20.55" customHeight="1">
      <c r="E102" s="215"/>
      <c r="G102" s="301"/>
      <c r="I102" s="301"/>
      <c r="K102" s="301"/>
      <c r="M102" s="301"/>
    </row>
    <row r="103" spans="5:13" ht="20.55" customHeight="1">
      <c r="E103" s="215"/>
      <c r="G103" s="301"/>
      <c r="I103" s="301"/>
      <c r="K103" s="301"/>
      <c r="M103" s="301"/>
    </row>
    <row r="104" spans="5:13" ht="20.55" customHeight="1">
      <c r="E104" s="215"/>
      <c r="G104" s="301"/>
      <c r="I104" s="301"/>
      <c r="K104" s="301"/>
      <c r="M104" s="301"/>
    </row>
    <row r="105" spans="5:13" ht="20.55" customHeight="1">
      <c r="E105" s="215"/>
    </row>
    <row r="106" spans="5:13" ht="20.55" customHeight="1">
      <c r="E106" s="215"/>
    </row>
    <row r="107" spans="5:13" ht="20.55" customHeight="1">
      <c r="E107" s="215"/>
    </row>
    <row r="108" spans="5:13" ht="20.55" customHeight="1">
      <c r="E108" s="215"/>
    </row>
  </sheetData>
  <mergeCells count="20">
    <mergeCell ref="G48:I48"/>
    <mergeCell ref="K48:M48"/>
    <mergeCell ref="G50:M50"/>
    <mergeCell ref="G9:M9"/>
    <mergeCell ref="A43:D43"/>
    <mergeCell ref="G45:I45"/>
    <mergeCell ref="K45:M45"/>
    <mergeCell ref="G47:I47"/>
    <mergeCell ref="K47:M47"/>
    <mergeCell ref="G46:I46"/>
    <mergeCell ref="K46:M46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85" firstPageNumber="10" fitToHeight="0" orientation="portrait" useFirstPageNumber="1" r:id="rId1"/>
  <headerFooter>
    <oddFooter xml:space="preserve">&amp;L The accompanying notes are an integral part of these interim financial statements.
&amp;C&amp;"Angsana New,Regular"&amp;15&amp;P&amp;R&amp;"Browallia New,Regular"&amp;13 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3-4</vt:lpstr>
      <vt:lpstr>PL 5-6</vt:lpstr>
      <vt:lpstr>EQ-Conso 7</vt:lpstr>
      <vt:lpstr>EQ-Separate 8-9</vt:lpstr>
      <vt:lpstr>CF 10-11</vt:lpstr>
      <vt:lpstr>'BS 3-4'!Print_Area</vt:lpstr>
      <vt:lpstr>'CF 10-11'!Print_Area</vt:lpstr>
      <vt:lpstr>'EQ-Conso 7'!Print_Area</vt:lpstr>
      <vt:lpstr>'EQ-Separate 8-9'!Print_Area</vt:lpstr>
      <vt:lpstr>'PL 5-6'!Print_Area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Lalida, Sudthinaiwaraporn</cp:lastModifiedBy>
  <cp:lastPrinted>2021-05-11T10:06:00Z</cp:lastPrinted>
  <dcterms:created xsi:type="dcterms:W3CDTF">2001-03-23T09:28:11Z</dcterms:created>
  <dcterms:modified xsi:type="dcterms:W3CDTF">2021-05-11T10:09:38Z</dcterms:modified>
</cp:coreProperties>
</file>