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March 2021 (Q1)\"/>
    </mc:Choice>
  </mc:AlternateContent>
  <xr:revisionPtr revIDLastSave="0" documentId="13_ncr:1_{E076428F-6E82-49B6-95A4-077E6F9BBB05}" xr6:coauthVersionLast="45" xr6:coauthVersionMax="45" xr10:uidLastSave="{00000000-0000-0000-0000-000000000000}"/>
  <bookViews>
    <workbookView xWindow="-120" yWindow="-120" windowWidth="21840" windowHeight="13140" tabRatio="654" activeTab="4" xr2:uid="{00000000-000D-0000-FFFF-FFFF00000000}"/>
  </bookViews>
  <sheets>
    <sheet name="2-4" sheetId="24" r:id="rId1"/>
    <sheet name="5-6" sheetId="23" r:id="rId2"/>
    <sheet name="7" sheetId="15" r:id="rId3"/>
    <sheet name="8" sheetId="12" r:id="rId4"/>
    <sheet name="9-10" sheetId="7" r:id="rId5"/>
  </sheets>
  <definedNames>
    <definedName name="PeriodsInYear" localSheetId="0">#REF!</definedName>
    <definedName name="PeriodsInYear" localSheetId="1">#REF!</definedName>
    <definedName name="PeriodsInYear">#REF!</definedName>
    <definedName name="_xlnm.Print_Area" localSheetId="0">'2-4'!$A$1:$K$153</definedName>
    <definedName name="_xlnm.Print_Area" localSheetId="1">'5-6'!$A$1:$K$97</definedName>
    <definedName name="_xlnm.Print_Area" localSheetId="3">'8'!$A$1:$N$33</definedName>
    <definedName name="_xlnm.Print_Area" localSheetId="4">'9-10'!$A$1:$K$120</definedName>
    <definedName name="_xlnm.Print_Titles" localSheetId="1">'5-6'!$1:$10</definedName>
    <definedName name="_xlnm.Print_Titles">#REF!,#REF!</definedName>
    <definedName name="Spec" localSheetId="0">#REF!</definedName>
    <definedName name="Spec" localSheetId="1">#REF!</definedName>
    <definedName name="Spe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4" i="23" l="1"/>
  <c r="A41" i="15"/>
  <c r="K93" i="7" l="1"/>
  <c r="I93" i="7"/>
  <c r="G93" i="7"/>
  <c r="E93" i="7"/>
  <c r="N35" i="15"/>
  <c r="N34" i="15"/>
  <c r="R34" i="15" s="1"/>
  <c r="N32" i="15"/>
  <c r="N19" i="15"/>
  <c r="K42" i="23" l="1"/>
  <c r="I42" i="23"/>
  <c r="G42" i="23"/>
  <c r="E42" i="23"/>
  <c r="R32" i="15" l="1"/>
  <c r="K80" i="7" l="1"/>
  <c r="I80" i="7"/>
  <c r="G80" i="7"/>
  <c r="E80" i="7"/>
  <c r="R14" i="15" l="1"/>
  <c r="R15" i="15"/>
  <c r="G133" i="24" l="1"/>
  <c r="G16" i="23" l="1"/>
  <c r="G27" i="23" s="1"/>
  <c r="G30" i="23" s="1"/>
  <c r="K16" i="23"/>
  <c r="K27" i="23" s="1"/>
  <c r="K30" i="23" s="1"/>
  <c r="K44" i="23" s="1"/>
  <c r="A3" i="7"/>
  <c r="L17" i="12"/>
  <c r="J17" i="12"/>
  <c r="H17" i="12"/>
  <c r="F17" i="12"/>
  <c r="D17" i="12"/>
  <c r="N15" i="12"/>
  <c r="N13" i="12"/>
  <c r="G36" i="7"/>
  <c r="K36" i="7"/>
  <c r="K51" i="7" l="1"/>
  <c r="K56" i="7" s="1"/>
  <c r="K95" i="7" s="1"/>
  <c r="K98" i="7" s="1"/>
  <c r="G51" i="7"/>
  <c r="G56" i="7" s="1"/>
  <c r="G95" i="7" s="1"/>
  <c r="G98" i="7" s="1"/>
  <c r="R35" i="15"/>
  <c r="N17" i="12"/>
  <c r="A60" i="7"/>
  <c r="A59" i="7"/>
  <c r="D17" i="15" l="1"/>
  <c r="D21" i="15" s="1"/>
  <c r="D37" i="15" s="1"/>
  <c r="B17" i="15"/>
  <c r="B21" i="15" s="1"/>
  <c r="B37" i="15" s="1"/>
  <c r="F17" i="15"/>
  <c r="F21" i="15" s="1"/>
  <c r="F37" i="15" s="1"/>
  <c r="H17" i="15"/>
  <c r="H21" i="15" s="1"/>
  <c r="H37" i="15" s="1"/>
  <c r="J17" i="15"/>
  <c r="J21" i="15" s="1"/>
  <c r="J37" i="15" s="1"/>
  <c r="L17" i="15"/>
  <c r="L21" i="15" s="1"/>
  <c r="L37" i="15" s="1"/>
  <c r="N17" i="15"/>
  <c r="P17" i="15"/>
  <c r="P21" i="15" s="1"/>
  <c r="P37" i="15" l="1"/>
  <c r="N37" i="15"/>
  <c r="R17" i="15"/>
  <c r="R37" i="15" l="1"/>
  <c r="E92" i="24"/>
  <c r="E46" i="24"/>
  <c r="N27" i="12" l="1"/>
  <c r="N29" i="12" l="1"/>
  <c r="L31" i="12"/>
  <c r="J31" i="12"/>
  <c r="H31" i="12"/>
  <c r="F31" i="12"/>
  <c r="D31" i="12"/>
  <c r="N21" i="15"/>
  <c r="I16" i="23"/>
  <c r="I27" i="23" s="1"/>
  <c r="E16" i="23"/>
  <c r="E27" i="23" s="1"/>
  <c r="I46" i="24"/>
  <c r="A33" i="12"/>
  <c r="A97" i="23"/>
  <c r="A58" i="7" s="1"/>
  <c r="A120" i="7" s="1"/>
  <c r="A3" i="12"/>
  <c r="A1" i="15"/>
  <c r="K133" i="24"/>
  <c r="K136" i="24" s="1"/>
  <c r="I133" i="24"/>
  <c r="I136" i="24" s="1"/>
  <c r="G136" i="24"/>
  <c r="E133" i="24"/>
  <c r="E136" i="24" s="1"/>
  <c r="K92" i="24"/>
  <c r="I92" i="24"/>
  <c r="G92" i="24"/>
  <c r="K81" i="24"/>
  <c r="I81" i="24"/>
  <c r="G81" i="24"/>
  <c r="E81" i="24"/>
  <c r="K46" i="24"/>
  <c r="G46" i="24"/>
  <c r="K26" i="24"/>
  <c r="I26" i="24"/>
  <c r="G26" i="24"/>
  <c r="E26" i="24"/>
  <c r="A61" i="7"/>
  <c r="A153" i="24"/>
  <c r="A104" i="24"/>
  <c r="A57" i="24"/>
  <c r="A107" i="24" s="1"/>
  <c r="A63" i="23"/>
  <c r="E11" i="7" l="1"/>
  <c r="E36" i="7" s="1"/>
  <c r="E51" i="7" s="1"/>
  <c r="E56" i="7" s="1"/>
  <c r="E95" i="7" s="1"/>
  <c r="E98" i="7" s="1"/>
  <c r="G44" i="23"/>
  <c r="I11" i="7"/>
  <c r="I36" i="7" s="1"/>
  <c r="R19" i="15"/>
  <c r="R21" i="15" s="1"/>
  <c r="E30" i="23"/>
  <c r="E44" i="23" s="1"/>
  <c r="I30" i="23"/>
  <c r="I44" i="23" s="1"/>
  <c r="G94" i="24"/>
  <c r="G139" i="24" s="1"/>
  <c r="I94" i="24"/>
  <c r="I139" i="24" s="1"/>
  <c r="E94" i="24"/>
  <c r="E139" i="24" s="1"/>
  <c r="K94" i="24"/>
  <c r="K139" i="24" s="1"/>
  <c r="I49" i="24"/>
  <c r="E49" i="24"/>
  <c r="K49" i="24"/>
  <c r="N31" i="12"/>
  <c r="G49" i="24"/>
  <c r="I51" i="7" l="1"/>
  <c r="I56" i="7" s="1"/>
  <c r="I95" i="7" s="1"/>
  <c r="I98" i="7" s="1"/>
</calcChain>
</file>

<file path=xl/sharedStrings.xml><?xml version="1.0" encoding="utf-8"?>
<sst xmlns="http://schemas.openxmlformats.org/spreadsheetml/2006/main" count="438" uniqueCount="244">
  <si>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</si>
  <si>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</si>
  <si>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</si>
  <si>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</si>
  <si>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</si>
  <si>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</si>
  <si>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</si>
  <si>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</si>
  <si>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รวมหนี้สิน</t>
  </si>
  <si>
    <t>ทุนเรือนหุ้น</t>
  </si>
  <si>
    <t>ดอกเบี้ยรับ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</si>
  <si>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</si>
  <si>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</si>
  <si>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</si>
  <si>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</si>
  <si>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มูลค่าหุ้น</t>
  </si>
  <si>
    <t>ส่วนเกิน</t>
  </si>
  <si>
    <t>ตามกฎหมาย</t>
  </si>
  <si>
    <t>ยังไม่ได้จัดสรร</t>
  </si>
  <si>
    <t>ต้นทุนขาย - ธุรกิจพัฒนาอสังหาริมทรัพย์</t>
  </si>
  <si>
    <t>กระแสเงินสดจากกิจกรรมดำเนินงาน</t>
  </si>
  <si>
    <t>รายการปรับปรุง</t>
  </si>
  <si>
    <t>สินค้าคงเหลือ (สุทธิ)</t>
  </si>
  <si>
    <t>บริษัท โนเบิล ดีเวลลอปเมนท์ จำกัด (มหาชน)</t>
  </si>
  <si>
    <t>ที่ดิน อาคารและอุปกรณ์ (สุทธิ)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</si>
  <si>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</si>
  <si>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</si>
  <si>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</si>
  <si>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</si>
  <si>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- สินค้าคงเหลือ</t>
  </si>
  <si>
    <t>- ต้นทุนการพัฒนาอสังหาริมทรัพย์</t>
  </si>
  <si>
    <t>- เงินมัดจำและเงินรับล่วงหน้าจากลูกค้า</t>
  </si>
  <si>
    <t>ภาษีเงินได้ค้างจ่าย</t>
  </si>
  <si>
    <t>ส่วนเกินมูลค่าหุ้น</t>
  </si>
  <si>
    <t>สินทรัพย์ไม่มีตัวตน (สุทธิ)</t>
  </si>
  <si>
    <t>กำไรขั้นต้น</t>
  </si>
  <si>
    <t>ค่าใช้จ่ายในการบริหาร</t>
  </si>
  <si>
    <t>เต็มมูลค่าแล้ว</t>
  </si>
  <si>
    <t>เงินสดสุทธิได้มาจาก(ใช้ไปใน)กิจกรรมดำเนินงาน</t>
  </si>
  <si>
    <t>ทุนจดทะเบียน</t>
  </si>
  <si>
    <t>ทุนสำรอง</t>
  </si>
  <si>
    <t>ทุนที่ออกและชำระเต็มมูลค่าแล้ว</t>
  </si>
  <si>
    <t>งบแสดงฐานะการเงิน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</si>
  <si>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</si>
  <si>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</si>
  <si>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</si>
  <si>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</t>
  </si>
  <si>
    <t>- สินทรัพย์หมุนเวียนอื่น</t>
  </si>
  <si>
    <t>- สินทรัพย์ไม่หมุนเวียนอื่น</t>
  </si>
  <si>
    <t>- หนี้สินหมุนเวียนอื่น</t>
  </si>
  <si>
    <t>เจ้าหนี้การค้าและเจ้าหนี้อื่น</t>
  </si>
  <si>
    <t>- ลูกหนี้การค้าและลูกหนี้อื่น</t>
  </si>
  <si>
    <t>- เจ้าหนี้การค้าและเจ้าหนี้อื่น</t>
  </si>
  <si>
    <t>ภาระผูกพันผลประโยชน์พนักงาน</t>
  </si>
  <si>
    <t>ลูกหนี้การค้าและลูกหนี้อื่น (สุทธิ)</t>
  </si>
  <si>
    <t xml:space="preserve">สินทรัพย์หมุนเวียนอื่น </t>
  </si>
  <si>
    <t>เงินสดรับค่าดอกเบี้ยรับ</t>
  </si>
  <si>
    <t>รายการที่ไม่ใช่เงินสด</t>
  </si>
  <si>
    <t>ค่าใช้จ่ายในการขายและการให้บริการ</t>
  </si>
  <si>
    <t>จัดสรร - ทุนสำรองตามกฎหมาย</t>
  </si>
  <si>
    <t>จัดสรร -</t>
  </si>
  <si>
    <t>การเปลี่ยนแปลงของเงินทุนหมุนเวียน</t>
  </si>
  <si>
    <t>จัดสรร - ทุนสำรอง</t>
  </si>
  <si>
    <t>กรรมการ  _____________________________________________   กรรมการ  _____________________________________________</t>
  </si>
  <si>
    <t>ต้นทุนทางการเงิน</t>
  </si>
  <si>
    <t>ค่าเสื่อมราคา</t>
  </si>
  <si>
    <t>ค่าตัดจำหน่าย</t>
  </si>
  <si>
    <t>เงินกู้ยืมระยะยาวจากสถาบันการเงิน - เงินสดรับ</t>
  </si>
  <si>
    <t>เงินกู้ยืมระยะยาว (สุทธิ)</t>
  </si>
  <si>
    <t>รายได้จากการยกเลิกสัญญา</t>
  </si>
  <si>
    <t>เงินให้กู้ยืมระยะสั้นและดอกเบี้ยค้างรับจาก</t>
  </si>
  <si>
    <t>เงินสดและรายการเทียบเท่าเงินสด (สุทธิ)</t>
  </si>
  <si>
    <t xml:space="preserve">   - ดอกเบี้ยจ่าย</t>
  </si>
  <si>
    <t>เงินประกันการเช่าจากลูกค้า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</si>
  <si>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</si>
  <si>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</si>
  <si>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</si>
  <si>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</si>
  <si>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</t>
  </si>
  <si>
    <t>การวัดมูลค่าใหม่ของ</t>
  </si>
  <si>
    <t>ภาระผูกพันผลประโยชน์</t>
  </si>
  <si>
    <t>- อาคารและอุปกรณ์</t>
  </si>
  <si>
    <t>เจ้าของ</t>
  </si>
  <si>
    <t>- เงินประกันการเช่าจากลูกค้า</t>
  </si>
  <si>
    <t>เงินสดจ่ายค่าธรรมเนียมเงินกู้ยืม</t>
  </si>
  <si>
    <t>กำไร(ขาดทุน)เบ็ดเสร็จอื่น</t>
  </si>
  <si>
    <t>ค่าตัดจำหน่ายค่าธรรมเนียมเงินกู้ยืมรอตัดจ่าย</t>
  </si>
  <si>
    <t>ที่บันทึกเป็นต้นทุนการพัฒนาอสังหาริมทรัพย์</t>
  </si>
  <si>
    <t>ส่วนของเจ้าของ (สุทธิ)</t>
  </si>
  <si>
    <t>ส่วนได้เสีย</t>
  </si>
  <si>
    <t>ผู้เป็นเจ้าของ</t>
  </si>
  <si>
    <t>ที่ไม่มีอำนาจ</t>
  </si>
  <si>
    <t>แล้วเต็มมูลค่า</t>
  </si>
  <si>
    <t>ของบริษัทใหญ่</t>
  </si>
  <si>
    <t>ควบคุม</t>
  </si>
  <si>
    <t>ส่วนของผู้เป็นเจ้าของของบริษัทใหญ่</t>
  </si>
  <si>
    <t>โอนต้นทุนพัฒนาอสังหาริมทรัพย์ไปเป็นสินค้าคงเหลือ</t>
  </si>
  <si>
    <t>กำไรก่อนภาษีเงินได้</t>
  </si>
  <si>
    <t>การแบ่งปันกำไร</t>
  </si>
  <si>
    <t>การแบ่งปันกำไรเบ็ดเสร็จรวม</t>
  </si>
  <si>
    <t>กำไรต่อหุ้น</t>
  </si>
  <si>
    <t>เจ้าหนี้ค่าก่อสร้างระยะยาว</t>
  </si>
  <si>
    <t>31 ธันวาคม</t>
  </si>
  <si>
    <t>องค์ประกอบอื่นของส่วนของเจ้าของ (สุทธิ)</t>
  </si>
  <si>
    <t>รายได้จากการขาย - ธุรกิจพัฒนาอสังหาริมทรัพย์</t>
  </si>
  <si>
    <t>กำไรต่อหุ้นขั้นพื้นฐาน (บาทต่อหุ้น)</t>
  </si>
  <si>
    <t>เงินสดจ่ายต้นทุนทางการเงิน</t>
  </si>
  <si>
    <t>เงินกู้ยืมระยะยาวที่ถึงกำหนดชำระ</t>
  </si>
  <si>
    <t>ภายในหนึ่งปี (สุทธิ)</t>
  </si>
  <si>
    <t>อสังหาริมทรัพย์เพื่อการลงทุน</t>
  </si>
  <si>
    <t>ส่วนที่เป็นของผู้เป็นเจ้าของของบริษัทใหญ่</t>
  </si>
  <si>
    <t>31 มีนาคม</t>
  </si>
  <si>
    <t>หนี้สินภาษีเงินได้รอการตัดบัญชี (สุทธิ)</t>
  </si>
  <si>
    <t>(ยังไม่ได้ตรวจสอบ)</t>
  </si>
  <si>
    <t>พันบาท</t>
  </si>
  <si>
    <t>(ตรวจสอบแล้ว)</t>
  </si>
  <si>
    <t>สินทรัพย์จากต้นทุนให้ได้มาซึ่งสัญญา</t>
  </si>
  <si>
    <t xml:space="preserve">   ที่จะรับรู้เป็นค่าใช้จ่ายภายในหนึ่งปี</t>
  </si>
  <si>
    <t>กำไรสำหรับงวด</t>
  </si>
  <si>
    <t>กำไร(ขาดทุน)เบ็ดเสร็จอื่นสำหรับงวด - สุทธิจากภาษี</t>
  </si>
  <si>
    <t>ข้อมูลทางการเงินรวม (ยังไม่ได้ตรวจสอบ) (พันบาท)</t>
  </si>
  <si>
    <t>การเปลี่ยนแปลงในส่วนของเจ้าของสำหรับงวด</t>
  </si>
  <si>
    <t>กำไรเบ็ดเสร็จรวมสำหรับงวด</t>
  </si>
  <si>
    <t>ข้อมูลทางการเงินเฉพาะกิจการ (ยังไม่ได้ตรวจสอบ) (พันบาท)</t>
  </si>
  <si>
    <t>ข้อมูลทางการเงินรวม</t>
  </si>
  <si>
    <t>ข้อมูลทางการเงินเฉพาะกิจการ</t>
  </si>
  <si>
    <t>เงินสดและรายการเทียบเท่าเงินสดยอดคงเหลือต้นงวด</t>
  </si>
  <si>
    <t>เงินสดและรายการเทียบเท่าเงินสดยอดคงเหลือปลายงวด</t>
  </si>
  <si>
    <t>- สินทรัพย์ไม่มีตัวตน</t>
  </si>
  <si>
    <t>- สินทรัพย์จากต้นทุนให้ได้มาซึ่งสัญญา</t>
  </si>
  <si>
    <t xml:space="preserve">   บริษัทย่อย (สุทธิ)</t>
  </si>
  <si>
    <t>กำไร(ขาดทุน)อื่น</t>
  </si>
  <si>
    <t>พ.ศ. 2563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</si>
  <si>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</t>
    </r>
  </si>
  <si>
    <t>เงินให้กู้ยืมระยะยาวแก่การร่วมค้า</t>
  </si>
  <si>
    <t>สินทรัพย์ภาษีเงินได้รอการตัดบัญชี (สุทธิ)</t>
  </si>
  <si>
    <t>รายได้จากการให้บริการรอการรับรู้</t>
  </si>
  <si>
    <t>เงินกู้ยืมระยะสั้นและดอกเบี้ยค้างจ่าย</t>
  </si>
  <si>
    <t>แก่บริษัทย่อย</t>
  </si>
  <si>
    <r>
      <rPr>
        <sz val="12"/>
        <color indexed="9"/>
        <rFont val="Browallia New"/>
        <family val="2"/>
      </rPr>
      <t xml:space="preserve">   </t>
    </r>
    <r>
      <rPr>
        <sz val="12"/>
        <rFont val="Browallia New"/>
        <family val="2"/>
      </rPr>
      <t>- ค่าตัดจำหน่ายค่าใช้จ่ายทางตรงในการออกหุ้นกู้</t>
    </r>
  </si>
  <si>
    <r>
      <rPr>
        <sz val="12"/>
        <color indexed="9"/>
        <rFont val="Browallia New"/>
        <family val="2"/>
      </rPr>
      <t>เงินสดจ่ายเพื่อซื้อ</t>
    </r>
    <r>
      <rPr>
        <sz val="12"/>
        <rFont val="Browallia New"/>
        <family val="2"/>
      </rPr>
      <t xml:space="preserve"> - สินทรัพย์ไม่มีตัวตน</t>
    </r>
  </si>
  <si>
    <r>
      <rPr>
        <sz val="12"/>
        <color indexed="9"/>
        <rFont val="Browallia New"/>
        <family val="2"/>
      </rPr>
      <t>เงินกู้ยืมระยะยาวจากสถาบันการเงิน</t>
    </r>
    <r>
      <rPr>
        <sz val="12"/>
        <rFont val="Browallia New"/>
        <family val="2"/>
      </rPr>
      <t xml:space="preserve"> - เงินสดชำระคืน</t>
    </r>
  </si>
  <si>
    <t>สินทรัพย์สิทธิการใช้ (สุทธิ)</t>
  </si>
  <si>
    <t>หนี้สินตามสัญญาเช่า (สุทธิ)</t>
  </si>
  <si>
    <t>เงินลงทุนในบริษัทย่อย (สุทธิ)</t>
  </si>
  <si>
    <t>ผลกระทบของการนำมาตรฐานการรายงานทางการเงินใหม่มาถือปฏิบัติ</t>
  </si>
  <si>
    <t xml:space="preserve">   - ดอกเบี้ยจ่ายจากหนี้สินตามสัญญาเช่า</t>
  </si>
  <si>
    <t>- รายได้จากการให้บริการรอการรับรู้</t>
  </si>
  <si>
    <t>เงินสดรับจากการจำหน่ายอุปกรณ์</t>
  </si>
  <si>
    <t>เงินสดจ่ายเพื่อซื้อ - ที่ดิน อาคารและอุปกรณ์</t>
  </si>
  <si>
    <t>จ่ายคืนเงินต้นของสัญญาเช่า</t>
  </si>
  <si>
    <t>ภาษีเงินได้ - เงินสดจ่าย</t>
  </si>
  <si>
    <t>เงินสดและรายการเทียบเท่าเงินสดเพิ่มขึ้น(ลดลง)สุทธิ</t>
  </si>
  <si>
    <t>งบกำไรขาดทุนเบ็ดเสร็จ</t>
  </si>
  <si>
    <t>งบแสดงการเปลี่ยนแปลงส่วนของเจ้าของ</t>
  </si>
  <si>
    <t xml:space="preserve">งบกระแสเงินสด </t>
  </si>
  <si>
    <t>ยอดคงเหลือต้นงวด ณ วันที่ 1 มกราคม พ.ศ. 2563</t>
  </si>
  <si>
    <t>การวัดมูลค่าสินทรัพย์ทาง</t>
  </si>
  <si>
    <t>การเงินที่วัดมูลค่ายุติธรรม</t>
  </si>
  <si>
    <t>เบ็ดเสร็จอื่น</t>
  </si>
  <si>
    <t>ผ่านกำไร(ขาดทุน)</t>
  </si>
  <si>
    <t>ยอดคงเหลือต้นงวด ณ วันที่ 1 มกราคม พ.ศ. 2563 - ตามที่เคยรายงานไว้</t>
  </si>
  <si>
    <t>ยอดคงเหลือต้นงวด ณ วันที่ 1 มกราคม พ.ศ. 2563 - ปรับปรุงใหม่</t>
  </si>
  <si>
    <t>ภาษีเงินได้</t>
  </si>
  <si>
    <t>รายการซื้อสินทรัพย์ระหว่างงวดที่ยังไม่จ่ายชำระ</t>
  </si>
  <si>
    <t>สินทรัพย์ไม่หมุนเวียนอื่น</t>
  </si>
  <si>
    <t>ต้นทุนการพัฒนาอสังหาริมทรัพย์ (สุทธิ)</t>
  </si>
  <si>
    <t>หนี้สินตามสัญญาเช่าที่ถึงกำหนดชำระ</t>
  </si>
  <si>
    <t>ต้นทุนการได้มาซึ่งสัญญาที่รับรู้เป็นค่าใช้จ่าย</t>
  </si>
  <si>
    <t>เงินสดจ่ายในเงินลงทุนในการร่วมค้า</t>
  </si>
  <si>
    <t>พนักงาน</t>
  </si>
  <si>
    <t xml:space="preserve">   ยุติธรรมผ่านกำไรขาดทุนเบ็ดเสร็จอื่น</t>
  </si>
  <si>
    <r>
      <t xml:space="preserve">หนี้สินและส่วนของเจ้าของ </t>
    </r>
    <r>
      <rPr>
        <sz val="12"/>
        <color indexed="8"/>
        <rFont val="Browallia New"/>
        <family val="2"/>
      </rPr>
      <t>(ต่อ)</t>
    </r>
  </si>
  <si>
    <t>ณ วันที่ 31 มีนาคม พ.ศ. 2564</t>
  </si>
  <si>
    <t>พ.ศ. 2564</t>
  </si>
  <si>
    <t>ยอดคงเหลือต้นงวด ณ วันที่ 1 มกราคม พ.ศ. 2564</t>
  </si>
  <si>
    <t>ยอดคงเหลือปลายงวด ณ วันที่ 31 มีนาคม พ.ศ. 2564</t>
  </si>
  <si>
    <t>สำหรับงวดสามเดือนสิ้นสุดวันที่ 31 มีนาคม พ.ศ. 2564</t>
  </si>
  <si>
    <t>เงินฝากประจำที่ติดภาระค้ำประกัน</t>
  </si>
  <si>
    <t>ค่าบริหารงานค้างรับ</t>
  </si>
  <si>
    <t xml:space="preserve">      มูลค่าที่ตราไว้หุ้นละ 1 บาท </t>
  </si>
  <si>
    <t xml:space="preserve">      มูลค่าที่ตราไว้หุ้นละ 1 บาท</t>
  </si>
  <si>
    <t xml:space="preserve">   หุ้นสามัญ 1,369,413,525 หุ้น </t>
  </si>
  <si>
    <t>10 ค)</t>
  </si>
  <si>
    <t>10 จ)</t>
  </si>
  <si>
    <t>สินทรัพย์ทางการเงินที่วัดมูลค่าด้วยมูลค่า</t>
  </si>
  <si>
    <t>10 ง)</t>
  </si>
  <si>
    <t>เงินให้กู้ยืมระยะสั้นและดอกเบี้ยค้างรับจากการร่วมค้า</t>
  </si>
  <si>
    <t>เงินสดจ่ายในเงินลงทุนในบริษัทร่วม</t>
  </si>
  <si>
    <t>12,13</t>
  </si>
  <si>
    <t>ค่าเผื่อการด้อยค่าของเงินลงทุนในบริษัทย่อย</t>
  </si>
  <si>
    <t>- ค่าบริหารงานค้างรับ</t>
  </si>
  <si>
    <t>เงินสดจ่ายในเงินลงทุนในบริษัทย่อย</t>
  </si>
  <si>
    <t>เงินสดจ่ายค่าใช้จ่ายทางตรงในการออกหุ้นกู้</t>
  </si>
  <si>
    <t>เงินกู้ยืมระยะยาวจากการออกหุ้นกู้ - เงินสดรับ</t>
  </si>
  <si>
    <r>
      <rPr>
        <sz val="12"/>
        <color indexed="9"/>
        <rFont val="Browallia New"/>
        <family val="2"/>
      </rPr>
      <t>เงินกู้ยืมระยะยาวจากการออกหุ้นกู้</t>
    </r>
    <r>
      <rPr>
        <sz val="12"/>
        <rFont val="Browallia New"/>
        <family val="2"/>
      </rPr>
      <t xml:space="preserve"> - เงินสดชำระคืน</t>
    </r>
  </si>
  <si>
    <t>เงินกู้ยืมระยะสั้นจากบริษัทย่อย - เงินสดรับ</t>
  </si>
  <si>
    <r>
      <rPr>
        <sz val="12"/>
        <color theme="0"/>
        <rFont val="Browallia New"/>
        <family val="2"/>
      </rPr>
      <t>เงินกู้ยืมระยะสั้นจากบริษัทย่อย</t>
    </r>
    <r>
      <rPr>
        <sz val="12"/>
        <rFont val="Browallia New"/>
        <family val="2"/>
      </rPr>
      <t xml:space="preserve"> - เงินสดชำระคืน</t>
    </r>
  </si>
  <si>
    <t>ส่วนแบ่งขาดทุนจากการร่วมค้า</t>
  </si>
  <si>
    <t xml:space="preserve">   หุ้นสามัญ 1,711,766,904 หุ้น </t>
  </si>
  <si>
    <t>เงินลงทุนในการร่วมค้า (สุทธิ)</t>
  </si>
  <si>
    <t>เงินลงทุนในบริษัทร่วม (สุทธิ)</t>
  </si>
  <si>
    <t>รายได้จากการให้เช่าและบริการ</t>
  </si>
  <si>
    <t>ต้นทุนจากการให้เช่าและบริการ</t>
  </si>
  <si>
    <t>ยอดคงเหลือปลายงวด ณ วันที่ 31 มีนาคม พ.ศ. 2563</t>
  </si>
  <si>
    <t>ให้เงินกู้ยืมแก่การร่วมค้าโดยโอนจากลูกหนี้จากการขายที่ดิน</t>
  </si>
  <si>
    <t>(กลับรายการ)ค่าเผื่อผลขาดทุนที่คาดว่าจะเกิดขึ้นจาก</t>
  </si>
  <si>
    <t>เงินสดสุทธิได้มาจาก(ใช้ไปใน)กิจกรรมจัดหาเงิน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</si>
  <si>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</si>
  <si>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</si>
  <si>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การเปลี่ยนแปลงในมูลค่ายุติธรรมของสินทรัพย์</t>
  </si>
  <si>
    <t xml:space="preserve">         ผ่านกำไรขาดทุนเบ็ดเสร็จอื่น</t>
  </si>
  <si>
    <t xml:space="preserve">         ทางการเงินที่วัดมูลค่าด้วยมูลค่ายุติธรรม</t>
  </si>
  <si>
    <t>ต้นทุนจากการยกเลิกสัญญา</t>
  </si>
  <si>
    <t>ส่วนแบ่งกำไรจากบริษัทร่วม</t>
  </si>
  <si>
    <t xml:space="preserve"> - ค่าบริหารงานค้างรับ</t>
  </si>
  <si>
    <t xml:space="preserve"> - เงินให้กู้ยืมระยะสั้นและดอกเบี้ยค้างรับจากบริษัทย่อย</t>
  </si>
  <si>
    <t>การได้มาของสินทรัพย์สิทธิการใช้</t>
  </si>
  <si>
    <t>ดอกเบี้ยจ่ายที่บันทึกเป็นต้นทุนการพัฒนาอสังหาริมทรัพย์</t>
  </si>
  <si>
    <t xml:space="preserve">   ภาษีเงินได้เกี่ยวกับรายการที่จะไม่จัดประเภท</t>
  </si>
  <si>
    <t>ส่วนแบ่งกำไร(ขาดทุน)จากเงินลงทุนในบริษัทร่วม</t>
  </si>
  <si>
    <t>เงินสดรับจากเงินปันผล</t>
  </si>
  <si>
    <t>รายได้เงินปันผลรับ</t>
  </si>
  <si>
    <t>เงินปันผลจ่ายให้แก่ส่วนได้เสียที่ไม่มีอำนาจควบคุม</t>
  </si>
  <si>
    <t>หนี้สูญ</t>
  </si>
  <si>
    <t>กำไร(ขาดทุน)เบ็ดเสร็จอื่น:</t>
  </si>
  <si>
    <t>และการร่วมค้าตามวิธีส่วนได้เสีย</t>
  </si>
  <si>
    <t>เงินสดสุทธิได้มาจาก(ใช้ไปใน)กิจกรรมลงทุน</t>
  </si>
  <si>
    <t>เงินสดได้มาจากการดำเนินงาน</t>
  </si>
  <si>
    <t>รายการขายอาคารและอุปกรณ์ระหว่างปีที่ยังไม่ได้รับชำระ</t>
  </si>
  <si>
    <t>เงินฝากประจำที่ติดภาระค้ำประกัน(เพิ่มขึ้น)ลดลง</t>
  </si>
  <si>
    <t>10 ก)</t>
  </si>
  <si>
    <t>เงินมัดจำและเงินรับล่วงหน้าจากลูกค้า (สุทธิ)</t>
  </si>
  <si>
    <t xml:space="preserve">         ในภายหลัง</t>
  </si>
  <si>
    <t xml:space="preserve">         รายการใหม่ไปยังกำไรหรือขาดทุน</t>
  </si>
  <si>
    <t xml:space="preserve"> - ลูกหนี้อื่น</t>
  </si>
  <si>
    <t>เงินปันผลจ่ายจากบริษัทย่อย</t>
  </si>
  <si>
    <t>เงินสดรับชำระคืน - เงินให้กู้ยืมระยะสั้นแก่บริษัทย่อย</t>
  </si>
  <si>
    <t>เงินมัดจำค่าเงินลงทุน</t>
  </si>
  <si>
    <t>เงินสดจ่ายค่าเงินมัดจำในเงินลงทุน</t>
  </si>
  <si>
    <t>ทุนที่ออกและชำระ</t>
  </si>
  <si>
    <t>ขาดทุนจากการตัดจำหน่ายอาคารและอุปกรณ์</t>
  </si>
  <si>
    <t>ขาดทุนสุทธิจากการจำหน่ายอุปกรณ์</t>
  </si>
  <si>
    <t>หมายเหตุประกอบข้อมูลทางการเงินในหน้า 11 ถึง 46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</si>
</sst>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_(* #,##0_);_(* \(#,##0\);_(* &quot;-&quot;??_);_(@_)"/>
    <numFmt numFmtId="169" formatCode="_(* #,##0_);_(* \(#,##0\);_(* &quot;-&quot;_)\ \ \ \ \ ;_(@_)"/>
    <numFmt numFmtId="170" formatCode="_([$€-2]* #,##0.00_);_([$€-2]* \(#,##0.00\);_([$€-2]* &quot;-&quot;??_)"/>
    <numFmt numFmtId="171" formatCode="_(* #,##0.000_);_(* \(#,##0.000\);_(* &quot;-&quot;??_);_(@_)"/>
    <numFmt numFmtId="172" formatCode="_(* #,##0_);_(* \(#,##0\);_(* &quot;-&quot;???_)\ ;_(@_)"/>
    <numFmt numFmtId="173" formatCode="_(* #,##0_);_(* \(#,##0\);_(* &quot;-&quot;???\ _);_(@_)"/>
    <numFmt numFmtId="174" formatCode="_-* #,##0_-;\-* #,##0_-;_-* &quot;-&quot;??_-;_-@_-"/>
  </numFmts>
  <fonts count="29" x14ac:knownFonts="1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3"/>
      <color indexed="12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2"/>
      <color theme="1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sz val="10"/>
      <color indexed="8"/>
      <name val="Browallia New"/>
      <family val="2"/>
    </font>
    <font>
      <sz val="10"/>
      <color indexed="8"/>
      <name val="Browallia New"/>
      <family val="2"/>
    </font>
    <font>
      <b/>
      <sz val="12"/>
      <color indexed="8"/>
      <name val="Browallia New"/>
      <family val="2"/>
    </font>
    <font>
      <sz val="12"/>
      <color indexed="9"/>
      <name val="Browallia New"/>
      <family val="2"/>
    </font>
    <font>
      <sz val="12"/>
      <color rgb="FFFF0000"/>
      <name val="Browallia New"/>
      <family val="2"/>
    </font>
    <font>
      <sz val="12"/>
      <color theme="1"/>
      <name val="Browallia New"/>
      <family val="2"/>
    </font>
    <font>
      <sz val="12"/>
      <color indexed="8"/>
      <name val="Browallia New"/>
      <family val="2"/>
    </font>
    <font>
      <sz val="12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</cellStyleXfs>
  <cellXfs count="324">
    <xf numFmtId="0" fontId="0" fillId="0" borderId="0" xfId="0"/>
    <xf numFmtId="0" fontId="10" fillId="0" borderId="0" xfId="0" applyFont="1" applyFill="1" applyAlignment="1">
      <alignment vertical="center"/>
    </xf>
    <xf numFmtId="37" fontId="11" fillId="0" borderId="0" xfId="0" quotePrefix="1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169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37" fontId="11" fillId="0" borderId="1" xfId="0" applyNumberFormat="1" applyFont="1" applyFill="1" applyBorder="1" applyAlignment="1">
      <alignment vertical="center"/>
    </xf>
    <xf numFmtId="37" fontId="11" fillId="0" borderId="1" xfId="0" quotePrefix="1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right" vertical="center"/>
    </xf>
    <xf numFmtId="169" fontId="11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69" fontId="11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169" fontId="10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69" fontId="10" fillId="0" borderId="1" xfId="0" applyNumberFormat="1" applyFont="1" applyFill="1" applyBorder="1" applyAlignment="1">
      <alignment horizontal="right" vertical="center"/>
    </xf>
    <xf numFmtId="169" fontId="10" fillId="0" borderId="0" xfId="0" applyNumberFormat="1" applyFont="1" applyFill="1" applyBorder="1" applyAlignment="1">
      <alignment horizontal="right" vertical="center"/>
    </xf>
    <xf numFmtId="169" fontId="10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169" fontId="10" fillId="0" borderId="0" xfId="0" applyNumberFormat="1" applyFont="1" applyFill="1" applyAlignment="1">
      <alignment horizontal="left" vertical="center"/>
    </xf>
    <xf numFmtId="0" fontId="13" fillId="0" borderId="1" xfId="13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169" fontId="13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distributed" vertical="center" wrapText="1"/>
    </xf>
    <xf numFmtId="169" fontId="10" fillId="0" borderId="0" xfId="0" applyNumberFormat="1" applyFont="1" applyFill="1" applyBorder="1" applyAlignment="1">
      <alignment horizontal="distributed" vertical="center" wrapText="1"/>
    </xf>
    <xf numFmtId="0" fontId="10" fillId="0" borderId="1" xfId="0" applyFont="1" applyFill="1" applyBorder="1" applyAlignment="1">
      <alignment horizontal="distributed" vertical="center" wrapText="1"/>
    </xf>
    <xf numFmtId="169" fontId="10" fillId="0" borderId="1" xfId="0" applyNumberFormat="1" applyFont="1" applyFill="1" applyBorder="1" applyAlignment="1">
      <alignment horizontal="distributed" vertical="center" wrapText="1"/>
    </xf>
    <xf numFmtId="0" fontId="10" fillId="0" borderId="0" xfId="0" applyFont="1" applyFill="1" applyBorder="1" applyAlignment="1">
      <alignment vertical="center" wrapText="1"/>
    </xf>
    <xf numFmtId="37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169" fontId="13" fillId="0" borderId="0" xfId="0" applyNumberFormat="1" applyFont="1" applyFill="1" applyAlignment="1">
      <alignment horizontal="right" vertical="center"/>
    </xf>
    <xf numFmtId="0" fontId="1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right" vertical="center"/>
    </xf>
    <xf numFmtId="169" fontId="12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37" fontId="12" fillId="0" borderId="0" xfId="0" applyNumberFormat="1" applyFont="1" applyFill="1" applyBorder="1" applyAlignment="1">
      <alignment vertical="center"/>
    </xf>
    <xf numFmtId="171" fontId="13" fillId="0" borderId="0" xfId="1" applyNumberFormat="1" applyFont="1" applyFill="1" applyAlignment="1">
      <alignment horizontal="right" vertical="center"/>
    </xf>
    <xf numFmtId="43" fontId="13" fillId="0" borderId="0" xfId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vertical="center"/>
    </xf>
    <xf numFmtId="37" fontId="13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169" fontId="13" fillId="0" borderId="0" xfId="0" applyNumberFormat="1" applyFont="1" applyFill="1" applyAlignment="1">
      <alignment vertical="center"/>
    </xf>
    <xf numFmtId="43" fontId="13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169" fontId="13" fillId="0" borderId="0" xfId="0" applyNumberFormat="1" applyFont="1" applyFill="1" applyBorder="1" applyAlignment="1">
      <alignment horizontal="distributed" vertical="center" wrapText="1"/>
    </xf>
    <xf numFmtId="173" fontId="13" fillId="0" borderId="0" xfId="0" applyNumberFormat="1" applyFont="1" applyFill="1" applyBorder="1" applyAlignment="1">
      <alignment horizontal="distributed" vertical="center" wrapText="1"/>
    </xf>
    <xf numFmtId="173" fontId="13" fillId="0" borderId="0" xfId="0" applyNumberFormat="1" applyFont="1" applyFill="1" applyAlignment="1">
      <alignment vertical="center"/>
    </xf>
    <xf numFmtId="37" fontId="12" fillId="0" borderId="1" xfId="0" applyNumberFormat="1" applyFont="1" applyFill="1" applyBorder="1" applyAlignment="1">
      <alignment horizontal="left" vertical="center"/>
    </xf>
    <xf numFmtId="169" fontId="13" fillId="0" borderId="1" xfId="0" applyNumberFormat="1" applyFont="1" applyFill="1" applyBorder="1" applyAlignment="1">
      <alignment horizontal="distributed" vertical="center" wrapText="1"/>
    </xf>
    <xf numFmtId="173" fontId="13" fillId="0" borderId="1" xfId="0" applyNumberFormat="1" applyFont="1" applyFill="1" applyBorder="1" applyAlignment="1">
      <alignment horizontal="distributed" vertical="center" wrapText="1"/>
    </xf>
    <xf numFmtId="173" fontId="13" fillId="0" borderId="1" xfId="0" applyNumberFormat="1" applyFont="1" applyFill="1" applyBorder="1" applyAlignment="1">
      <alignment vertical="center"/>
    </xf>
    <xf numFmtId="37" fontId="12" fillId="0" borderId="0" xfId="0" quotePrefix="1" applyNumberFormat="1" applyFont="1" applyFill="1" applyAlignment="1">
      <alignment horizontal="left" vertical="center"/>
    </xf>
    <xf numFmtId="173" fontId="13" fillId="0" borderId="0" xfId="0" applyNumberFormat="1" applyFont="1" applyFill="1" applyBorder="1" applyAlignment="1">
      <alignment vertical="center"/>
    </xf>
    <xf numFmtId="167" fontId="13" fillId="0" borderId="0" xfId="0" applyNumberFormat="1" applyFont="1" applyFill="1" applyAlignment="1">
      <alignment horizontal="right" vertical="center"/>
    </xf>
    <xf numFmtId="173" fontId="12" fillId="0" borderId="0" xfId="0" applyNumberFormat="1" applyFont="1" applyFill="1" applyBorder="1" applyAlignment="1">
      <alignment horizontal="center" vertical="center"/>
    </xf>
    <xf numFmtId="173" fontId="12" fillId="0" borderId="0" xfId="0" applyNumberFormat="1" applyFont="1" applyFill="1" applyBorder="1" applyAlignment="1">
      <alignment horizontal="right" vertical="center"/>
    </xf>
    <xf numFmtId="173" fontId="12" fillId="0" borderId="1" xfId="0" applyNumberFormat="1" applyFont="1" applyFill="1" applyBorder="1" applyAlignment="1">
      <alignment horizontal="right" vertical="center"/>
    </xf>
    <xf numFmtId="40" fontId="15" fillId="0" borderId="0" xfId="0" applyNumberFormat="1" applyFont="1" applyFill="1" applyBorder="1" applyAlignment="1">
      <alignment vertical="center"/>
    </xf>
    <xf numFmtId="173" fontId="13" fillId="0" borderId="0" xfId="0" applyNumberFormat="1" applyFont="1" applyFill="1" applyAlignment="1">
      <alignment horizontal="right" vertical="center"/>
    </xf>
    <xf numFmtId="173" fontId="12" fillId="0" borderId="0" xfId="0" applyNumberFormat="1" applyFont="1" applyFill="1" applyAlignment="1">
      <alignment horizontal="right" vertical="center"/>
    </xf>
    <xf numFmtId="173" fontId="13" fillId="0" borderId="0" xfId="0" applyNumberFormat="1" applyFont="1" applyFill="1" applyBorder="1" applyAlignment="1">
      <alignment horizontal="right" vertical="center"/>
    </xf>
    <xf numFmtId="173" fontId="13" fillId="0" borderId="0" xfId="0" applyNumberFormat="1" applyFont="1" applyFill="1" applyBorder="1" applyAlignment="1">
      <alignment horizontal="center" vertical="center"/>
    </xf>
    <xf numFmtId="173" fontId="13" fillId="0" borderId="0" xfId="0" applyNumberFormat="1" applyFont="1" applyFill="1" applyAlignment="1">
      <alignment horizontal="center" vertical="center"/>
    </xf>
    <xf numFmtId="173" fontId="13" fillId="0" borderId="0" xfId="9" applyNumberFormat="1" applyFont="1" applyFill="1" applyBorder="1" applyAlignment="1" applyProtection="1">
      <alignment horizontal="right" vertical="center"/>
      <protection locked="0"/>
    </xf>
    <xf numFmtId="173" fontId="13" fillId="0" borderId="1" xfId="9" applyNumberFormat="1" applyFont="1" applyFill="1" applyBorder="1" applyAlignment="1" applyProtection="1">
      <alignment horizontal="center" vertical="center"/>
      <protection locked="0"/>
    </xf>
    <xf numFmtId="173" fontId="13" fillId="0" borderId="1" xfId="0" applyNumberFormat="1" applyFont="1" applyFill="1" applyBorder="1" applyAlignment="1">
      <alignment horizontal="center" vertical="center"/>
    </xf>
    <xf numFmtId="173" fontId="13" fillId="0" borderId="1" xfId="0" applyNumberFormat="1" applyFont="1" applyFill="1" applyBorder="1" applyAlignment="1">
      <alignment horizontal="right" vertical="center"/>
    </xf>
    <xf numFmtId="173" fontId="13" fillId="0" borderId="2" xfId="0" applyNumberFormat="1" applyFont="1" applyFill="1" applyBorder="1" applyAlignment="1">
      <alignment horizontal="center" vertical="center"/>
    </xf>
    <xf numFmtId="173" fontId="13" fillId="0" borderId="0" xfId="1" applyNumberFormat="1" applyFont="1" applyFill="1" applyAlignment="1">
      <alignment vertical="center"/>
    </xf>
    <xf numFmtId="0" fontId="13" fillId="0" borderId="0" xfId="0" applyFont="1" applyFill="1" applyBorder="1" applyAlignment="1">
      <alignment horizontal="distributed" vertical="center" wrapText="1"/>
    </xf>
    <xf numFmtId="37" fontId="12" fillId="0" borderId="0" xfId="0" quotePrefix="1" applyNumberFormat="1" applyFont="1" applyFill="1" applyBorder="1" applyAlignment="1">
      <alignment horizontal="left" vertical="center"/>
    </xf>
    <xf numFmtId="0" fontId="13" fillId="0" borderId="0" xfId="0" applyFont="1" applyFill="1" applyAlignment="1">
      <alignment horizontal="left" vertical="center" wrapText="1"/>
    </xf>
    <xf numFmtId="37" fontId="12" fillId="0" borderId="1" xfId="0" quotePrefix="1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distributed" vertical="center" wrapText="1"/>
    </xf>
    <xf numFmtId="37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169" fontId="16" fillId="0" borderId="0" xfId="0" applyNumberFormat="1" applyFont="1" applyFill="1" applyAlignment="1">
      <alignment horizontal="right" vertical="center"/>
    </xf>
    <xf numFmtId="169" fontId="16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169" fontId="16" fillId="0" borderId="1" xfId="0" applyNumberFormat="1" applyFont="1" applyFill="1" applyBorder="1" applyAlignment="1">
      <alignment horizontal="right" vertical="center"/>
    </xf>
    <xf numFmtId="37" fontId="17" fillId="0" borderId="0" xfId="0" applyNumberFormat="1" applyFont="1" applyFill="1" applyAlignment="1">
      <alignment vertical="center"/>
    </xf>
    <xf numFmtId="169" fontId="16" fillId="0" borderId="0" xfId="1" applyNumberFormat="1" applyFont="1" applyFill="1" applyBorder="1" applyAlignment="1">
      <alignment horizontal="right" vertical="center"/>
    </xf>
    <xf numFmtId="172" fontId="16" fillId="0" borderId="0" xfId="0" applyNumberFormat="1" applyFont="1" applyFill="1" applyBorder="1" applyAlignment="1">
      <alignment horizontal="center" vertical="center"/>
    </xf>
    <xf numFmtId="169" fontId="16" fillId="0" borderId="0" xfId="0" applyNumberFormat="1" applyFont="1" applyFill="1" applyBorder="1" applyAlignment="1">
      <alignment horizontal="center" vertical="center"/>
    </xf>
    <xf numFmtId="37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right" vertical="center"/>
    </xf>
    <xf numFmtId="169" fontId="16" fillId="0" borderId="1" xfId="1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37" fontId="17" fillId="0" borderId="0" xfId="0" applyNumberFormat="1" applyFont="1" applyFill="1" applyBorder="1" applyAlignment="1">
      <alignment vertical="center"/>
    </xf>
    <xf numFmtId="169" fontId="16" fillId="0" borderId="1" xfId="0" applyNumberFormat="1" applyFont="1" applyFill="1" applyBorder="1" applyAlignment="1">
      <alignment horizontal="center" vertical="center"/>
    </xf>
    <xf numFmtId="169" fontId="16" fillId="0" borderId="2" xfId="0" applyNumberFormat="1" applyFont="1" applyFill="1" applyBorder="1" applyAlignment="1">
      <alignment horizontal="right" vertical="center"/>
    </xf>
    <xf numFmtId="169" fontId="16" fillId="0" borderId="2" xfId="1" applyNumberFormat="1" applyFont="1" applyFill="1" applyBorder="1" applyAlignment="1">
      <alignment horizontal="center" vertical="center"/>
    </xf>
    <xf numFmtId="169" fontId="16" fillId="0" borderId="0" xfId="1" applyNumberFormat="1" applyFont="1" applyFill="1" applyBorder="1" applyAlignment="1">
      <alignment horizontal="center" vertical="center"/>
    </xf>
    <xf numFmtId="169" fontId="16" fillId="0" borderId="2" xfId="1" applyNumberFormat="1" applyFont="1" applyFill="1" applyBorder="1" applyAlignment="1">
      <alignment horizontal="right" vertical="center"/>
    </xf>
    <xf numFmtId="169" fontId="16" fillId="0" borderId="2" xfId="0" applyNumberFormat="1" applyFont="1" applyFill="1" applyBorder="1" applyAlignment="1">
      <alignment horizontal="center" vertical="center"/>
    </xf>
    <xf numFmtId="43" fontId="16" fillId="0" borderId="2" xfId="1" applyFont="1" applyFill="1" applyBorder="1" applyAlignment="1">
      <alignment horizontal="right" vertical="center"/>
    </xf>
    <xf numFmtId="171" fontId="16" fillId="0" borderId="0" xfId="1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169" fontId="17" fillId="0" borderId="0" xfId="0" applyNumberFormat="1" applyFont="1" applyFill="1" applyAlignment="1">
      <alignment horizontal="right" vertical="center"/>
    </xf>
    <xf numFmtId="169" fontId="17" fillId="0" borderId="0" xfId="0" applyNumberFormat="1" applyFont="1" applyFill="1" applyBorder="1" applyAlignment="1">
      <alignment horizontal="center" vertical="center"/>
    </xf>
    <xf numFmtId="169" fontId="17" fillId="0" borderId="0" xfId="0" applyNumberFormat="1" applyFont="1" applyFill="1" applyBorder="1" applyAlignment="1">
      <alignment horizontal="right" vertical="center"/>
    </xf>
    <xf numFmtId="0" fontId="17" fillId="0" borderId="1" xfId="0" applyFont="1" applyFill="1" applyBorder="1" applyAlignment="1">
      <alignment horizontal="center" vertical="center"/>
    </xf>
    <xf numFmtId="169" fontId="18" fillId="0" borderId="1" xfId="0" applyNumberFormat="1" applyFont="1" applyFill="1" applyBorder="1" applyAlignment="1">
      <alignment horizontal="right" vertical="center"/>
    </xf>
    <xf numFmtId="169" fontId="18" fillId="0" borderId="0" xfId="0" applyNumberFormat="1" applyFont="1" applyFill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168" fontId="20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16" fillId="0" borderId="0" xfId="0" quotePrefix="1" applyFont="1" applyFill="1" applyAlignment="1">
      <alignment horizontal="left" vertical="center"/>
    </xf>
    <xf numFmtId="0" fontId="16" fillId="0" borderId="0" xfId="0" quotePrefix="1" applyFont="1" applyFill="1" applyBorder="1" applyAlignment="1">
      <alignment horizontal="left" vertical="center"/>
    </xf>
    <xf numFmtId="37" fontId="17" fillId="0" borderId="0" xfId="0" applyNumberFormat="1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left" vertical="center"/>
    </xf>
    <xf numFmtId="37" fontId="16" fillId="0" borderId="0" xfId="0" quotePrefix="1" applyNumberFormat="1" applyFont="1" applyFill="1" applyAlignment="1">
      <alignment horizontal="left" vertical="center"/>
    </xf>
    <xf numFmtId="0" fontId="16" fillId="0" borderId="0" xfId="0" quotePrefix="1" applyFont="1" applyFill="1" applyAlignment="1">
      <alignment vertical="center"/>
    </xf>
    <xf numFmtId="169" fontId="13" fillId="2" borderId="0" xfId="0" applyNumberFormat="1" applyFont="1" applyFill="1" applyAlignment="1">
      <alignment horizontal="right" vertical="center"/>
    </xf>
    <xf numFmtId="169" fontId="16" fillId="2" borderId="0" xfId="0" applyNumberFormat="1" applyFont="1" applyFill="1" applyAlignment="1">
      <alignment horizontal="right" vertical="center"/>
    </xf>
    <xf numFmtId="169" fontId="16" fillId="2" borderId="1" xfId="0" applyNumberFormat="1" applyFont="1" applyFill="1" applyBorder="1" applyAlignment="1">
      <alignment horizontal="right" vertical="center"/>
    </xf>
    <xf numFmtId="169" fontId="16" fillId="2" borderId="0" xfId="0" applyNumberFormat="1" applyFont="1" applyFill="1" applyBorder="1" applyAlignment="1">
      <alignment horizontal="right" vertical="center"/>
    </xf>
    <xf numFmtId="172" fontId="16" fillId="2" borderId="0" xfId="0" applyNumberFormat="1" applyFont="1" applyFill="1" applyBorder="1" applyAlignment="1">
      <alignment horizontal="center" vertical="center"/>
    </xf>
    <xf numFmtId="169" fontId="16" fillId="2" borderId="1" xfId="1" applyNumberFormat="1" applyFont="1" applyFill="1" applyBorder="1" applyAlignment="1">
      <alignment horizontal="right" vertical="center"/>
    </xf>
    <xf numFmtId="169" fontId="16" fillId="2" borderId="0" xfId="1" applyNumberFormat="1" applyFont="1" applyFill="1" applyBorder="1" applyAlignment="1">
      <alignment horizontal="right" vertical="center"/>
    </xf>
    <xf numFmtId="169" fontId="16" fillId="2" borderId="1" xfId="0" applyNumberFormat="1" applyFont="1" applyFill="1" applyBorder="1" applyAlignment="1">
      <alignment horizontal="center" vertical="center"/>
    </xf>
    <xf numFmtId="169" fontId="16" fillId="2" borderId="2" xfId="0" applyNumberFormat="1" applyFont="1" applyFill="1" applyBorder="1" applyAlignment="1">
      <alignment horizontal="right" vertical="center"/>
    </xf>
    <xf numFmtId="169" fontId="16" fillId="2" borderId="2" xfId="1" applyNumberFormat="1" applyFont="1" applyFill="1" applyBorder="1" applyAlignment="1">
      <alignment horizontal="center" vertical="center"/>
    </xf>
    <xf numFmtId="169" fontId="16" fillId="2" borderId="2" xfId="1" applyNumberFormat="1" applyFont="1" applyFill="1" applyBorder="1" applyAlignment="1">
      <alignment horizontal="right" vertical="center"/>
    </xf>
    <xf numFmtId="169" fontId="16" fillId="2" borderId="0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right" vertical="center"/>
    </xf>
    <xf numFmtId="169" fontId="16" fillId="2" borderId="2" xfId="0" applyNumberFormat="1" applyFont="1" applyFill="1" applyBorder="1" applyAlignment="1">
      <alignment horizontal="center" vertical="center"/>
    </xf>
    <xf numFmtId="43" fontId="16" fillId="2" borderId="2" xfId="1" applyFont="1" applyFill="1" applyBorder="1" applyAlignment="1">
      <alignment horizontal="right" vertical="center"/>
    </xf>
    <xf numFmtId="173" fontId="12" fillId="2" borderId="0" xfId="0" applyNumberFormat="1" applyFont="1" applyFill="1" applyBorder="1" applyAlignment="1">
      <alignment horizontal="right" vertical="center"/>
    </xf>
    <xf numFmtId="173" fontId="13" fillId="2" borderId="0" xfId="0" applyNumberFormat="1" applyFont="1" applyFill="1" applyBorder="1" applyAlignment="1">
      <alignment horizontal="right" vertical="center"/>
    </xf>
    <xf numFmtId="173" fontId="13" fillId="2" borderId="0" xfId="0" applyNumberFormat="1" applyFont="1" applyFill="1" applyAlignment="1">
      <alignment horizontal="center" vertical="center"/>
    </xf>
    <xf numFmtId="173" fontId="13" fillId="2" borderId="1" xfId="9" applyNumberFormat="1" applyFont="1" applyFill="1" applyBorder="1" applyAlignment="1" applyProtection="1">
      <alignment horizontal="center" vertical="center"/>
      <protection locked="0"/>
    </xf>
    <xf numFmtId="173" fontId="13" fillId="2" borderId="0" xfId="0" applyNumberFormat="1" applyFont="1" applyFill="1" applyBorder="1" applyAlignment="1">
      <alignment horizontal="center" vertical="center"/>
    </xf>
    <xf numFmtId="173" fontId="13" fillId="2" borderId="2" xfId="0" applyNumberFormat="1" applyFont="1" applyFill="1" applyBorder="1" applyAlignment="1">
      <alignment horizontal="center" vertical="center"/>
    </xf>
    <xf numFmtId="173" fontId="13" fillId="2" borderId="1" xfId="0" applyNumberFormat="1" applyFont="1" applyFill="1" applyBorder="1" applyAlignment="1">
      <alignment horizontal="center" vertical="center"/>
    </xf>
    <xf numFmtId="173" fontId="13" fillId="2" borderId="1" xfId="0" applyNumberFormat="1" applyFont="1" applyFill="1" applyBorder="1" applyAlignment="1">
      <alignment horizontal="right" vertical="center"/>
    </xf>
    <xf numFmtId="173" fontId="20" fillId="0" borderId="0" xfId="0" applyNumberFormat="1" applyFont="1" applyFill="1" applyBorder="1" applyAlignment="1">
      <alignment horizontal="right" vertical="center"/>
    </xf>
    <xf numFmtId="173" fontId="19" fillId="0" borderId="0" xfId="0" applyNumberFormat="1" applyFont="1" applyFill="1" applyBorder="1" applyAlignment="1">
      <alignment horizontal="center" vertical="center"/>
    </xf>
    <xf numFmtId="173" fontId="19" fillId="0" borderId="0" xfId="0" applyNumberFormat="1" applyFont="1" applyFill="1" applyAlignment="1">
      <alignment horizontal="right" vertical="center"/>
    </xf>
    <xf numFmtId="173" fontId="20" fillId="0" borderId="0" xfId="0" applyNumberFormat="1" applyFont="1" applyFill="1" applyAlignment="1">
      <alignment horizontal="right" vertical="center"/>
    </xf>
    <xf numFmtId="173" fontId="21" fillId="0" borderId="0" xfId="0" applyNumberFormat="1" applyFont="1" applyFill="1" applyBorder="1" applyAlignment="1">
      <alignment horizontal="right" vertical="center"/>
    </xf>
    <xf numFmtId="173" fontId="21" fillId="0" borderId="0" xfId="0" applyNumberFormat="1" applyFont="1" applyFill="1" applyBorder="1" applyAlignment="1">
      <alignment horizontal="center" vertical="center"/>
    </xf>
    <xf numFmtId="173" fontId="19" fillId="0" borderId="0" xfId="0" applyNumberFormat="1" applyFont="1" applyFill="1" applyBorder="1" applyAlignment="1">
      <alignment horizontal="right" vertical="center"/>
    </xf>
    <xf numFmtId="173" fontId="21" fillId="0" borderId="1" xfId="0" applyNumberFormat="1" applyFont="1" applyFill="1" applyBorder="1" applyAlignment="1">
      <alignment horizontal="right" vertical="center"/>
    </xf>
    <xf numFmtId="173" fontId="19" fillId="0" borderId="1" xfId="0" applyNumberFormat="1" applyFont="1" applyFill="1" applyBorder="1" applyAlignment="1">
      <alignment horizontal="right" vertical="center"/>
    </xf>
    <xf numFmtId="173" fontId="20" fillId="2" borderId="0" xfId="0" applyNumberFormat="1" applyFont="1" applyFill="1" applyAlignment="1">
      <alignment horizontal="right" vertical="center"/>
    </xf>
    <xf numFmtId="173" fontId="20" fillId="0" borderId="0" xfId="0" applyNumberFormat="1" applyFont="1" applyFill="1" applyAlignment="1">
      <alignment vertical="center"/>
    </xf>
    <xf numFmtId="173" fontId="20" fillId="2" borderId="0" xfId="0" applyNumberFormat="1" applyFont="1" applyFill="1" applyAlignment="1">
      <alignment vertical="center"/>
    </xf>
    <xf numFmtId="173" fontId="20" fillId="2" borderId="0" xfId="0" applyNumberFormat="1" applyFont="1" applyFill="1" applyBorder="1" applyAlignment="1">
      <alignment horizontal="right" vertical="center"/>
    </xf>
    <xf numFmtId="173" fontId="20" fillId="0" borderId="0" xfId="0" applyNumberFormat="1" applyFont="1" applyFill="1" applyBorder="1" applyAlignment="1">
      <alignment vertical="center"/>
    </xf>
    <xf numFmtId="173" fontId="20" fillId="2" borderId="0" xfId="0" applyNumberFormat="1" applyFont="1" applyFill="1" applyBorder="1" applyAlignment="1">
      <alignment horizontal="center" vertical="center"/>
    </xf>
    <xf numFmtId="173" fontId="20" fillId="2" borderId="0" xfId="0" applyNumberFormat="1" applyFont="1" applyFill="1" applyBorder="1" applyAlignment="1" applyProtection="1">
      <alignment horizontal="right" vertical="center"/>
      <protection locked="0"/>
    </xf>
    <xf numFmtId="173" fontId="20" fillId="2" borderId="1" xfId="0" applyNumberFormat="1" applyFont="1" applyFill="1" applyBorder="1" applyAlignment="1">
      <alignment horizontal="center" vertical="center"/>
    </xf>
    <xf numFmtId="173" fontId="20" fillId="2" borderId="1" xfId="0" applyNumberFormat="1" applyFont="1" applyFill="1" applyBorder="1" applyAlignment="1" applyProtection="1">
      <alignment horizontal="right" vertical="center"/>
      <protection locked="0"/>
    </xf>
    <xf numFmtId="173" fontId="20" fillId="0" borderId="0" xfId="0" applyNumberFormat="1" applyFont="1" applyFill="1" applyBorder="1" applyAlignment="1" applyProtection="1">
      <alignment horizontal="right" vertical="center"/>
      <protection locked="0"/>
    </xf>
    <xf numFmtId="173" fontId="20" fillId="2" borderId="1" xfId="0" applyNumberFormat="1" applyFont="1" applyFill="1" applyBorder="1" applyAlignment="1">
      <alignment vertical="center"/>
    </xf>
    <xf numFmtId="173" fontId="22" fillId="2" borderId="0" xfId="0" applyNumberFormat="1" applyFont="1" applyFill="1" applyBorder="1" applyAlignment="1">
      <alignment horizontal="right" vertical="center"/>
    </xf>
    <xf numFmtId="173" fontId="22" fillId="0" borderId="0" xfId="0" applyNumberFormat="1" applyFont="1" applyFill="1" applyBorder="1" applyAlignment="1">
      <alignment horizontal="right" vertical="center"/>
    </xf>
    <xf numFmtId="173" fontId="20" fillId="0" borderId="0" xfId="1" applyNumberFormat="1" applyFont="1" applyFill="1" applyBorder="1" applyAlignment="1">
      <alignment horizontal="right" vertical="center"/>
    </xf>
    <xf numFmtId="173" fontId="20" fillId="2" borderId="0" xfId="1" applyNumberFormat="1" applyFont="1" applyFill="1" applyBorder="1" applyAlignment="1">
      <alignment horizontal="right" vertical="center"/>
    </xf>
    <xf numFmtId="173" fontId="20" fillId="2" borderId="2" xfId="0" applyNumberFormat="1" applyFont="1" applyFill="1" applyBorder="1" applyAlignment="1">
      <alignment vertical="center"/>
    </xf>
    <xf numFmtId="173" fontId="20" fillId="0" borderId="0" xfId="0" applyNumberFormat="1" applyFont="1" applyFill="1" applyBorder="1" applyAlignment="1">
      <alignment horizontal="center" vertical="center"/>
    </xf>
    <xf numFmtId="173" fontId="20" fillId="0" borderId="0" xfId="0" applyNumberFormat="1" applyFont="1" applyFill="1" applyBorder="1" applyAlignment="1" applyProtection="1">
      <alignment horizontal="center" vertical="center"/>
      <protection locked="0"/>
    </xf>
    <xf numFmtId="173" fontId="20" fillId="0" borderId="1" xfId="0" applyNumberFormat="1" applyFont="1" applyFill="1" applyBorder="1" applyAlignment="1" applyProtection="1">
      <alignment horizontal="center" vertical="center"/>
      <protection locked="0"/>
    </xf>
    <xf numFmtId="173" fontId="20" fillId="0" borderId="1" xfId="0" applyNumberFormat="1" applyFont="1" applyFill="1" applyBorder="1" applyAlignment="1">
      <alignment vertical="center"/>
    </xf>
    <xf numFmtId="173" fontId="22" fillId="0" borderId="1" xfId="0" applyNumberFormat="1" applyFont="1" applyFill="1" applyBorder="1" applyAlignment="1">
      <alignment horizontal="center" vertical="center"/>
    </xf>
    <xf numFmtId="173" fontId="20" fillId="0" borderId="1" xfId="0" applyNumberFormat="1" applyFont="1" applyFill="1" applyBorder="1" applyAlignment="1">
      <alignment horizontal="center" vertical="center"/>
    </xf>
    <xf numFmtId="173" fontId="20" fillId="0" borderId="1" xfId="0" applyNumberFormat="1" applyFont="1" applyFill="1" applyBorder="1" applyAlignment="1" applyProtection="1">
      <alignment horizontal="right" vertical="center"/>
      <protection locked="0"/>
    </xf>
    <xf numFmtId="173" fontId="20" fillId="0" borderId="2" xfId="0" applyNumberFormat="1" applyFont="1" applyFill="1" applyBorder="1" applyAlignment="1">
      <alignment vertical="center"/>
    </xf>
    <xf numFmtId="173" fontId="13" fillId="0" borderId="0" xfId="0" applyNumberFormat="1" applyFont="1" applyFill="1" applyBorder="1" applyAlignment="1">
      <alignment horizontal="right" vertical="center" wrapText="1"/>
    </xf>
    <xf numFmtId="173" fontId="13" fillId="0" borderId="1" xfId="0" applyNumberFormat="1" applyFont="1" applyFill="1" applyBorder="1" applyAlignment="1">
      <alignment horizontal="right" vertical="center" wrapText="1"/>
    </xf>
    <xf numFmtId="173" fontId="17" fillId="0" borderId="0" xfId="0" applyNumberFormat="1" applyFont="1" applyFill="1" applyBorder="1" applyAlignment="1">
      <alignment horizontal="center" vertical="center"/>
    </xf>
    <xf numFmtId="173" fontId="23" fillId="0" borderId="0" xfId="0" applyNumberFormat="1" applyFont="1" applyFill="1" applyBorder="1" applyAlignment="1">
      <alignment horizontal="right" vertical="center"/>
    </xf>
    <xf numFmtId="173" fontId="17" fillId="0" borderId="0" xfId="0" applyNumberFormat="1" applyFont="1" applyFill="1" applyAlignment="1">
      <alignment horizontal="right" vertical="center"/>
    </xf>
    <xf numFmtId="173" fontId="23" fillId="0" borderId="1" xfId="0" applyNumberFormat="1" applyFont="1" applyFill="1" applyBorder="1" applyAlignment="1">
      <alignment horizontal="right" vertical="center"/>
    </xf>
    <xf numFmtId="173" fontId="17" fillId="2" borderId="0" xfId="0" applyNumberFormat="1" applyFont="1" applyFill="1" applyBorder="1" applyAlignment="1">
      <alignment horizontal="right" vertical="center"/>
    </xf>
    <xf numFmtId="173" fontId="17" fillId="0" borderId="0" xfId="0" applyNumberFormat="1" applyFont="1" applyFill="1" applyBorder="1" applyAlignment="1">
      <alignment horizontal="right" vertical="center"/>
    </xf>
    <xf numFmtId="173" fontId="16" fillId="2" borderId="0" xfId="0" applyNumberFormat="1" applyFont="1" applyFill="1" applyAlignment="1">
      <alignment horizontal="right" vertical="center"/>
    </xf>
    <xf numFmtId="173" fontId="16" fillId="0" borderId="0" xfId="0" applyNumberFormat="1" applyFont="1" applyFill="1" applyAlignment="1">
      <alignment horizontal="right" vertical="center"/>
    </xf>
    <xf numFmtId="173" fontId="16" fillId="2" borderId="0" xfId="0" applyNumberFormat="1" applyFont="1" applyFill="1" applyAlignment="1">
      <alignment horizontal="center" vertical="center"/>
    </xf>
    <xf numFmtId="173" fontId="16" fillId="0" borderId="0" xfId="0" applyNumberFormat="1" applyFont="1" applyFill="1" applyAlignment="1">
      <alignment horizontal="center" vertical="center"/>
    </xf>
    <xf numFmtId="173" fontId="16" fillId="0" borderId="0" xfId="0" applyNumberFormat="1" applyFont="1" applyFill="1" applyBorder="1" applyAlignment="1">
      <alignment horizontal="center" vertical="center"/>
    </xf>
    <xf numFmtId="173" fontId="16" fillId="2" borderId="0" xfId="0" applyNumberFormat="1" applyFont="1" applyFill="1" applyBorder="1" applyAlignment="1">
      <alignment horizontal="center" vertical="center"/>
    </xf>
    <xf numFmtId="173" fontId="16" fillId="2" borderId="0" xfId="0" applyNumberFormat="1" applyFont="1" applyFill="1" applyBorder="1" applyAlignment="1">
      <alignment horizontal="right" vertical="center"/>
    </xf>
    <xf numFmtId="173" fontId="16" fillId="0" borderId="0" xfId="0" applyNumberFormat="1" applyFont="1" applyFill="1" applyBorder="1" applyAlignment="1">
      <alignment horizontal="right" vertical="center"/>
    </xf>
    <xf numFmtId="173" fontId="16" fillId="2" borderId="1" xfId="0" applyNumberFormat="1" applyFont="1" applyFill="1" applyBorder="1" applyAlignment="1">
      <alignment horizontal="right" vertical="center"/>
    </xf>
    <xf numFmtId="173" fontId="16" fillId="0" borderId="1" xfId="0" applyNumberFormat="1" applyFont="1" applyFill="1" applyBorder="1" applyAlignment="1">
      <alignment horizontal="right" vertical="center"/>
    </xf>
    <xf numFmtId="173" fontId="16" fillId="0" borderId="0" xfId="0" applyNumberFormat="1" applyFont="1" applyFill="1" applyAlignment="1">
      <alignment vertical="center"/>
    </xf>
    <xf numFmtId="173" fontId="16" fillId="2" borderId="1" xfId="0" applyNumberFormat="1" applyFont="1" applyFill="1" applyBorder="1" applyAlignment="1">
      <alignment horizontal="center" vertical="center"/>
    </xf>
    <xf numFmtId="173" fontId="16" fillId="0" borderId="1" xfId="0" applyNumberFormat="1" applyFont="1" applyFill="1" applyBorder="1" applyAlignment="1">
      <alignment horizontal="center" vertical="center"/>
    </xf>
    <xf numFmtId="173" fontId="16" fillId="2" borderId="0" xfId="1" applyNumberFormat="1" applyFont="1" applyFill="1" applyBorder="1" applyAlignment="1">
      <alignment horizontal="right" vertical="center"/>
    </xf>
    <xf numFmtId="173" fontId="16" fillId="0" borderId="0" xfId="1" applyNumberFormat="1" applyFont="1" applyFill="1" applyBorder="1" applyAlignment="1">
      <alignment horizontal="right" vertical="center"/>
    </xf>
    <xf numFmtId="173" fontId="16" fillId="2" borderId="2" xfId="0" applyNumberFormat="1" applyFont="1" applyFill="1" applyBorder="1" applyAlignment="1">
      <alignment horizontal="right" vertical="center"/>
    </xf>
    <xf numFmtId="173" fontId="16" fillId="0" borderId="2" xfId="0" applyNumberFormat="1" applyFont="1" applyFill="1" applyBorder="1" applyAlignment="1">
      <alignment horizontal="right" vertical="center"/>
    </xf>
    <xf numFmtId="173" fontId="16" fillId="2" borderId="2" xfId="0" applyNumberFormat="1" applyFont="1" applyFill="1" applyBorder="1" applyAlignment="1">
      <alignment horizontal="center" vertical="center"/>
    </xf>
    <xf numFmtId="173" fontId="16" fillId="0" borderId="2" xfId="0" applyNumberFormat="1" applyFont="1" applyFill="1" applyBorder="1" applyAlignment="1">
      <alignment horizontal="center" vertical="center"/>
    </xf>
    <xf numFmtId="173" fontId="16" fillId="2" borderId="0" xfId="0" applyNumberFormat="1" applyFont="1" applyFill="1" applyAlignment="1">
      <alignment vertical="center"/>
    </xf>
    <xf numFmtId="173" fontId="25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right" vertical="center"/>
    </xf>
    <xf numFmtId="169" fontId="18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169" fontId="18" fillId="0" borderId="0" xfId="0" applyNumberFormat="1" applyFont="1" applyFill="1" applyBorder="1" applyAlignment="1">
      <alignment horizontal="right" vertical="center"/>
    </xf>
    <xf numFmtId="169" fontId="18" fillId="0" borderId="0" xfId="0" quotePrefix="1" applyNumberFormat="1" applyFont="1" applyFill="1" applyBorder="1" applyAlignment="1">
      <alignment horizontal="right" vertical="center"/>
    </xf>
    <xf numFmtId="0" fontId="18" fillId="0" borderId="1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right" vertical="center"/>
    </xf>
    <xf numFmtId="169" fontId="26" fillId="2" borderId="0" xfId="0" applyNumberFormat="1" applyFont="1" applyFill="1" applyAlignment="1">
      <alignment horizontal="right" vertical="center"/>
    </xf>
    <xf numFmtId="169" fontId="26" fillId="0" borderId="0" xfId="0" applyNumberFormat="1" applyFont="1" applyFill="1" applyAlignment="1">
      <alignment horizontal="right" vertical="center"/>
    </xf>
    <xf numFmtId="37" fontId="18" fillId="0" borderId="0" xfId="0" applyNumberFormat="1" applyFont="1" applyFill="1" applyAlignment="1">
      <alignment vertical="center"/>
    </xf>
    <xf numFmtId="169" fontId="18" fillId="2" borderId="0" xfId="0" applyNumberFormat="1" applyFont="1" applyFill="1" applyAlignment="1">
      <alignment horizontal="right" vertical="center"/>
    </xf>
    <xf numFmtId="37" fontId="26" fillId="0" borderId="0" xfId="0" applyNumberFormat="1" applyFont="1" applyFill="1" applyAlignment="1">
      <alignment vertical="center"/>
    </xf>
    <xf numFmtId="173" fontId="26" fillId="2" borderId="0" xfId="0" applyNumberFormat="1" applyFont="1" applyFill="1" applyAlignment="1">
      <alignment horizontal="right" vertical="center"/>
    </xf>
    <xf numFmtId="173" fontId="26" fillId="0" borderId="0" xfId="0" applyNumberFormat="1" applyFont="1" applyFill="1" applyAlignment="1">
      <alignment horizontal="right" vertical="center"/>
    </xf>
    <xf numFmtId="174" fontId="26" fillId="0" borderId="0" xfId="0" applyNumberFormat="1" applyFont="1" applyFill="1" applyAlignment="1">
      <alignment vertical="center"/>
    </xf>
    <xf numFmtId="173" fontId="26" fillId="2" borderId="0" xfId="0" quotePrefix="1" applyNumberFormat="1" applyFont="1" applyFill="1" applyAlignment="1">
      <alignment horizontal="center" vertical="center"/>
    </xf>
    <xf numFmtId="173" fontId="26" fillId="2" borderId="0" xfId="0" applyNumberFormat="1" applyFont="1" applyFill="1" applyAlignment="1">
      <alignment vertical="center"/>
    </xf>
    <xf numFmtId="173" fontId="26" fillId="0" borderId="0" xfId="0" applyNumberFormat="1" applyFont="1" applyFill="1" applyAlignment="1">
      <alignment vertical="center"/>
    </xf>
    <xf numFmtId="0" fontId="26" fillId="0" borderId="0" xfId="0" quotePrefix="1" applyFont="1" applyFill="1" applyAlignment="1">
      <alignment vertical="center"/>
    </xf>
    <xf numFmtId="169" fontId="16" fillId="2" borderId="0" xfId="0" applyNumberFormat="1" applyFont="1" applyFill="1" applyBorder="1" applyAlignment="1" applyProtection="1">
      <alignment horizontal="center" vertical="center"/>
      <protection locked="0"/>
    </xf>
    <xf numFmtId="169" fontId="26" fillId="0" borderId="0" xfId="0" applyNumberFormat="1" applyFont="1" applyFill="1" applyAlignment="1">
      <alignment horizontal="center" vertical="center"/>
    </xf>
    <xf numFmtId="173" fontId="26" fillId="0" borderId="0" xfId="0" applyNumberFormat="1" applyFont="1" applyFill="1" applyAlignment="1">
      <alignment horizontal="center" vertical="center"/>
    </xf>
    <xf numFmtId="169" fontId="26" fillId="2" borderId="0" xfId="0" applyNumberFormat="1" applyFont="1" applyFill="1" applyAlignment="1">
      <alignment horizontal="center" vertical="center"/>
    </xf>
    <xf numFmtId="169" fontId="26" fillId="2" borderId="1" xfId="0" applyNumberFormat="1" applyFont="1" applyFill="1" applyBorder="1" applyAlignment="1">
      <alignment horizontal="right" vertical="center"/>
    </xf>
    <xf numFmtId="169" fontId="26" fillId="0" borderId="1" xfId="0" applyNumberFormat="1" applyFont="1" applyFill="1" applyBorder="1" applyAlignment="1">
      <alignment horizontal="right" vertical="center"/>
    </xf>
    <xf numFmtId="169" fontId="26" fillId="0" borderId="0" xfId="0" applyNumberFormat="1" applyFont="1" applyFill="1" applyBorder="1" applyAlignment="1">
      <alignment horizontal="right" vertical="center"/>
    </xf>
    <xf numFmtId="173" fontId="26" fillId="2" borderId="1" xfId="0" applyNumberFormat="1" applyFont="1" applyFill="1" applyBorder="1" applyAlignment="1">
      <alignment horizontal="right" vertical="center"/>
    </xf>
    <xf numFmtId="173" fontId="26" fillId="0" borderId="0" xfId="0" applyNumberFormat="1" applyFont="1" applyFill="1" applyBorder="1" applyAlignment="1">
      <alignment horizontal="right" vertical="center"/>
    </xf>
    <xf numFmtId="174" fontId="26" fillId="0" borderId="1" xfId="0" applyNumberFormat="1" applyFont="1" applyFill="1" applyBorder="1" applyAlignment="1">
      <alignment vertical="center"/>
    </xf>
    <xf numFmtId="169" fontId="26" fillId="2" borderId="0" xfId="0" applyNumberFormat="1" applyFont="1" applyFill="1" applyBorder="1" applyAlignment="1">
      <alignment horizontal="right" vertical="center"/>
    </xf>
    <xf numFmtId="169" fontId="26" fillId="0" borderId="0" xfId="1" applyNumberFormat="1" applyFont="1" applyFill="1" applyAlignment="1">
      <alignment horizontal="right" vertical="center"/>
    </xf>
    <xf numFmtId="173" fontId="26" fillId="0" borderId="0" xfId="0" quotePrefix="1" applyNumberFormat="1" applyFont="1" applyFill="1" applyAlignment="1">
      <alignment horizontal="center" vertical="center"/>
    </xf>
    <xf numFmtId="169" fontId="16" fillId="2" borderId="0" xfId="1" applyNumberFormat="1" applyFont="1" applyFill="1" applyAlignment="1">
      <alignment vertical="center"/>
    </xf>
    <xf numFmtId="173" fontId="26" fillId="2" borderId="0" xfId="0" applyNumberFormat="1" applyFont="1" applyFill="1" applyAlignment="1">
      <alignment horizontal="center" vertical="center"/>
    </xf>
    <xf numFmtId="169" fontId="16" fillId="2" borderId="1" xfId="1" applyNumberFormat="1" applyFont="1" applyFill="1" applyBorder="1" applyAlignment="1">
      <alignment vertical="center"/>
    </xf>
    <xf numFmtId="173" fontId="26" fillId="2" borderId="1" xfId="0" applyNumberFormat="1" applyFont="1" applyFill="1" applyBorder="1" applyAlignment="1">
      <alignment horizontal="center" vertical="center"/>
    </xf>
    <xf numFmtId="173" fontId="26" fillId="0" borderId="0" xfId="0" applyNumberFormat="1" applyFont="1" applyFill="1" applyBorder="1" applyAlignment="1">
      <alignment horizontal="center" vertical="center"/>
    </xf>
    <xf numFmtId="169" fontId="26" fillId="2" borderId="1" xfId="1" applyNumberFormat="1" applyFont="1" applyFill="1" applyBorder="1" applyAlignment="1">
      <alignment horizontal="right" vertical="center"/>
    </xf>
    <xf numFmtId="169" fontId="26" fillId="0" borderId="1" xfId="1" applyNumberFormat="1" applyFont="1" applyFill="1" applyBorder="1" applyAlignment="1">
      <alignment horizontal="right" vertical="center"/>
    </xf>
    <xf numFmtId="169" fontId="26" fillId="0" borderId="0" xfId="1" applyNumberFormat="1" applyFont="1" applyFill="1" applyBorder="1" applyAlignment="1">
      <alignment horizontal="right" vertical="center"/>
    </xf>
    <xf numFmtId="169" fontId="26" fillId="2" borderId="0" xfId="1" applyNumberFormat="1" applyFont="1" applyFill="1" applyAlignment="1">
      <alignment horizontal="right" vertical="center"/>
    </xf>
    <xf numFmtId="169" fontId="26" fillId="2" borderId="2" xfId="1" applyNumberFormat="1" applyFont="1" applyFill="1" applyBorder="1" applyAlignment="1">
      <alignment horizontal="right" vertical="center"/>
    </xf>
    <xf numFmtId="169" fontId="26" fillId="0" borderId="2" xfId="1" applyNumberFormat="1" applyFont="1" applyFill="1" applyBorder="1" applyAlignment="1">
      <alignment horizontal="right" vertical="center"/>
    </xf>
    <xf numFmtId="37" fontId="26" fillId="0" borderId="0" xfId="0" quotePrefix="1" applyNumberFormat="1" applyFont="1" applyFill="1" applyAlignment="1">
      <alignment vertical="center"/>
    </xf>
    <xf numFmtId="0" fontId="26" fillId="2" borderId="0" xfId="0" applyFont="1" applyFill="1" applyAlignment="1">
      <alignment vertical="center"/>
    </xf>
    <xf numFmtId="173" fontId="26" fillId="2" borderId="0" xfId="0" applyNumberFormat="1" applyFont="1" applyFill="1" applyBorder="1" applyAlignment="1">
      <alignment horizontal="right" vertical="center"/>
    </xf>
    <xf numFmtId="37" fontId="16" fillId="0" borderId="0" xfId="15" applyFont="1" applyFill="1" applyAlignment="1">
      <alignment vertical="center"/>
    </xf>
    <xf numFmtId="173" fontId="26" fillId="0" borderId="1" xfId="0" applyNumberFormat="1" applyFont="1" applyFill="1" applyBorder="1" applyAlignment="1">
      <alignment horizontal="right" vertical="center"/>
    </xf>
    <xf numFmtId="169" fontId="16" fillId="2" borderId="0" xfId="0" applyNumberFormat="1" applyFont="1" applyFill="1" applyAlignment="1">
      <alignment horizontal="center" vertical="center"/>
    </xf>
    <xf numFmtId="37" fontId="18" fillId="0" borderId="0" xfId="0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right" vertical="center"/>
    </xf>
    <xf numFmtId="0" fontId="26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169" fontId="26" fillId="2" borderId="3" xfId="1" applyNumberFormat="1" applyFont="1" applyFill="1" applyBorder="1" applyAlignment="1">
      <alignment horizontal="right" vertical="center"/>
    </xf>
    <xf numFmtId="169" fontId="26" fillId="0" borderId="3" xfId="1" applyNumberFormat="1" applyFont="1" applyFill="1" applyBorder="1" applyAlignment="1">
      <alignment horizontal="right" vertical="center"/>
    </xf>
    <xf numFmtId="169" fontId="26" fillId="0" borderId="0" xfId="0" applyNumberFormat="1" applyFont="1" applyFill="1" applyAlignment="1">
      <alignment vertical="center"/>
    </xf>
    <xf numFmtId="169" fontId="26" fillId="2" borderId="0" xfId="0" applyNumberFormat="1" applyFont="1" applyFill="1" applyAlignment="1">
      <alignment vertical="center"/>
    </xf>
    <xf numFmtId="169" fontId="26" fillId="0" borderId="0" xfId="0" applyNumberFormat="1" applyFont="1" applyFill="1" applyBorder="1" applyAlignment="1">
      <alignment vertical="center"/>
    </xf>
    <xf numFmtId="169" fontId="16" fillId="2" borderId="2" xfId="2" applyNumberFormat="1" applyFont="1" applyFill="1" applyBorder="1" applyAlignment="1">
      <alignment horizontal="right" vertical="center"/>
    </xf>
    <xf numFmtId="169" fontId="26" fillId="0" borderId="2" xfId="0" applyNumberFormat="1" applyFont="1" applyFill="1" applyBorder="1" applyAlignment="1">
      <alignment horizontal="right" vertical="center"/>
    </xf>
    <xf numFmtId="173" fontId="26" fillId="2" borderId="2" xfId="2" applyNumberFormat="1" applyFont="1" applyFill="1" applyBorder="1" applyAlignment="1">
      <alignment horizontal="right" vertical="center"/>
    </xf>
    <xf numFmtId="173" fontId="26" fillId="0" borderId="0" xfId="2" applyNumberFormat="1" applyFont="1" applyFill="1" applyBorder="1" applyAlignment="1">
      <alignment horizontal="right" vertical="center"/>
    </xf>
    <xf numFmtId="173" fontId="26" fillId="0" borderId="2" xfId="2" applyNumberFormat="1" applyFont="1" applyFill="1" applyBorder="1" applyAlignment="1">
      <alignment horizontal="right" vertical="center"/>
    </xf>
    <xf numFmtId="173" fontId="26" fillId="0" borderId="0" xfId="2" applyNumberFormat="1" applyFont="1" applyFill="1" applyAlignment="1">
      <alignment horizontal="right" vertical="center"/>
    </xf>
    <xf numFmtId="173" fontId="26" fillId="2" borderId="0" xfId="2" applyNumberFormat="1" applyFont="1" applyFill="1" applyAlignment="1">
      <alignment horizontal="right" vertical="center"/>
    </xf>
    <xf numFmtId="173" fontId="26" fillId="0" borderId="0" xfId="0" applyNumberFormat="1" applyFont="1" applyFill="1" applyBorder="1" applyAlignment="1">
      <alignment vertical="center"/>
    </xf>
    <xf numFmtId="169" fontId="16" fillId="2" borderId="0" xfId="5" applyNumberFormat="1" applyFont="1" applyFill="1" applyBorder="1" applyAlignment="1">
      <alignment horizontal="right" vertical="center"/>
    </xf>
    <xf numFmtId="173" fontId="26" fillId="2" borderId="0" xfId="3" applyNumberFormat="1" applyFont="1" applyFill="1" applyBorder="1" applyAlignment="1">
      <alignment horizontal="right" vertical="center"/>
    </xf>
    <xf numFmtId="173" fontId="26" fillId="0" borderId="0" xfId="3" applyNumberFormat="1" applyFont="1" applyFill="1" applyBorder="1" applyAlignment="1">
      <alignment horizontal="right" vertical="center"/>
    </xf>
    <xf numFmtId="169" fontId="16" fillId="2" borderId="0" xfId="11" applyNumberFormat="1" applyFont="1" applyFill="1" applyBorder="1" applyAlignment="1">
      <alignment horizontal="right" vertical="center"/>
    </xf>
    <xf numFmtId="0" fontId="26" fillId="0" borderId="0" xfId="13" applyFont="1" applyFill="1" applyAlignment="1">
      <alignment horizontal="center" vertical="center"/>
    </xf>
    <xf numFmtId="173" fontId="26" fillId="2" borderId="1" xfId="2" applyNumberFormat="1" applyFont="1" applyFill="1" applyBorder="1" applyAlignment="1">
      <alignment horizontal="right" vertical="center"/>
    </xf>
    <xf numFmtId="173" fontId="26" fillId="0" borderId="1" xfId="2" applyNumberFormat="1" applyFont="1" applyFill="1" applyBorder="1" applyAlignment="1">
      <alignment horizontal="right" vertical="center"/>
    </xf>
    <xf numFmtId="169" fontId="26" fillId="2" borderId="0" xfId="1" applyNumberFormat="1" applyFont="1" applyFill="1" applyBorder="1" applyAlignment="1">
      <alignment horizontal="right" vertical="center"/>
    </xf>
    <xf numFmtId="169" fontId="26" fillId="0" borderId="0" xfId="1" applyNumberFormat="1" applyFont="1" applyFill="1" applyBorder="1" applyAlignment="1">
      <alignment horizontal="center" vertical="center"/>
    </xf>
    <xf numFmtId="173" fontId="26" fillId="0" borderId="1" xfId="0" quotePrefix="1" applyNumberFormat="1" applyFont="1" applyFill="1" applyBorder="1" applyAlignment="1">
      <alignment horizontal="center" vertical="center"/>
    </xf>
    <xf numFmtId="173" fontId="26" fillId="2" borderId="2" xfId="0" applyNumberFormat="1" applyFont="1" applyFill="1" applyBorder="1" applyAlignment="1">
      <alignment horizontal="right" vertical="center"/>
    </xf>
    <xf numFmtId="169" fontId="26" fillId="2" borderId="4" xfId="1" applyNumberFormat="1" applyFont="1" applyFill="1" applyBorder="1" applyAlignment="1">
      <alignment horizontal="right" vertical="center"/>
    </xf>
    <xf numFmtId="169" fontId="26" fillId="0" borderId="4" xfId="1" applyNumberFormat="1" applyFont="1" applyFill="1" applyBorder="1" applyAlignment="1">
      <alignment horizontal="right" vertical="center"/>
    </xf>
    <xf numFmtId="173" fontId="26" fillId="2" borderId="4" xfId="0" applyNumberFormat="1" applyFont="1" applyFill="1" applyBorder="1" applyAlignment="1">
      <alignment horizontal="right" vertical="center"/>
    </xf>
    <xf numFmtId="173" fontId="20" fillId="0" borderId="1" xfId="0" applyNumberFormat="1" applyFont="1" applyFill="1" applyBorder="1" applyAlignment="1">
      <alignment horizontal="right" vertical="center"/>
    </xf>
    <xf numFmtId="0" fontId="26" fillId="0" borderId="0" xfId="0" applyFont="1" applyAlignment="1">
      <alignment vertical="center"/>
    </xf>
    <xf numFmtId="37" fontId="26" fillId="0" borderId="0" xfId="0" applyNumberFormat="1" applyFont="1" applyAlignment="1">
      <alignment vertical="center"/>
    </xf>
    <xf numFmtId="3" fontId="26" fillId="0" borderId="0" xfId="0" applyNumberFormat="1" applyFont="1" applyFill="1" applyAlignment="1">
      <alignment vertical="center"/>
    </xf>
    <xf numFmtId="173" fontId="20" fillId="2" borderId="1" xfId="0" applyNumberFormat="1" applyFont="1" applyFill="1" applyBorder="1" applyAlignment="1">
      <alignment horizontal="right" vertical="center"/>
    </xf>
    <xf numFmtId="37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73" fontId="22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 wrapText="1"/>
    </xf>
    <xf numFmtId="169" fontId="18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173" fontId="19" fillId="0" borderId="1" xfId="0" applyNumberFormat="1" applyFont="1" applyFill="1" applyBorder="1" applyAlignment="1">
      <alignment horizontal="center" vertical="center"/>
    </xf>
    <xf numFmtId="173" fontId="19" fillId="0" borderId="4" xfId="0" applyNumberFormat="1" applyFont="1" applyFill="1" applyBorder="1" applyAlignment="1">
      <alignment horizontal="center" vertical="center"/>
    </xf>
    <xf numFmtId="173" fontId="21" fillId="0" borderId="1" xfId="0" applyNumberFormat="1" applyFont="1" applyFill="1" applyBorder="1" applyAlignment="1">
      <alignment horizontal="center" vertical="center"/>
    </xf>
    <xf numFmtId="173" fontId="19" fillId="0" borderId="3" xfId="0" applyNumberFormat="1" applyFont="1" applyFill="1" applyBorder="1" applyAlignment="1">
      <alignment horizontal="center" vertical="center"/>
    </xf>
    <xf numFmtId="173" fontId="12" fillId="0" borderId="1" xfId="0" applyNumberFormat="1" applyFont="1" applyFill="1" applyBorder="1" applyAlignment="1">
      <alignment horizontal="center" vertical="center"/>
    </xf>
    <xf numFmtId="173" fontId="17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173" fontId="19" fillId="0" borderId="0" xfId="0" applyNumberFormat="1" applyFont="1" applyFill="1" applyBorder="1" applyAlignment="1">
      <alignment vertical="center"/>
    </xf>
    <xf numFmtId="173" fontId="19" fillId="0" borderId="3" xfId="0" applyNumberFormat="1" applyFont="1" applyFill="1" applyBorder="1" applyAlignment="1">
      <alignment vertical="center"/>
    </xf>
  </cellXfs>
  <cellStyles count="21">
    <cellStyle name="Comma" xfId="1" builtinId="3"/>
    <cellStyle name="Comma 11" xfId="2" xr:uid="{00000000-0005-0000-0000-000001000000}"/>
    <cellStyle name="Comma 2" xfId="3" xr:uid="{00000000-0005-0000-0000-000002000000}"/>
    <cellStyle name="Comma 2 2" xfId="4" xr:uid="{00000000-0005-0000-0000-000003000000}"/>
    <cellStyle name="Comma 2 5" xfId="5" xr:uid="{00000000-0005-0000-0000-000004000000}"/>
    <cellStyle name="Comma 9" xfId="6" xr:uid="{00000000-0005-0000-0000-000005000000}"/>
    <cellStyle name="Euro" xfId="7" xr:uid="{00000000-0005-0000-0000-000006000000}"/>
    <cellStyle name="Normal" xfId="0" builtinId="0"/>
    <cellStyle name="Normal 14" xfId="8" xr:uid="{00000000-0005-0000-0000-000008000000}"/>
    <cellStyle name="Normal 188 5" xfId="9" xr:uid="{00000000-0005-0000-0000-000009000000}"/>
    <cellStyle name="Normal 2" xfId="10" xr:uid="{00000000-0005-0000-0000-00000A000000}"/>
    <cellStyle name="Normal 23" xfId="11" xr:uid="{00000000-0005-0000-0000-00000B000000}"/>
    <cellStyle name="Normal 25" xfId="12" xr:uid="{00000000-0005-0000-0000-00000C000000}"/>
    <cellStyle name="Normal_Noble-47t" xfId="13" xr:uid="{00000000-0005-0000-0000-00000D000000}"/>
    <cellStyle name="Percent 12" xfId="14" xr:uid="{00000000-0005-0000-0000-00000E000000}"/>
    <cellStyle name="pwstyle" xfId="15" xr:uid="{00000000-0005-0000-0000-00000F000000}"/>
    <cellStyle name="เครื่องหมายจุลภาค [0]_Excel_MD97DL" xfId="16" xr:uid="{00000000-0005-0000-0000-000010000000}"/>
    <cellStyle name="เครื่องหมายจุลภาค_Excel_MD97DL" xfId="17" xr:uid="{00000000-0005-0000-0000-000011000000}"/>
    <cellStyle name="เครื่องหมายสกุลเงิน [0]_Excel_MD97DL" xfId="18" xr:uid="{00000000-0005-0000-0000-000012000000}"/>
    <cellStyle name="เครื่องหมายสกุลเงิน_Excel_MD97DL" xfId="19" xr:uid="{00000000-0005-0000-0000-000013000000}"/>
    <cellStyle name="ปกติ_Excel_MD97DL" xfId="20" xr:uid="{00000000-0005-0000-0000-000014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3"/>
  <sheetViews>
    <sheetView topLeftCell="A40" zoomScaleNormal="100" zoomScaleSheetLayoutView="100" workbookViewId="0">
      <selection activeCell="A55" sqref="A55"/>
    </sheetView>
  </sheetViews>
  <sheetFormatPr defaultColWidth="9.140625" defaultRowHeight="19.149999999999999" customHeight="1" x14ac:dyDescent="0.2"/>
  <cols>
    <col min="1" max="1" width="1.7109375" style="1" customWidth="1"/>
    <col min="2" max="2" width="32.42578125" style="1" customWidth="1"/>
    <col min="3" max="3" width="7.28515625" style="14" customWidth="1"/>
    <col min="4" max="4" width="0.85546875" style="15" customWidth="1"/>
    <col min="5" max="5" width="14.7109375" style="16" customWidth="1"/>
    <col min="6" max="6" width="0.85546875" style="16" customWidth="1"/>
    <col min="7" max="7" width="12.7109375" style="16" customWidth="1"/>
    <col min="8" max="8" width="0.85546875" style="16" customWidth="1"/>
    <col min="9" max="9" width="14.7109375" style="16" customWidth="1"/>
    <col min="10" max="10" width="0.85546875" style="16" customWidth="1"/>
    <col min="11" max="11" width="12.7109375" style="16" customWidth="1"/>
    <col min="12" max="16384" width="9.140625" style="1"/>
  </cols>
  <sheetData>
    <row r="1" spans="1:11" ht="19.149999999999999" customHeight="1" x14ac:dyDescent="0.2">
      <c r="A1" s="2" t="s">
        <v>23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19.149999999999999" customHeight="1" x14ac:dyDescent="0.2">
      <c r="A2" s="6" t="s">
        <v>42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ht="19.149999999999999" customHeight="1" x14ac:dyDescent="0.2">
      <c r="A3" s="7" t="s">
        <v>173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ht="12" customHeight="1" x14ac:dyDescent="0.2">
      <c r="A4" s="12"/>
      <c r="B4" s="12"/>
      <c r="C4" s="3"/>
      <c r="D4" s="4"/>
      <c r="E4" s="5"/>
      <c r="F4" s="5"/>
      <c r="G4" s="5"/>
      <c r="H4" s="5"/>
      <c r="I4" s="5"/>
      <c r="J4" s="5"/>
      <c r="K4" s="5"/>
    </row>
    <row r="5" spans="1:11" s="223" customFormat="1" ht="18" customHeight="1" x14ac:dyDescent="0.2">
      <c r="A5" s="219"/>
      <c r="B5" s="219"/>
      <c r="C5" s="220"/>
      <c r="D5" s="221"/>
      <c r="E5" s="312" t="s">
        <v>124</v>
      </c>
      <c r="F5" s="312"/>
      <c r="G5" s="312"/>
      <c r="H5" s="222"/>
      <c r="I5" s="312" t="s">
        <v>125</v>
      </c>
      <c r="J5" s="312"/>
      <c r="K5" s="312"/>
    </row>
    <row r="6" spans="1:11" s="223" customFormat="1" ht="18" customHeight="1" x14ac:dyDescent="0.2">
      <c r="A6" s="219"/>
      <c r="B6" s="219"/>
      <c r="C6" s="220"/>
      <c r="D6" s="221"/>
      <c r="E6" s="115" t="s">
        <v>113</v>
      </c>
      <c r="F6" s="222"/>
      <c r="G6" s="224" t="s">
        <v>115</v>
      </c>
      <c r="H6" s="224"/>
      <c r="I6" s="115" t="s">
        <v>113</v>
      </c>
      <c r="J6" s="222"/>
      <c r="K6" s="224" t="s">
        <v>115</v>
      </c>
    </row>
    <row r="7" spans="1:11" s="223" customFormat="1" ht="18" customHeight="1" x14ac:dyDescent="0.2">
      <c r="A7" s="219"/>
      <c r="B7" s="219"/>
      <c r="C7" s="220"/>
      <c r="D7" s="221"/>
      <c r="E7" s="225" t="s">
        <v>111</v>
      </c>
      <c r="F7" s="222"/>
      <c r="G7" s="225" t="s">
        <v>102</v>
      </c>
      <c r="H7" s="225"/>
      <c r="I7" s="225" t="s">
        <v>111</v>
      </c>
      <c r="J7" s="222"/>
      <c r="K7" s="225" t="s">
        <v>102</v>
      </c>
    </row>
    <row r="8" spans="1:11" s="223" customFormat="1" ht="18" customHeight="1" x14ac:dyDescent="0.2">
      <c r="A8" s="219"/>
      <c r="B8" s="219"/>
      <c r="C8" s="220"/>
      <c r="D8" s="221"/>
      <c r="E8" s="113" t="s">
        <v>174</v>
      </c>
      <c r="F8" s="113"/>
      <c r="G8" s="113" t="s">
        <v>132</v>
      </c>
      <c r="H8" s="113"/>
      <c r="I8" s="113" t="s">
        <v>174</v>
      </c>
      <c r="J8" s="113"/>
      <c r="K8" s="113" t="s">
        <v>132</v>
      </c>
    </row>
    <row r="9" spans="1:11" s="223" customFormat="1" ht="18" customHeight="1" x14ac:dyDescent="0.2">
      <c r="A9" s="219"/>
      <c r="B9" s="219"/>
      <c r="C9" s="226" t="s">
        <v>0</v>
      </c>
      <c r="D9" s="221"/>
      <c r="E9" s="117" t="s">
        <v>114</v>
      </c>
      <c r="F9" s="118"/>
      <c r="G9" s="117" t="s">
        <v>114</v>
      </c>
      <c r="H9" s="224"/>
      <c r="I9" s="117" t="s">
        <v>114</v>
      </c>
      <c r="J9" s="118"/>
      <c r="K9" s="117" t="s">
        <v>114</v>
      </c>
    </row>
    <row r="10" spans="1:11" s="223" customFormat="1" ht="18" customHeight="1" x14ac:dyDescent="0.2">
      <c r="A10" s="231" t="s">
        <v>1</v>
      </c>
      <c r="B10" s="231"/>
      <c r="C10" s="220"/>
      <c r="D10" s="221"/>
      <c r="E10" s="232"/>
      <c r="F10" s="118"/>
      <c r="G10" s="118"/>
      <c r="H10" s="118"/>
      <c r="I10" s="232"/>
      <c r="J10" s="118"/>
      <c r="K10" s="118"/>
    </row>
    <row r="11" spans="1:11" s="223" customFormat="1" ht="5.0999999999999996" customHeight="1" x14ac:dyDescent="0.2">
      <c r="C11" s="227"/>
      <c r="D11" s="228"/>
      <c r="E11" s="229"/>
      <c r="F11" s="230"/>
      <c r="G11" s="230"/>
      <c r="H11" s="230"/>
      <c r="I11" s="229"/>
      <c r="J11" s="230"/>
      <c r="K11" s="230"/>
    </row>
    <row r="12" spans="1:11" s="223" customFormat="1" ht="18" customHeight="1" x14ac:dyDescent="0.2">
      <c r="A12" s="231" t="s">
        <v>2</v>
      </c>
      <c r="B12" s="231"/>
      <c r="C12" s="227"/>
      <c r="D12" s="228"/>
      <c r="E12" s="229"/>
      <c r="F12" s="230"/>
      <c r="G12" s="230"/>
      <c r="H12" s="230"/>
      <c r="I12" s="229"/>
      <c r="J12" s="230"/>
      <c r="K12" s="230"/>
    </row>
    <row r="13" spans="1:11" s="223" customFormat="1" ht="5.0999999999999996" customHeight="1" x14ac:dyDescent="0.2">
      <c r="C13" s="227"/>
      <c r="D13" s="228"/>
      <c r="E13" s="229"/>
      <c r="F13" s="230"/>
      <c r="G13" s="230"/>
      <c r="H13" s="230"/>
      <c r="I13" s="229"/>
      <c r="J13" s="230"/>
      <c r="K13" s="230"/>
    </row>
    <row r="14" spans="1:11" s="223" customFormat="1" ht="18" customHeight="1" x14ac:dyDescent="0.2">
      <c r="A14" s="223" t="s">
        <v>71</v>
      </c>
      <c r="B14" s="233"/>
      <c r="C14" s="227"/>
      <c r="D14" s="228"/>
      <c r="E14" s="229">
        <v>2784234</v>
      </c>
      <c r="F14" s="230"/>
      <c r="G14" s="230">
        <v>1840399</v>
      </c>
      <c r="H14" s="230"/>
      <c r="I14" s="234">
        <v>1697054</v>
      </c>
      <c r="J14" s="235"/>
      <c r="K14" s="236">
        <v>683406</v>
      </c>
    </row>
    <row r="15" spans="1:11" s="223" customFormat="1" ht="18" customHeight="1" x14ac:dyDescent="0.2">
      <c r="A15" s="304" t="s">
        <v>178</v>
      </c>
      <c r="B15" s="233"/>
      <c r="C15" s="227">
        <v>8</v>
      </c>
      <c r="D15" s="228"/>
      <c r="E15" s="229">
        <v>36338</v>
      </c>
      <c r="F15" s="230"/>
      <c r="G15" s="230">
        <v>28283</v>
      </c>
      <c r="H15" s="230"/>
      <c r="I15" s="234">
        <v>36338</v>
      </c>
      <c r="J15" s="235"/>
      <c r="K15" s="236">
        <v>28283</v>
      </c>
    </row>
    <row r="16" spans="1:11" s="223" customFormat="1" ht="18" customHeight="1" x14ac:dyDescent="0.2">
      <c r="A16" s="223" t="s">
        <v>54</v>
      </c>
      <c r="B16" s="233"/>
      <c r="C16" s="227">
        <v>9</v>
      </c>
      <c r="D16" s="228"/>
      <c r="E16" s="229">
        <v>380258</v>
      </c>
      <c r="F16" s="230"/>
      <c r="G16" s="230">
        <v>319779</v>
      </c>
      <c r="H16" s="230"/>
      <c r="I16" s="234">
        <v>312267</v>
      </c>
      <c r="J16" s="235"/>
      <c r="K16" s="236">
        <v>313437</v>
      </c>
    </row>
    <row r="17" spans="1:11" s="223" customFormat="1" ht="18" customHeight="1" x14ac:dyDescent="0.2">
      <c r="A17" s="223" t="s">
        <v>70</v>
      </c>
      <c r="B17" s="233"/>
      <c r="C17" s="227"/>
      <c r="D17" s="228"/>
      <c r="E17" s="229"/>
      <c r="F17" s="230"/>
      <c r="H17" s="230"/>
      <c r="I17" s="238"/>
      <c r="J17" s="239"/>
    </row>
    <row r="18" spans="1:11" s="223" customFormat="1" ht="18" customHeight="1" x14ac:dyDescent="0.2">
      <c r="A18" s="240" t="s">
        <v>130</v>
      </c>
      <c r="B18" s="233"/>
      <c r="C18" s="87" t="s">
        <v>183</v>
      </c>
      <c r="D18" s="228"/>
      <c r="E18" s="241">
        <v>0</v>
      </c>
      <c r="F18" s="230"/>
      <c r="G18" s="230">
        <v>0</v>
      </c>
      <c r="H18" s="230"/>
      <c r="I18" s="241">
        <v>0</v>
      </c>
      <c r="J18" s="243"/>
      <c r="K18" s="230">
        <v>0</v>
      </c>
    </row>
    <row r="19" spans="1:11" s="223" customFormat="1" ht="18" customHeight="1" x14ac:dyDescent="0.2">
      <c r="A19" s="223" t="s">
        <v>187</v>
      </c>
      <c r="B19" s="233"/>
      <c r="C19" s="227" t="s">
        <v>184</v>
      </c>
      <c r="D19" s="228"/>
      <c r="E19" s="241">
        <v>91054</v>
      </c>
      <c r="F19" s="230"/>
      <c r="G19" s="242">
        <v>85921</v>
      </c>
      <c r="H19" s="230"/>
      <c r="I19" s="237">
        <v>91054</v>
      </c>
      <c r="J19" s="243"/>
      <c r="K19" s="242">
        <v>85921</v>
      </c>
    </row>
    <row r="20" spans="1:11" s="223" customFormat="1" ht="18" customHeight="1" x14ac:dyDescent="0.2">
      <c r="A20" s="223" t="s">
        <v>22</v>
      </c>
      <c r="B20" s="233"/>
      <c r="C20" s="227"/>
      <c r="D20" s="228"/>
      <c r="E20" s="229">
        <v>4145091</v>
      </c>
      <c r="F20" s="230"/>
      <c r="G20" s="230">
        <v>2420982</v>
      </c>
      <c r="H20" s="230"/>
      <c r="I20" s="234">
        <v>1123318</v>
      </c>
      <c r="J20" s="235"/>
      <c r="K20" s="236">
        <v>767888</v>
      </c>
    </row>
    <row r="21" spans="1:11" s="223" customFormat="1" ht="18" customHeight="1" x14ac:dyDescent="0.2">
      <c r="A21" s="86" t="s">
        <v>116</v>
      </c>
      <c r="B21" s="86"/>
      <c r="C21" s="227"/>
      <c r="D21" s="228"/>
      <c r="E21" s="244"/>
      <c r="F21" s="230"/>
      <c r="G21" s="230"/>
      <c r="H21" s="230"/>
      <c r="I21" s="234"/>
      <c r="J21" s="235"/>
      <c r="K21" s="230"/>
    </row>
    <row r="22" spans="1:11" s="223" customFormat="1" ht="18" customHeight="1" x14ac:dyDescent="0.2">
      <c r="A22" s="86" t="s">
        <v>117</v>
      </c>
      <c r="B22" s="86"/>
      <c r="C22" s="227"/>
      <c r="D22" s="228"/>
      <c r="E22" s="241">
        <v>188244</v>
      </c>
      <c r="F22" s="230"/>
      <c r="G22" s="230">
        <v>315174</v>
      </c>
      <c r="H22" s="230"/>
      <c r="I22" s="234">
        <v>95552</v>
      </c>
      <c r="J22" s="235"/>
      <c r="K22" s="242">
        <v>97356</v>
      </c>
    </row>
    <row r="23" spans="1:11" s="223" customFormat="1" ht="18" customHeight="1" x14ac:dyDescent="0.2">
      <c r="A23" s="223" t="s">
        <v>166</v>
      </c>
      <c r="B23" s="233"/>
      <c r="C23" s="227"/>
      <c r="D23" s="228"/>
      <c r="E23" s="229">
        <v>8377310</v>
      </c>
      <c r="F23" s="230"/>
      <c r="G23" s="230">
        <v>11144458</v>
      </c>
      <c r="H23" s="230"/>
      <c r="I23" s="234">
        <v>4720339</v>
      </c>
      <c r="J23" s="235"/>
      <c r="K23" s="236">
        <v>5494691</v>
      </c>
    </row>
    <row r="24" spans="1:11" s="223" customFormat="1" ht="18" customHeight="1" x14ac:dyDescent="0.2">
      <c r="A24" s="223" t="s">
        <v>55</v>
      </c>
      <c r="B24" s="233"/>
      <c r="C24" s="227"/>
      <c r="D24" s="228"/>
      <c r="E24" s="245">
        <v>89260</v>
      </c>
      <c r="F24" s="230"/>
      <c r="G24" s="246">
        <v>33695</v>
      </c>
      <c r="H24" s="247"/>
      <c r="I24" s="248">
        <v>48136</v>
      </c>
      <c r="J24" s="249"/>
      <c r="K24" s="250">
        <v>2413</v>
      </c>
    </row>
    <row r="25" spans="1:11" s="223" customFormat="1" ht="5.0999999999999996" customHeight="1" x14ac:dyDescent="0.2">
      <c r="A25" s="219"/>
      <c r="B25" s="219"/>
      <c r="C25" s="227"/>
      <c r="D25" s="228"/>
      <c r="E25" s="251"/>
      <c r="F25" s="247"/>
      <c r="G25" s="247"/>
      <c r="H25" s="247"/>
      <c r="I25" s="251"/>
      <c r="J25" s="247"/>
      <c r="K25" s="247"/>
    </row>
    <row r="26" spans="1:11" s="223" customFormat="1" ht="18" customHeight="1" x14ac:dyDescent="0.2">
      <c r="B26" s="233" t="s">
        <v>25</v>
      </c>
      <c r="C26" s="227"/>
      <c r="D26" s="228"/>
      <c r="E26" s="245">
        <f>SUM(E14:E24)</f>
        <v>16091789</v>
      </c>
      <c r="F26" s="230"/>
      <c r="G26" s="246">
        <f>SUM(G14:G24)</f>
        <v>16188691</v>
      </c>
      <c r="H26" s="247"/>
      <c r="I26" s="245">
        <f>SUM(I14:I24)</f>
        <v>8124058</v>
      </c>
      <c r="J26" s="230"/>
      <c r="K26" s="246">
        <f>SUM(K14:K24)</f>
        <v>7473395</v>
      </c>
    </row>
    <row r="27" spans="1:11" s="223" customFormat="1" ht="8.1" customHeight="1" x14ac:dyDescent="0.2">
      <c r="A27" s="219"/>
      <c r="B27" s="219"/>
      <c r="C27" s="227"/>
      <c r="D27" s="228"/>
      <c r="E27" s="229"/>
      <c r="F27" s="230"/>
      <c r="G27" s="230"/>
      <c r="H27" s="230"/>
      <c r="I27" s="229"/>
      <c r="J27" s="230"/>
      <c r="K27" s="230"/>
    </row>
    <row r="28" spans="1:11" s="223" customFormat="1" ht="18" customHeight="1" x14ac:dyDescent="0.2">
      <c r="A28" s="231" t="s">
        <v>3</v>
      </c>
      <c r="B28" s="231"/>
      <c r="C28" s="227"/>
      <c r="D28" s="228"/>
      <c r="E28" s="229"/>
      <c r="F28" s="230"/>
      <c r="G28" s="230"/>
      <c r="H28" s="230"/>
      <c r="I28" s="229"/>
      <c r="J28" s="230"/>
      <c r="K28" s="230"/>
    </row>
    <row r="29" spans="1:11" s="223" customFormat="1" ht="5.0999999999999996" customHeight="1" x14ac:dyDescent="0.2">
      <c r="A29" s="231"/>
      <c r="B29" s="231"/>
      <c r="C29" s="227"/>
      <c r="D29" s="228"/>
      <c r="E29" s="244"/>
      <c r="F29" s="252"/>
      <c r="G29" s="242"/>
      <c r="H29" s="242"/>
      <c r="I29" s="244"/>
      <c r="J29" s="252"/>
      <c r="K29" s="242"/>
    </row>
    <row r="30" spans="1:11" s="223" customFormat="1" ht="18" customHeight="1" x14ac:dyDescent="0.2">
      <c r="A30" s="223" t="s">
        <v>144</v>
      </c>
      <c r="B30" s="233"/>
      <c r="C30" s="227">
        <v>11</v>
      </c>
      <c r="D30" s="228"/>
      <c r="E30" s="241">
        <v>0</v>
      </c>
      <c r="F30" s="230"/>
      <c r="G30" s="242">
        <v>0</v>
      </c>
      <c r="H30" s="253"/>
      <c r="I30" s="237">
        <v>4701630</v>
      </c>
      <c r="J30" s="243"/>
      <c r="K30" s="236">
        <v>4701630</v>
      </c>
    </row>
    <row r="31" spans="1:11" s="223" customFormat="1" ht="18" customHeight="1" x14ac:dyDescent="0.2">
      <c r="A31" s="223" t="s">
        <v>201</v>
      </c>
      <c r="B31" s="233"/>
      <c r="C31" s="227">
        <v>12</v>
      </c>
      <c r="D31" s="228"/>
      <c r="E31" s="241">
        <v>300896</v>
      </c>
      <c r="F31" s="230"/>
      <c r="G31" s="242">
        <v>0</v>
      </c>
      <c r="H31" s="253"/>
      <c r="I31" s="237">
        <v>300000</v>
      </c>
      <c r="J31" s="243"/>
      <c r="K31" s="230">
        <v>0</v>
      </c>
    </row>
    <row r="32" spans="1:11" s="223" customFormat="1" ht="18" customHeight="1" x14ac:dyDescent="0.2">
      <c r="A32" s="223" t="s">
        <v>200</v>
      </c>
      <c r="B32" s="233"/>
      <c r="C32" s="227">
        <v>13</v>
      </c>
      <c r="D32" s="228"/>
      <c r="E32" s="254">
        <v>407675</v>
      </c>
      <c r="F32" s="230"/>
      <c r="G32" s="242">
        <v>341064</v>
      </c>
      <c r="H32" s="253"/>
      <c r="I32" s="237">
        <v>441084</v>
      </c>
      <c r="J32" s="243"/>
      <c r="K32" s="236">
        <v>369084</v>
      </c>
    </row>
    <row r="33" spans="1:16" s="223" customFormat="1" ht="18" customHeight="1" x14ac:dyDescent="0.2">
      <c r="A33" s="223" t="s">
        <v>185</v>
      </c>
      <c r="B33" s="233"/>
      <c r="C33" s="227"/>
      <c r="D33" s="228"/>
      <c r="E33" s="254"/>
      <c r="F33" s="230"/>
      <c r="G33" s="230"/>
      <c r="H33" s="230"/>
      <c r="I33" s="255"/>
      <c r="J33" s="243"/>
      <c r="K33" s="236"/>
    </row>
    <row r="34" spans="1:16" s="223" customFormat="1" ht="18" customHeight="1" x14ac:dyDescent="0.2">
      <c r="A34" s="86" t="s">
        <v>171</v>
      </c>
      <c r="B34" s="233"/>
      <c r="C34" s="227">
        <v>14</v>
      </c>
      <c r="D34" s="228"/>
      <c r="E34" s="254">
        <v>25537</v>
      </c>
      <c r="F34" s="230"/>
      <c r="G34" s="230">
        <v>28787</v>
      </c>
      <c r="H34" s="230"/>
      <c r="I34" s="255">
        <v>375</v>
      </c>
      <c r="J34" s="243"/>
      <c r="K34" s="236">
        <v>375</v>
      </c>
      <c r="O34" s="306"/>
    </row>
    <row r="35" spans="1:16" s="223" customFormat="1" ht="18" customHeight="1" x14ac:dyDescent="0.2">
      <c r="A35" s="305" t="s">
        <v>238</v>
      </c>
      <c r="B35" s="305"/>
      <c r="C35" s="227">
        <v>15</v>
      </c>
      <c r="D35" s="228"/>
      <c r="E35" s="254">
        <v>473403</v>
      </c>
      <c r="F35" s="230"/>
      <c r="G35" s="230">
        <v>412031</v>
      </c>
      <c r="H35" s="230"/>
      <c r="I35" s="255">
        <v>473403</v>
      </c>
      <c r="J35" s="243"/>
      <c r="K35" s="236">
        <v>412031</v>
      </c>
      <c r="O35" s="306"/>
    </row>
    <row r="36" spans="1:16" s="223" customFormat="1" ht="18" customHeight="1" x14ac:dyDescent="0.2">
      <c r="A36" s="305" t="s">
        <v>179</v>
      </c>
      <c r="B36" s="305"/>
      <c r="C36" s="227"/>
      <c r="D36" s="228"/>
      <c r="E36" s="254">
        <v>25817</v>
      </c>
      <c r="F36" s="230"/>
      <c r="G36" s="230">
        <v>20476</v>
      </c>
      <c r="H36" s="230"/>
      <c r="I36" s="255">
        <v>25817</v>
      </c>
      <c r="J36" s="243"/>
      <c r="K36" s="236">
        <v>20476</v>
      </c>
      <c r="O36" s="306"/>
    </row>
    <row r="37" spans="1:16" s="223" customFormat="1" ht="18" customHeight="1" x14ac:dyDescent="0.2">
      <c r="A37" s="223" t="s">
        <v>134</v>
      </c>
      <c r="B37" s="233"/>
      <c r="C37" s="227" t="s">
        <v>184</v>
      </c>
      <c r="D37" s="228"/>
      <c r="E37" s="241">
        <v>353695</v>
      </c>
      <c r="F37" s="230"/>
      <c r="G37" s="230">
        <v>353695</v>
      </c>
      <c r="H37" s="230"/>
      <c r="I37" s="241">
        <v>353695</v>
      </c>
      <c r="J37" s="243"/>
      <c r="K37" s="236">
        <v>353695</v>
      </c>
      <c r="O37" s="306"/>
    </row>
    <row r="38" spans="1:16" s="223" customFormat="1" ht="18" customHeight="1" x14ac:dyDescent="0.2">
      <c r="A38" s="223" t="s">
        <v>109</v>
      </c>
      <c r="B38" s="233"/>
      <c r="C38" s="227">
        <v>16</v>
      </c>
      <c r="D38" s="228"/>
      <c r="E38" s="254">
        <v>899266</v>
      </c>
      <c r="F38" s="242"/>
      <c r="G38" s="230">
        <v>899266</v>
      </c>
      <c r="H38" s="230"/>
      <c r="I38" s="255">
        <v>216296</v>
      </c>
      <c r="J38" s="243"/>
      <c r="K38" s="236">
        <v>216296</v>
      </c>
      <c r="O38" s="306"/>
    </row>
    <row r="39" spans="1:16" s="223" customFormat="1" ht="18" customHeight="1" x14ac:dyDescent="0.2">
      <c r="A39" s="223" t="s">
        <v>24</v>
      </c>
      <c r="B39" s="233"/>
      <c r="C39" s="227">
        <v>17</v>
      </c>
      <c r="D39" s="228"/>
      <c r="E39" s="254">
        <v>181693</v>
      </c>
      <c r="F39" s="242"/>
      <c r="G39" s="230">
        <v>168216</v>
      </c>
      <c r="H39" s="230"/>
      <c r="I39" s="255">
        <v>94783</v>
      </c>
      <c r="J39" s="243"/>
      <c r="K39" s="236">
        <v>101669</v>
      </c>
      <c r="O39" s="306"/>
      <c r="P39" s="306"/>
    </row>
    <row r="40" spans="1:16" s="223" customFormat="1" ht="18" customHeight="1" x14ac:dyDescent="0.2">
      <c r="A40" s="91" t="s">
        <v>142</v>
      </c>
      <c r="B40" s="233"/>
      <c r="C40" s="227"/>
      <c r="D40" s="228"/>
      <c r="E40" s="254">
        <v>564127</v>
      </c>
      <c r="F40" s="242"/>
      <c r="G40" s="253">
        <v>571231</v>
      </c>
      <c r="H40" s="230"/>
      <c r="I40" s="255">
        <v>551920</v>
      </c>
      <c r="J40" s="243"/>
      <c r="K40" s="242">
        <v>562644</v>
      </c>
    </row>
    <row r="41" spans="1:16" s="223" customFormat="1" ht="18" customHeight="1" x14ac:dyDescent="0.2">
      <c r="A41" s="223" t="s">
        <v>34</v>
      </c>
      <c r="B41" s="233"/>
      <c r="C41" s="227"/>
      <c r="D41" s="228"/>
      <c r="E41" s="254">
        <v>5776</v>
      </c>
      <c r="F41" s="242"/>
      <c r="G41" s="230">
        <v>5397</v>
      </c>
      <c r="H41" s="230"/>
      <c r="I41" s="255">
        <v>5769</v>
      </c>
      <c r="J41" s="243"/>
      <c r="K41" s="236">
        <v>5389</v>
      </c>
      <c r="O41" s="306"/>
    </row>
    <row r="42" spans="1:16" s="223" customFormat="1" ht="18" customHeight="1" x14ac:dyDescent="0.2">
      <c r="A42" s="223" t="s">
        <v>135</v>
      </c>
      <c r="B42" s="233"/>
      <c r="C42" s="227">
        <v>18</v>
      </c>
      <c r="D42" s="228"/>
      <c r="E42" s="254">
        <v>25115</v>
      </c>
      <c r="F42" s="242"/>
      <c r="G42" s="230">
        <v>48919</v>
      </c>
      <c r="H42" s="230"/>
      <c r="I42" s="237">
        <v>5654</v>
      </c>
      <c r="J42" s="243"/>
      <c r="K42" s="236">
        <v>30406</v>
      </c>
      <c r="O42" s="306"/>
      <c r="P42" s="306"/>
    </row>
    <row r="43" spans="1:16" s="223" customFormat="1" ht="18" customHeight="1" x14ac:dyDescent="0.2">
      <c r="A43" s="223" t="s">
        <v>116</v>
      </c>
      <c r="B43" s="233"/>
      <c r="C43" s="227"/>
      <c r="D43" s="228"/>
      <c r="E43" s="254">
        <v>123674</v>
      </c>
      <c r="F43" s="242"/>
      <c r="G43" s="230">
        <v>121949</v>
      </c>
      <c r="H43" s="230"/>
      <c r="I43" s="255">
        <v>17128</v>
      </c>
      <c r="J43" s="243"/>
      <c r="K43" s="236">
        <v>16639</v>
      </c>
      <c r="O43" s="306"/>
    </row>
    <row r="44" spans="1:16" s="223" customFormat="1" ht="18" customHeight="1" x14ac:dyDescent="0.2">
      <c r="A44" s="223" t="s">
        <v>165</v>
      </c>
      <c r="B44" s="233"/>
      <c r="C44" s="227"/>
      <c r="D44" s="228"/>
      <c r="E44" s="256">
        <v>51691</v>
      </c>
      <c r="F44" s="242"/>
      <c r="G44" s="246">
        <v>38093</v>
      </c>
      <c r="H44" s="247"/>
      <c r="I44" s="257">
        <v>45631</v>
      </c>
      <c r="J44" s="258"/>
      <c r="K44" s="250">
        <v>33395</v>
      </c>
    </row>
    <row r="45" spans="1:16" s="223" customFormat="1" ht="5.0999999999999996" customHeight="1" x14ac:dyDescent="0.2">
      <c r="A45" s="231"/>
      <c r="B45" s="231"/>
      <c r="C45" s="227"/>
      <c r="D45" s="228"/>
      <c r="E45" s="251"/>
      <c r="F45" s="247"/>
      <c r="G45" s="247"/>
      <c r="H45" s="247"/>
      <c r="I45" s="251"/>
      <c r="J45" s="247"/>
      <c r="K45" s="247"/>
    </row>
    <row r="46" spans="1:16" s="223" customFormat="1" ht="18" customHeight="1" x14ac:dyDescent="0.2">
      <c r="B46" s="233" t="s">
        <v>26</v>
      </c>
      <c r="C46" s="227"/>
      <c r="D46" s="228"/>
      <c r="E46" s="259">
        <f>SUM(E30:E45)</f>
        <v>3438365</v>
      </c>
      <c r="F46" s="252"/>
      <c r="G46" s="260">
        <f>SUM(G30:G45)</f>
        <v>3009124</v>
      </c>
      <c r="H46" s="261"/>
      <c r="I46" s="259">
        <f>SUM(I30:I45)</f>
        <v>7233185</v>
      </c>
      <c r="J46" s="252"/>
      <c r="K46" s="260">
        <f>SUM(K30:K45)</f>
        <v>6823729</v>
      </c>
    </row>
    <row r="47" spans="1:16" s="223" customFormat="1" ht="12.2" customHeight="1" x14ac:dyDescent="0.2">
      <c r="B47" s="233"/>
      <c r="C47" s="227"/>
      <c r="D47" s="228"/>
      <c r="E47" s="300"/>
      <c r="F47" s="252"/>
      <c r="G47" s="301"/>
      <c r="H47" s="261"/>
      <c r="I47" s="300"/>
      <c r="J47" s="252"/>
      <c r="K47" s="301"/>
    </row>
    <row r="48" spans="1:16" s="223" customFormat="1" ht="5.0999999999999996" customHeight="1" x14ac:dyDescent="0.2">
      <c r="A48" s="233"/>
      <c r="B48" s="233"/>
      <c r="C48" s="227"/>
      <c r="D48" s="228"/>
      <c r="E48" s="262"/>
      <c r="F48" s="252"/>
      <c r="G48" s="252"/>
      <c r="H48" s="261"/>
      <c r="I48" s="262"/>
      <c r="J48" s="252"/>
      <c r="K48" s="252"/>
    </row>
    <row r="49" spans="1:11" s="223" customFormat="1" ht="18" customHeight="1" thickBot="1" x14ac:dyDescent="0.25">
      <c r="A49" s="231" t="s">
        <v>4</v>
      </c>
      <c r="B49" s="231"/>
      <c r="C49" s="227"/>
      <c r="D49" s="228"/>
      <c r="E49" s="263">
        <f>+E46+E26</f>
        <v>19530154</v>
      </c>
      <c r="F49" s="261"/>
      <c r="G49" s="264">
        <f>+G46+G26</f>
        <v>19197815</v>
      </c>
      <c r="H49" s="261"/>
      <c r="I49" s="263">
        <f>+I46+I26</f>
        <v>15357243</v>
      </c>
      <c r="J49" s="261"/>
      <c r="K49" s="264">
        <f>+K46+K26</f>
        <v>14297124</v>
      </c>
    </row>
    <row r="50" spans="1:11" s="223" customFormat="1" ht="18" customHeight="1" thickTop="1" x14ac:dyDescent="0.2">
      <c r="A50" s="231"/>
      <c r="B50" s="231"/>
      <c r="C50" s="227"/>
      <c r="D50" s="228"/>
      <c r="E50" s="261"/>
      <c r="F50" s="261"/>
      <c r="G50" s="261"/>
      <c r="H50" s="261"/>
      <c r="I50" s="261"/>
      <c r="J50" s="261"/>
      <c r="K50" s="261"/>
    </row>
    <row r="51" spans="1:11" s="223" customFormat="1" ht="21" customHeight="1" x14ac:dyDescent="0.2">
      <c r="A51" s="231"/>
      <c r="B51" s="231"/>
      <c r="C51" s="227"/>
      <c r="D51" s="228"/>
      <c r="E51" s="261"/>
      <c r="F51" s="261"/>
      <c r="G51" s="261"/>
      <c r="H51" s="261"/>
      <c r="I51" s="261"/>
      <c r="J51" s="261"/>
      <c r="K51" s="261"/>
    </row>
    <row r="52" spans="1:11" ht="19.149999999999999" customHeight="1" x14ac:dyDescent="0.2">
      <c r="A52" s="21" t="s">
        <v>63</v>
      </c>
      <c r="B52" s="21"/>
      <c r="C52" s="21"/>
      <c r="D52" s="21"/>
      <c r="E52" s="22"/>
      <c r="F52" s="22"/>
      <c r="G52" s="22"/>
      <c r="H52" s="22"/>
      <c r="I52" s="22"/>
      <c r="J52" s="22"/>
      <c r="K52" s="22"/>
    </row>
    <row r="53" spans="1:11" ht="4.7" customHeight="1" x14ac:dyDescent="0.2">
      <c r="A53" s="21"/>
      <c r="B53" s="21"/>
      <c r="C53" s="21"/>
      <c r="D53" s="21"/>
      <c r="E53" s="22"/>
      <c r="F53" s="22"/>
      <c r="G53" s="22"/>
      <c r="H53" s="22"/>
      <c r="I53" s="22"/>
      <c r="J53" s="22"/>
      <c r="K53" s="22"/>
    </row>
    <row r="54" spans="1:11" ht="21.95" customHeight="1" x14ac:dyDescent="0.2">
      <c r="A54" s="23" t="s">
        <v>243</v>
      </c>
      <c r="B54" s="24"/>
      <c r="C54" s="25"/>
      <c r="D54" s="26"/>
      <c r="E54" s="18"/>
      <c r="F54" s="18"/>
      <c r="G54" s="18"/>
      <c r="H54" s="18"/>
      <c r="I54" s="18"/>
      <c r="J54" s="18"/>
      <c r="K54" s="18"/>
    </row>
    <row r="55" spans="1:11" ht="19.149999999999999" customHeight="1" x14ac:dyDescent="0.2">
      <c r="A55" s="2" t="s">
        <v>23</v>
      </c>
      <c r="B55" s="2"/>
      <c r="C55" s="3"/>
      <c r="D55" s="4"/>
      <c r="E55" s="5"/>
      <c r="F55" s="5"/>
      <c r="G55" s="5"/>
      <c r="H55" s="5"/>
      <c r="I55" s="5"/>
      <c r="J55" s="5"/>
      <c r="K55" s="5"/>
    </row>
    <row r="56" spans="1:11" ht="19.149999999999999" customHeight="1" x14ac:dyDescent="0.2">
      <c r="A56" s="6" t="s">
        <v>42</v>
      </c>
      <c r="B56" s="2"/>
      <c r="C56" s="3"/>
      <c r="D56" s="4"/>
      <c r="E56" s="5"/>
      <c r="F56" s="5"/>
      <c r="G56" s="5"/>
      <c r="H56" s="5"/>
      <c r="I56" s="5"/>
      <c r="J56" s="5"/>
      <c r="K56" s="5"/>
    </row>
    <row r="57" spans="1:11" ht="19.149999999999999" customHeight="1" x14ac:dyDescent="0.2">
      <c r="A57" s="8" t="str">
        <f>A3</f>
        <v>ณ วันที่ 31 มีนาคม พ.ศ. 2564</v>
      </c>
      <c r="B57" s="8"/>
      <c r="C57" s="9"/>
      <c r="D57" s="10"/>
      <c r="E57" s="11"/>
      <c r="F57" s="11"/>
      <c r="G57" s="11"/>
      <c r="H57" s="11"/>
      <c r="I57" s="11"/>
      <c r="J57" s="11"/>
      <c r="K57" s="11"/>
    </row>
    <row r="58" spans="1:11" ht="19.149999999999999" customHeight="1" x14ac:dyDescent="0.2">
      <c r="A58" s="12"/>
      <c r="B58" s="12"/>
      <c r="C58" s="3"/>
      <c r="D58" s="4"/>
      <c r="E58" s="5"/>
      <c r="F58" s="5"/>
      <c r="G58" s="5"/>
      <c r="H58" s="5"/>
      <c r="I58" s="5"/>
      <c r="J58" s="5"/>
      <c r="K58" s="5"/>
    </row>
    <row r="59" spans="1:11" s="223" customFormat="1" ht="19.149999999999999" customHeight="1" x14ac:dyDescent="0.2">
      <c r="A59" s="219"/>
      <c r="B59" s="219"/>
      <c r="C59" s="220"/>
      <c r="D59" s="221"/>
      <c r="E59" s="312" t="s">
        <v>124</v>
      </c>
      <c r="F59" s="312"/>
      <c r="G59" s="312"/>
      <c r="H59" s="222"/>
      <c r="I59" s="312" t="s">
        <v>125</v>
      </c>
      <c r="J59" s="312"/>
      <c r="K59" s="312"/>
    </row>
    <row r="60" spans="1:11" s="223" customFormat="1" ht="19.149999999999999" customHeight="1" x14ac:dyDescent="0.2">
      <c r="A60" s="219"/>
      <c r="B60" s="219"/>
      <c r="C60" s="220"/>
      <c r="D60" s="221"/>
      <c r="E60" s="115" t="s">
        <v>113</v>
      </c>
      <c r="F60" s="222"/>
      <c r="G60" s="224" t="s">
        <v>115</v>
      </c>
      <c r="H60" s="224"/>
      <c r="I60" s="115" t="s">
        <v>113</v>
      </c>
      <c r="J60" s="222"/>
      <c r="K60" s="224" t="s">
        <v>115</v>
      </c>
    </row>
    <row r="61" spans="1:11" s="223" customFormat="1" ht="19.149999999999999" customHeight="1" x14ac:dyDescent="0.2">
      <c r="A61" s="219"/>
      <c r="B61" s="219"/>
      <c r="C61" s="220"/>
      <c r="D61" s="221"/>
      <c r="E61" s="225" t="s">
        <v>111</v>
      </c>
      <c r="F61" s="222"/>
      <c r="G61" s="225" t="s">
        <v>102</v>
      </c>
      <c r="H61" s="225"/>
      <c r="I61" s="225" t="s">
        <v>111</v>
      </c>
      <c r="J61" s="222"/>
      <c r="K61" s="225" t="s">
        <v>102</v>
      </c>
    </row>
    <row r="62" spans="1:11" s="223" customFormat="1" ht="19.149999999999999" customHeight="1" x14ac:dyDescent="0.2">
      <c r="A62" s="219"/>
      <c r="B62" s="219"/>
      <c r="C62" s="220"/>
      <c r="D62" s="221"/>
      <c r="E62" s="113" t="s">
        <v>174</v>
      </c>
      <c r="F62" s="113"/>
      <c r="G62" s="113" t="s">
        <v>132</v>
      </c>
      <c r="H62" s="115"/>
      <c r="I62" s="113" t="s">
        <v>174</v>
      </c>
      <c r="J62" s="113"/>
      <c r="K62" s="113" t="s">
        <v>132</v>
      </c>
    </row>
    <row r="63" spans="1:11" s="223" customFormat="1" ht="19.149999999999999" customHeight="1" x14ac:dyDescent="0.2">
      <c r="A63" s="219"/>
      <c r="B63" s="219"/>
      <c r="C63" s="226" t="s">
        <v>0</v>
      </c>
      <c r="D63" s="221"/>
      <c r="E63" s="117" t="s">
        <v>114</v>
      </c>
      <c r="F63" s="118"/>
      <c r="G63" s="117" t="s">
        <v>114</v>
      </c>
      <c r="H63" s="224"/>
      <c r="I63" s="117" t="s">
        <v>114</v>
      </c>
      <c r="J63" s="118"/>
      <c r="K63" s="117" t="s">
        <v>114</v>
      </c>
    </row>
    <row r="64" spans="1:11" s="223" customFormat="1" ht="5.0999999999999996" customHeight="1" x14ac:dyDescent="0.2">
      <c r="C64" s="227"/>
      <c r="D64" s="228"/>
      <c r="E64" s="229"/>
      <c r="F64" s="230"/>
      <c r="G64" s="230"/>
      <c r="H64" s="247"/>
      <c r="I64" s="229"/>
      <c r="J64" s="230"/>
      <c r="K64" s="230"/>
    </row>
    <row r="65" spans="1:14" s="223" customFormat="1" ht="19.149999999999999" customHeight="1" x14ac:dyDescent="0.2">
      <c r="A65" s="231" t="s">
        <v>74</v>
      </c>
      <c r="B65" s="231"/>
      <c r="C65" s="220"/>
      <c r="D65" s="221"/>
      <c r="E65" s="232"/>
      <c r="F65" s="118"/>
      <c r="G65" s="118"/>
      <c r="H65" s="118"/>
      <c r="I65" s="232"/>
      <c r="J65" s="118"/>
      <c r="K65" s="118"/>
    </row>
    <row r="66" spans="1:14" s="223" customFormat="1" ht="8.1" customHeight="1" x14ac:dyDescent="0.2">
      <c r="C66" s="227"/>
      <c r="D66" s="228"/>
      <c r="E66" s="229"/>
      <c r="F66" s="230"/>
      <c r="G66" s="230"/>
      <c r="H66" s="230"/>
      <c r="I66" s="229"/>
      <c r="J66" s="230"/>
      <c r="K66" s="230"/>
    </row>
    <row r="67" spans="1:14" s="223" customFormat="1" ht="19.149999999999999" customHeight="1" x14ac:dyDescent="0.2">
      <c r="A67" s="231" t="s">
        <v>5</v>
      </c>
      <c r="B67" s="231"/>
      <c r="C67" s="227"/>
      <c r="D67" s="228"/>
      <c r="E67" s="229"/>
      <c r="F67" s="230"/>
      <c r="G67" s="230"/>
      <c r="H67" s="230"/>
      <c r="I67" s="229"/>
      <c r="J67" s="230"/>
      <c r="K67" s="230"/>
    </row>
    <row r="68" spans="1:14" s="223" customFormat="1" ht="8.1" customHeight="1" x14ac:dyDescent="0.2">
      <c r="A68" s="231"/>
      <c r="B68" s="231"/>
      <c r="C68" s="227"/>
      <c r="D68" s="228"/>
      <c r="E68" s="229"/>
      <c r="F68" s="230"/>
      <c r="G68" s="230"/>
      <c r="H68" s="230"/>
      <c r="I68" s="229"/>
      <c r="J68" s="230"/>
      <c r="K68" s="230"/>
    </row>
    <row r="69" spans="1:14" s="223" customFormat="1" ht="19.149999999999999" customHeight="1" x14ac:dyDescent="0.2">
      <c r="A69" s="223" t="s">
        <v>137</v>
      </c>
      <c r="B69" s="265"/>
      <c r="E69" s="266"/>
      <c r="I69" s="266"/>
    </row>
    <row r="70" spans="1:14" s="223" customFormat="1" ht="19.149999999999999" customHeight="1" x14ac:dyDescent="0.2">
      <c r="B70" s="265" t="s">
        <v>138</v>
      </c>
      <c r="C70" s="87" t="s">
        <v>186</v>
      </c>
      <c r="D70" s="228"/>
      <c r="E70" s="241">
        <v>0</v>
      </c>
      <c r="F70" s="230"/>
      <c r="G70" s="253">
        <v>0</v>
      </c>
      <c r="H70" s="253"/>
      <c r="I70" s="237">
        <v>1933974</v>
      </c>
      <c r="J70" s="243"/>
      <c r="K70" s="243">
        <v>2456937</v>
      </c>
    </row>
    <row r="71" spans="1:14" s="223" customFormat="1" ht="19.149999999999999" customHeight="1" x14ac:dyDescent="0.2">
      <c r="A71" s="233" t="s">
        <v>107</v>
      </c>
      <c r="B71" s="265"/>
      <c r="C71" s="227"/>
      <c r="D71" s="228"/>
      <c r="E71" s="244"/>
      <c r="F71" s="230"/>
      <c r="G71" s="243"/>
      <c r="H71" s="243"/>
      <c r="I71" s="255"/>
      <c r="J71" s="243"/>
      <c r="K71" s="243"/>
    </row>
    <row r="72" spans="1:14" s="223" customFormat="1" ht="19.149999999999999" customHeight="1" x14ac:dyDescent="0.2">
      <c r="B72" s="233" t="s">
        <v>108</v>
      </c>
      <c r="C72" s="227">
        <v>19</v>
      </c>
      <c r="D72" s="228"/>
      <c r="E72" s="137">
        <v>151079</v>
      </c>
      <c r="F72" s="252"/>
      <c r="G72" s="230">
        <v>1807568</v>
      </c>
      <c r="H72" s="247"/>
      <c r="I72" s="255">
        <v>151079</v>
      </c>
      <c r="J72" s="243"/>
      <c r="K72" s="243">
        <v>1807568</v>
      </c>
    </row>
    <row r="73" spans="1:14" s="223" customFormat="1" ht="19.149999999999999" customHeight="1" x14ac:dyDescent="0.2">
      <c r="A73" s="233" t="s">
        <v>50</v>
      </c>
      <c r="B73" s="233"/>
      <c r="C73" s="227">
        <v>20</v>
      </c>
      <c r="D73" s="228"/>
      <c r="E73" s="137">
        <v>893338</v>
      </c>
      <c r="F73" s="252"/>
      <c r="G73" s="230">
        <v>1011826</v>
      </c>
      <c r="H73" s="247"/>
      <c r="I73" s="267">
        <v>394913</v>
      </c>
      <c r="J73" s="249"/>
      <c r="K73" s="249">
        <v>427410</v>
      </c>
    </row>
    <row r="74" spans="1:14" s="223" customFormat="1" ht="19.149999999999999" customHeight="1" x14ac:dyDescent="0.2">
      <c r="A74" s="268" t="s">
        <v>167</v>
      </c>
      <c r="B74" s="233"/>
      <c r="C74" s="227"/>
      <c r="D74" s="228"/>
      <c r="E74" s="137"/>
      <c r="F74" s="252"/>
      <c r="G74" s="230"/>
      <c r="H74" s="247"/>
      <c r="I74" s="267"/>
      <c r="J74" s="249"/>
      <c r="K74" s="249"/>
    </row>
    <row r="75" spans="1:14" s="223" customFormat="1" ht="19.149999999999999" customHeight="1" x14ac:dyDescent="0.2">
      <c r="A75" s="268"/>
      <c r="B75" s="233" t="s">
        <v>108</v>
      </c>
      <c r="C75" s="227"/>
      <c r="D75" s="228"/>
      <c r="E75" s="137">
        <v>38552</v>
      </c>
      <c r="F75" s="252"/>
      <c r="G75" s="253">
        <v>35632</v>
      </c>
      <c r="H75" s="247"/>
      <c r="I75" s="267">
        <v>31712</v>
      </c>
      <c r="J75" s="249"/>
      <c r="K75" s="242">
        <v>31299</v>
      </c>
    </row>
    <row r="76" spans="1:14" s="223" customFormat="1" ht="19.149999999999999" customHeight="1" x14ac:dyDescent="0.2">
      <c r="A76" s="233" t="s">
        <v>232</v>
      </c>
      <c r="B76" s="233"/>
      <c r="C76" s="227"/>
      <c r="D76" s="228"/>
      <c r="E76" s="137">
        <v>2084771</v>
      </c>
      <c r="F76" s="252"/>
      <c r="G76" s="230">
        <v>2643905</v>
      </c>
      <c r="H76" s="247"/>
      <c r="I76" s="267">
        <v>813245</v>
      </c>
      <c r="J76" s="249"/>
      <c r="K76" s="249">
        <v>660532</v>
      </c>
      <c r="N76" s="278"/>
    </row>
    <row r="77" spans="1:14" s="223" customFormat="1" ht="19.149999999999999" customHeight="1" x14ac:dyDescent="0.2">
      <c r="A77" s="233" t="s">
        <v>136</v>
      </c>
      <c r="B77" s="233"/>
      <c r="C77" s="227"/>
      <c r="D77" s="228"/>
      <c r="E77" s="137">
        <v>30520</v>
      </c>
      <c r="F77" s="252"/>
      <c r="G77" s="230">
        <v>30520</v>
      </c>
      <c r="H77" s="247"/>
      <c r="I77" s="237">
        <v>30520</v>
      </c>
      <c r="J77" s="249"/>
      <c r="K77" s="249">
        <v>30520</v>
      </c>
    </row>
    <row r="78" spans="1:14" s="223" customFormat="1" ht="19.149999999999999" customHeight="1" x14ac:dyDescent="0.2">
      <c r="A78" s="233" t="s">
        <v>32</v>
      </c>
      <c r="B78" s="233"/>
      <c r="C78" s="227"/>
      <c r="D78" s="228"/>
      <c r="E78" s="137">
        <v>335839</v>
      </c>
      <c r="F78" s="252"/>
      <c r="G78" s="230">
        <v>220771</v>
      </c>
      <c r="H78" s="247"/>
      <c r="I78" s="267">
        <v>85</v>
      </c>
      <c r="J78" s="249"/>
      <c r="K78" s="249">
        <v>85</v>
      </c>
    </row>
    <row r="79" spans="1:14" s="223" customFormat="1" ht="19.149999999999999" customHeight="1" x14ac:dyDescent="0.2">
      <c r="A79" s="233" t="s">
        <v>6</v>
      </c>
      <c r="B79" s="233"/>
      <c r="C79" s="227"/>
      <c r="D79" s="228"/>
      <c r="E79" s="136">
        <v>21484</v>
      </c>
      <c r="F79" s="252"/>
      <c r="G79" s="246">
        <v>16083</v>
      </c>
      <c r="H79" s="247"/>
      <c r="I79" s="248">
        <v>16432</v>
      </c>
      <c r="J79" s="249"/>
      <c r="K79" s="269">
        <v>13559</v>
      </c>
    </row>
    <row r="80" spans="1:14" s="223" customFormat="1" ht="8.1" customHeight="1" x14ac:dyDescent="0.2">
      <c r="A80" s="231"/>
      <c r="B80" s="231"/>
      <c r="C80" s="227"/>
      <c r="D80" s="228"/>
      <c r="E80" s="251"/>
      <c r="F80" s="247"/>
      <c r="G80" s="247"/>
      <c r="H80" s="247"/>
      <c r="I80" s="251"/>
      <c r="J80" s="247"/>
      <c r="K80" s="247"/>
    </row>
    <row r="81" spans="1:11" s="223" customFormat="1" ht="19.149999999999999" customHeight="1" x14ac:dyDescent="0.2">
      <c r="B81" s="233" t="s">
        <v>27</v>
      </c>
      <c r="C81" s="227"/>
      <c r="D81" s="228"/>
      <c r="E81" s="245">
        <f>SUM(E69:E79)</f>
        <v>3555583</v>
      </c>
      <c r="F81" s="252"/>
      <c r="G81" s="246">
        <f>SUM(G69:G79)</f>
        <v>5766305</v>
      </c>
      <c r="H81" s="247"/>
      <c r="I81" s="245">
        <f>SUM(I69:I79)</f>
        <v>3371960</v>
      </c>
      <c r="J81" s="252"/>
      <c r="K81" s="246">
        <f>SUM(K69:K79)</f>
        <v>5427910</v>
      </c>
    </row>
    <row r="82" spans="1:11" s="223" customFormat="1" ht="19.149999999999999" customHeight="1" x14ac:dyDescent="0.2">
      <c r="C82" s="227"/>
      <c r="D82" s="228"/>
      <c r="E82" s="229"/>
      <c r="F82" s="230"/>
      <c r="G82" s="230"/>
      <c r="H82" s="230"/>
      <c r="I82" s="229"/>
      <c r="J82" s="230"/>
      <c r="K82" s="230"/>
    </row>
    <row r="83" spans="1:11" s="223" customFormat="1" ht="18.75" customHeight="1" x14ac:dyDescent="0.2">
      <c r="A83" s="231" t="s">
        <v>7</v>
      </c>
      <c r="B83" s="231"/>
      <c r="C83" s="227"/>
      <c r="D83" s="228"/>
      <c r="E83" s="229"/>
      <c r="F83" s="230"/>
      <c r="G83" s="230"/>
      <c r="H83" s="230"/>
      <c r="I83" s="229"/>
      <c r="J83" s="230"/>
      <c r="K83" s="230"/>
    </row>
    <row r="84" spans="1:11" s="223" customFormat="1" ht="8.1" customHeight="1" x14ac:dyDescent="0.2">
      <c r="C84" s="227"/>
      <c r="D84" s="228"/>
      <c r="E84" s="229"/>
      <c r="F84" s="230"/>
      <c r="G84" s="230"/>
      <c r="H84" s="230"/>
      <c r="I84" s="229"/>
      <c r="J84" s="230"/>
      <c r="K84" s="230"/>
    </row>
    <row r="85" spans="1:11" s="223" customFormat="1" ht="19.149999999999999" customHeight="1" x14ac:dyDescent="0.2">
      <c r="A85" s="233" t="s">
        <v>101</v>
      </c>
      <c r="B85" s="233"/>
      <c r="C85" s="227"/>
      <c r="D85" s="228"/>
      <c r="E85" s="137">
        <v>9756</v>
      </c>
      <c r="F85" s="252"/>
      <c r="G85" s="230">
        <v>9756</v>
      </c>
      <c r="H85" s="230"/>
      <c r="I85" s="267">
        <v>9756</v>
      </c>
      <c r="J85" s="249"/>
      <c r="K85" s="249">
        <v>9756</v>
      </c>
    </row>
    <row r="86" spans="1:11" s="223" customFormat="1" ht="19.149999999999999" customHeight="1" x14ac:dyDescent="0.2">
      <c r="A86" s="233" t="s">
        <v>73</v>
      </c>
      <c r="B86" s="233"/>
      <c r="C86" s="227"/>
      <c r="D86" s="228"/>
      <c r="E86" s="270">
        <v>8640</v>
      </c>
      <c r="F86" s="252"/>
      <c r="G86" s="230">
        <v>8590</v>
      </c>
      <c r="H86" s="230"/>
      <c r="I86" s="267">
        <v>2266</v>
      </c>
      <c r="J86" s="249"/>
      <c r="K86" s="249">
        <v>2484</v>
      </c>
    </row>
    <row r="87" spans="1:11" s="223" customFormat="1" ht="19.149999999999999" customHeight="1" x14ac:dyDescent="0.2">
      <c r="A87" s="233" t="s">
        <v>68</v>
      </c>
      <c r="B87" s="233"/>
      <c r="C87" s="227">
        <v>19</v>
      </c>
      <c r="D87" s="228"/>
      <c r="E87" s="137">
        <v>8882254</v>
      </c>
      <c r="F87" s="252"/>
      <c r="G87" s="230">
        <v>6783447</v>
      </c>
      <c r="H87" s="230"/>
      <c r="I87" s="267">
        <v>7540740</v>
      </c>
      <c r="J87" s="249"/>
      <c r="K87" s="249">
        <v>5268289</v>
      </c>
    </row>
    <row r="88" spans="1:11" s="223" customFormat="1" ht="19.149999999999999" customHeight="1" x14ac:dyDescent="0.2">
      <c r="A88" s="268" t="s">
        <v>143</v>
      </c>
      <c r="B88" s="86"/>
      <c r="C88" s="227"/>
      <c r="D88" s="228"/>
      <c r="E88" s="137">
        <v>538228</v>
      </c>
      <c r="F88" s="261"/>
      <c r="G88" s="253">
        <v>544745</v>
      </c>
      <c r="H88" s="230"/>
      <c r="I88" s="267">
        <v>533808</v>
      </c>
      <c r="J88" s="249"/>
      <c r="K88" s="242">
        <v>541892</v>
      </c>
    </row>
    <row r="89" spans="1:11" s="223" customFormat="1" ht="19.149999999999999" customHeight="1" x14ac:dyDescent="0.2">
      <c r="A89" s="91" t="s">
        <v>112</v>
      </c>
      <c r="B89" s="86"/>
      <c r="C89" s="227">
        <v>18</v>
      </c>
      <c r="D89" s="228"/>
      <c r="E89" s="137">
        <v>149539</v>
      </c>
      <c r="F89" s="261"/>
      <c r="G89" s="230">
        <v>181401</v>
      </c>
      <c r="H89" s="230"/>
      <c r="I89" s="241">
        <v>0</v>
      </c>
      <c r="J89" s="249"/>
      <c r="K89" s="242">
        <v>0</v>
      </c>
    </row>
    <row r="90" spans="1:11" s="223" customFormat="1" ht="19.149999999999999" customHeight="1" x14ac:dyDescent="0.2">
      <c r="A90" s="233" t="s">
        <v>53</v>
      </c>
      <c r="B90" s="233"/>
      <c r="C90" s="227">
        <v>21</v>
      </c>
      <c r="D90" s="228"/>
      <c r="E90" s="136">
        <v>41187</v>
      </c>
      <c r="F90" s="252"/>
      <c r="G90" s="246">
        <v>40070</v>
      </c>
      <c r="H90" s="247"/>
      <c r="I90" s="248">
        <v>40855</v>
      </c>
      <c r="J90" s="249"/>
      <c r="K90" s="269">
        <v>39765</v>
      </c>
    </row>
    <row r="91" spans="1:11" s="274" customFormat="1" ht="8.1" customHeight="1" x14ac:dyDescent="0.2">
      <c r="A91" s="271"/>
      <c r="B91" s="271"/>
      <c r="C91" s="272"/>
      <c r="D91" s="273"/>
      <c r="E91" s="251"/>
      <c r="F91" s="247"/>
      <c r="G91" s="247"/>
      <c r="H91" s="247"/>
      <c r="I91" s="251"/>
      <c r="J91" s="247"/>
      <c r="K91" s="247"/>
    </row>
    <row r="92" spans="1:11" s="223" customFormat="1" ht="19.149999999999999" customHeight="1" x14ac:dyDescent="0.2">
      <c r="B92" s="233" t="s">
        <v>28</v>
      </c>
      <c r="C92" s="227"/>
      <c r="D92" s="228"/>
      <c r="E92" s="245">
        <f>SUM(E82:E90)</f>
        <v>9629604</v>
      </c>
      <c r="F92" s="252"/>
      <c r="G92" s="246">
        <f>SUM(G82:G90)</f>
        <v>7568009</v>
      </c>
      <c r="H92" s="247"/>
      <c r="I92" s="245">
        <f>SUM(I82:I90)</f>
        <v>8127425</v>
      </c>
      <c r="J92" s="252"/>
      <c r="K92" s="246">
        <f>SUM(K82:K90)</f>
        <v>5862186</v>
      </c>
    </row>
    <row r="93" spans="1:11" s="223" customFormat="1" ht="8.1" customHeight="1" x14ac:dyDescent="0.2">
      <c r="A93" s="233"/>
      <c r="B93" s="233"/>
      <c r="C93" s="227"/>
      <c r="D93" s="228"/>
      <c r="E93" s="251"/>
      <c r="F93" s="261"/>
      <c r="G93" s="247"/>
      <c r="H93" s="247"/>
      <c r="I93" s="251"/>
      <c r="J93" s="261"/>
      <c r="K93" s="247"/>
    </row>
    <row r="94" spans="1:11" s="223" customFormat="1" ht="19.149999999999999" customHeight="1" x14ac:dyDescent="0.2">
      <c r="A94" s="231" t="s">
        <v>8</v>
      </c>
      <c r="B94" s="231"/>
      <c r="C94" s="227"/>
      <c r="D94" s="228"/>
      <c r="E94" s="245">
        <f>+E92+E81</f>
        <v>13185187</v>
      </c>
      <c r="F94" s="261"/>
      <c r="G94" s="246">
        <f>+G92+G81</f>
        <v>13334314</v>
      </c>
      <c r="H94" s="247"/>
      <c r="I94" s="245">
        <f>+I92+I81</f>
        <v>11499385</v>
      </c>
      <c r="J94" s="261"/>
      <c r="K94" s="246">
        <f>+K92+K81</f>
        <v>11290096</v>
      </c>
    </row>
    <row r="95" spans="1:11" s="223" customFormat="1" ht="19.149999999999999" customHeight="1" x14ac:dyDescent="0.2">
      <c r="A95" s="231"/>
      <c r="B95" s="231"/>
      <c r="C95" s="227"/>
      <c r="D95" s="228"/>
      <c r="E95" s="247"/>
      <c r="F95" s="261"/>
      <c r="G95" s="247"/>
      <c r="H95" s="247"/>
      <c r="I95" s="247"/>
      <c r="J95" s="261"/>
      <c r="K95" s="247"/>
    </row>
    <row r="96" spans="1:11" s="223" customFormat="1" ht="18" x14ac:dyDescent="0.2">
      <c r="A96" s="231"/>
      <c r="B96" s="231"/>
      <c r="C96" s="227"/>
      <c r="D96" s="228"/>
      <c r="E96" s="247"/>
      <c r="F96" s="261"/>
      <c r="G96" s="247"/>
      <c r="H96" s="247"/>
      <c r="I96" s="247"/>
      <c r="J96" s="261"/>
      <c r="K96" s="247"/>
    </row>
    <row r="97" spans="1:11" s="223" customFormat="1" ht="18" x14ac:dyDescent="0.2">
      <c r="A97" s="231"/>
      <c r="B97" s="231"/>
      <c r="C97" s="227"/>
      <c r="D97" s="228"/>
      <c r="E97" s="247"/>
      <c r="F97" s="261"/>
      <c r="G97" s="247"/>
      <c r="H97" s="247"/>
      <c r="I97" s="247"/>
      <c r="J97" s="261"/>
      <c r="K97" s="247"/>
    </row>
    <row r="98" spans="1:11" s="223" customFormat="1" ht="18" x14ac:dyDescent="0.2">
      <c r="A98" s="231"/>
      <c r="B98" s="231"/>
      <c r="C98" s="227"/>
      <c r="D98" s="228"/>
      <c r="E98" s="247"/>
      <c r="F98" s="261"/>
      <c r="G98" s="247"/>
      <c r="H98" s="247"/>
      <c r="I98" s="247"/>
      <c r="J98" s="261"/>
      <c r="K98" s="247"/>
    </row>
    <row r="99" spans="1:11" ht="18.75" x14ac:dyDescent="0.2">
      <c r="A99" s="6"/>
      <c r="B99" s="6"/>
      <c r="E99" s="19"/>
      <c r="F99" s="20"/>
      <c r="G99" s="19"/>
      <c r="H99" s="19"/>
      <c r="I99" s="19"/>
      <c r="J99" s="20"/>
      <c r="K99" s="19"/>
    </row>
    <row r="100" spans="1:11" s="6" customFormat="1" ht="18.75" x14ac:dyDescent="0.2"/>
    <row r="101" spans="1:11" s="6" customFormat="1" ht="18.75" x14ac:dyDescent="0.2"/>
    <row r="102" spans="1:11" s="6" customFormat="1" ht="18.75" x14ac:dyDescent="0.2"/>
    <row r="103" spans="1:11" ht="18.75" x14ac:dyDescent="0.2">
      <c r="A103" s="6"/>
      <c r="B103" s="6"/>
      <c r="E103" s="19"/>
      <c r="F103" s="20"/>
      <c r="G103" s="19"/>
      <c r="H103" s="19"/>
      <c r="I103" s="19"/>
      <c r="J103" s="20"/>
      <c r="K103" s="19"/>
    </row>
    <row r="104" spans="1:11" ht="21.95" customHeight="1" x14ac:dyDescent="0.2">
      <c r="A104" s="24" t="str">
        <f>A54</f>
        <v>หมายเหตุประกอบข้อมูลทางการเงินในหน้า 11 ถึง 46 เป็นส่วนหนึ่งของข้อมูลทางการเงินระหว่างกาลนี้</v>
      </c>
      <c r="B104" s="24"/>
      <c r="C104" s="25"/>
      <c r="D104" s="26"/>
      <c r="E104" s="18"/>
      <c r="F104" s="18"/>
      <c r="G104" s="18"/>
      <c r="H104" s="18"/>
      <c r="I104" s="18"/>
      <c r="J104" s="18"/>
      <c r="K104" s="18"/>
    </row>
    <row r="105" spans="1:11" ht="19.149999999999999" customHeight="1" x14ac:dyDescent="0.2">
      <c r="A105" s="2" t="s">
        <v>23</v>
      </c>
      <c r="B105" s="2"/>
      <c r="C105" s="29"/>
      <c r="D105" s="29"/>
      <c r="E105" s="30"/>
      <c r="F105" s="30"/>
      <c r="G105" s="30"/>
      <c r="H105" s="30"/>
      <c r="I105" s="30"/>
      <c r="J105" s="30"/>
      <c r="K105" s="30"/>
    </row>
    <row r="106" spans="1:11" ht="19.149999999999999" customHeight="1" x14ac:dyDescent="0.2">
      <c r="A106" s="6" t="s">
        <v>133</v>
      </c>
      <c r="B106" s="2"/>
      <c r="C106" s="29"/>
      <c r="D106" s="29"/>
      <c r="E106" s="30"/>
      <c r="F106" s="30"/>
      <c r="G106" s="30"/>
      <c r="H106" s="30"/>
      <c r="I106" s="30"/>
      <c r="J106" s="30"/>
      <c r="K106" s="30"/>
    </row>
    <row r="107" spans="1:11" ht="19.149999999999999" customHeight="1" x14ac:dyDescent="0.2">
      <c r="A107" s="8" t="str">
        <f>57:57</f>
        <v>ณ วันที่ 31 มีนาคม พ.ศ. 2564</v>
      </c>
      <c r="B107" s="8"/>
      <c r="C107" s="31"/>
      <c r="D107" s="31"/>
      <c r="E107" s="32"/>
      <c r="F107" s="32"/>
      <c r="G107" s="32"/>
      <c r="H107" s="32"/>
      <c r="I107" s="32"/>
      <c r="J107" s="32"/>
      <c r="K107" s="32"/>
    </row>
    <row r="108" spans="1:11" ht="19.149999999999999" customHeight="1" x14ac:dyDescent="0.2">
      <c r="A108" s="33"/>
      <c r="B108" s="33"/>
      <c r="C108" s="29"/>
      <c r="D108" s="29"/>
      <c r="E108" s="30"/>
      <c r="F108" s="30"/>
      <c r="G108" s="30"/>
      <c r="H108" s="30"/>
      <c r="I108" s="30"/>
      <c r="J108" s="30"/>
      <c r="K108" s="30"/>
    </row>
    <row r="109" spans="1:11" s="223" customFormat="1" ht="19.149999999999999" customHeight="1" x14ac:dyDescent="0.2">
      <c r="C109" s="220"/>
      <c r="D109" s="221"/>
      <c r="E109" s="312" t="s">
        <v>124</v>
      </c>
      <c r="F109" s="312"/>
      <c r="G109" s="312"/>
      <c r="H109" s="222"/>
      <c r="I109" s="312" t="s">
        <v>125</v>
      </c>
      <c r="J109" s="312"/>
      <c r="K109" s="312"/>
    </row>
    <row r="110" spans="1:11" s="223" customFormat="1" ht="19.149999999999999" customHeight="1" x14ac:dyDescent="0.2">
      <c r="C110" s="220"/>
      <c r="D110" s="221"/>
      <c r="E110" s="115" t="s">
        <v>113</v>
      </c>
      <c r="F110" s="222"/>
      <c r="G110" s="224" t="s">
        <v>115</v>
      </c>
      <c r="H110" s="224"/>
      <c r="I110" s="115" t="s">
        <v>113</v>
      </c>
      <c r="J110" s="222"/>
      <c r="K110" s="224" t="s">
        <v>115</v>
      </c>
    </row>
    <row r="111" spans="1:11" s="223" customFormat="1" ht="19.149999999999999" customHeight="1" x14ac:dyDescent="0.2">
      <c r="C111" s="220"/>
      <c r="D111" s="221"/>
      <c r="E111" s="225" t="s">
        <v>111</v>
      </c>
      <c r="F111" s="222"/>
      <c r="G111" s="225" t="s">
        <v>102</v>
      </c>
      <c r="H111" s="225"/>
      <c r="I111" s="225" t="s">
        <v>111</v>
      </c>
      <c r="J111" s="222"/>
      <c r="K111" s="225" t="s">
        <v>102</v>
      </c>
    </row>
    <row r="112" spans="1:11" s="223" customFormat="1" ht="19.149999999999999" customHeight="1" x14ac:dyDescent="0.2">
      <c r="C112" s="220"/>
      <c r="D112" s="221"/>
      <c r="E112" s="113" t="s">
        <v>174</v>
      </c>
      <c r="F112" s="113"/>
      <c r="G112" s="113" t="s">
        <v>132</v>
      </c>
      <c r="H112" s="115"/>
      <c r="I112" s="113" t="s">
        <v>174</v>
      </c>
      <c r="J112" s="113"/>
      <c r="K112" s="113" t="s">
        <v>132</v>
      </c>
    </row>
    <row r="113" spans="1:11" s="223" customFormat="1" ht="19.149999999999999" customHeight="1" x14ac:dyDescent="0.2">
      <c r="C113" s="275"/>
      <c r="D113" s="221"/>
      <c r="E113" s="117" t="s">
        <v>114</v>
      </c>
      <c r="F113" s="118"/>
      <c r="G113" s="117" t="s">
        <v>114</v>
      </c>
      <c r="H113" s="224"/>
      <c r="I113" s="117" t="s">
        <v>114</v>
      </c>
      <c r="J113" s="118"/>
      <c r="K113" s="117" t="s">
        <v>114</v>
      </c>
    </row>
    <row r="114" spans="1:11" s="223" customFormat="1" ht="19.149999999999999" customHeight="1" x14ac:dyDescent="0.2">
      <c r="A114" s="231"/>
      <c r="B114" s="231"/>
      <c r="C114" s="227"/>
      <c r="D114" s="228"/>
      <c r="E114" s="276"/>
      <c r="F114" s="252"/>
      <c r="G114" s="277"/>
      <c r="H114" s="261"/>
      <c r="I114" s="276"/>
      <c r="J114" s="252"/>
      <c r="K114" s="277"/>
    </row>
    <row r="115" spans="1:11" s="223" customFormat="1" ht="19.149999999999999" customHeight="1" x14ac:dyDescent="0.2">
      <c r="A115" s="231" t="s">
        <v>172</v>
      </c>
      <c r="B115" s="231"/>
      <c r="C115" s="220"/>
      <c r="D115" s="221"/>
      <c r="E115" s="232"/>
      <c r="F115" s="118"/>
      <c r="G115" s="118"/>
      <c r="H115" s="224"/>
      <c r="I115" s="232"/>
      <c r="J115" s="118"/>
      <c r="K115" s="118"/>
    </row>
    <row r="116" spans="1:11" s="223" customFormat="1" ht="8.1" customHeight="1" x14ac:dyDescent="0.2">
      <c r="C116" s="220"/>
      <c r="D116" s="221"/>
      <c r="E116" s="232"/>
      <c r="F116" s="118"/>
      <c r="G116" s="118"/>
      <c r="H116" s="224"/>
      <c r="I116" s="232"/>
      <c r="J116" s="118"/>
      <c r="K116" s="118"/>
    </row>
    <row r="117" spans="1:11" s="223" customFormat="1" ht="19.149999999999999" customHeight="1" x14ac:dyDescent="0.2">
      <c r="A117" s="231" t="s">
        <v>75</v>
      </c>
      <c r="B117" s="231"/>
      <c r="C117" s="227"/>
      <c r="D117" s="228"/>
      <c r="E117" s="229"/>
      <c r="F117" s="230"/>
      <c r="G117" s="230"/>
      <c r="H117" s="247"/>
      <c r="I117" s="229"/>
      <c r="J117" s="230"/>
      <c r="K117" s="230"/>
    </row>
    <row r="118" spans="1:11" s="223" customFormat="1" ht="8.1" customHeight="1" x14ac:dyDescent="0.2">
      <c r="A118" s="231"/>
      <c r="B118" s="231"/>
      <c r="C118" s="227"/>
      <c r="D118" s="228"/>
      <c r="E118" s="229"/>
      <c r="F118" s="230"/>
      <c r="G118" s="230"/>
      <c r="H118" s="247"/>
      <c r="I118" s="229"/>
      <c r="J118" s="230"/>
      <c r="K118" s="230"/>
    </row>
    <row r="119" spans="1:11" s="223" customFormat="1" ht="19.149999999999999" customHeight="1" x14ac:dyDescent="0.2">
      <c r="A119" s="233" t="s">
        <v>9</v>
      </c>
      <c r="B119" s="233"/>
      <c r="C119" s="227"/>
      <c r="D119" s="228"/>
      <c r="E119" s="229"/>
      <c r="F119" s="230"/>
      <c r="G119" s="230"/>
      <c r="H119" s="247"/>
      <c r="I119" s="229"/>
      <c r="J119" s="230"/>
      <c r="K119" s="230"/>
    </row>
    <row r="120" spans="1:11" s="223" customFormat="1" ht="19.149999999999999" customHeight="1" x14ac:dyDescent="0.2">
      <c r="B120" s="233" t="s">
        <v>39</v>
      </c>
      <c r="D120" s="228"/>
      <c r="E120" s="262"/>
      <c r="F120" s="252"/>
      <c r="G120" s="252"/>
      <c r="H120" s="261"/>
      <c r="I120" s="262"/>
      <c r="J120" s="278"/>
      <c r="K120" s="278"/>
    </row>
    <row r="121" spans="1:11" s="223" customFormat="1" ht="19.149999999999999" customHeight="1" x14ac:dyDescent="0.2">
      <c r="B121" s="233" t="s">
        <v>199</v>
      </c>
      <c r="C121" s="227"/>
      <c r="D121" s="228"/>
      <c r="E121" s="279"/>
      <c r="F121" s="278"/>
      <c r="G121" s="278"/>
      <c r="H121" s="280"/>
      <c r="I121" s="279"/>
      <c r="J121" s="278"/>
      <c r="K121" s="278"/>
    </row>
    <row r="122" spans="1:11" s="223" customFormat="1" ht="19.149999999999999" customHeight="1" thickBot="1" x14ac:dyDescent="0.25">
      <c r="B122" s="233" t="s">
        <v>180</v>
      </c>
      <c r="C122" s="227"/>
      <c r="D122" s="228"/>
      <c r="E122" s="281">
        <v>1711767</v>
      </c>
      <c r="F122" s="252"/>
      <c r="G122" s="282">
        <v>1711767</v>
      </c>
      <c r="H122" s="247"/>
      <c r="I122" s="283">
        <v>1711767</v>
      </c>
      <c r="J122" s="284"/>
      <c r="K122" s="285">
        <v>1711767</v>
      </c>
    </row>
    <row r="123" spans="1:11" s="223" customFormat="1" ht="8.1" customHeight="1" thickTop="1" x14ac:dyDescent="0.2">
      <c r="A123" s="231"/>
      <c r="B123" s="231"/>
      <c r="C123" s="227"/>
      <c r="D123" s="228"/>
      <c r="E123" s="229"/>
      <c r="F123" s="230"/>
      <c r="G123" s="235"/>
      <c r="H123" s="249"/>
      <c r="I123" s="234"/>
      <c r="J123" s="235"/>
      <c r="K123" s="235"/>
    </row>
    <row r="124" spans="1:11" s="223" customFormat="1" ht="19.149999999999999" customHeight="1" x14ac:dyDescent="0.2">
      <c r="B124" s="233" t="s">
        <v>41</v>
      </c>
      <c r="C124" s="227"/>
      <c r="D124" s="228"/>
      <c r="E124" s="262"/>
      <c r="F124" s="252"/>
      <c r="G124" s="286"/>
      <c r="H124" s="284"/>
      <c r="I124" s="287"/>
      <c r="J124" s="286"/>
      <c r="K124" s="286"/>
    </row>
    <row r="125" spans="1:11" s="223" customFormat="1" ht="19.149999999999999" customHeight="1" x14ac:dyDescent="0.2">
      <c r="B125" s="233" t="s">
        <v>182</v>
      </c>
      <c r="C125" s="227"/>
      <c r="D125" s="228"/>
      <c r="E125" s="279"/>
      <c r="F125" s="278"/>
      <c r="G125" s="239"/>
      <c r="H125" s="288"/>
      <c r="I125" s="238"/>
      <c r="J125" s="239"/>
      <c r="K125" s="239"/>
    </row>
    <row r="126" spans="1:11" s="223" customFormat="1" ht="19.149999999999999" customHeight="1" x14ac:dyDescent="0.2">
      <c r="B126" s="233" t="s">
        <v>181</v>
      </c>
      <c r="C126" s="227"/>
      <c r="D126" s="228"/>
      <c r="E126" s="289">
        <v>1369414</v>
      </c>
      <c r="F126" s="247"/>
      <c r="G126" s="230">
        <v>1369414</v>
      </c>
      <c r="H126" s="247"/>
      <c r="I126" s="290">
        <v>1369414</v>
      </c>
      <c r="J126" s="291"/>
      <c r="K126" s="230">
        <v>1369414</v>
      </c>
    </row>
    <row r="127" spans="1:11" s="223" customFormat="1" ht="19.149999999999999" customHeight="1" x14ac:dyDescent="0.2">
      <c r="A127" s="223" t="s">
        <v>33</v>
      </c>
      <c r="B127" s="233"/>
      <c r="C127" s="227"/>
      <c r="D127" s="228"/>
      <c r="E127" s="292">
        <v>69174</v>
      </c>
      <c r="F127" s="230"/>
      <c r="G127" s="230">
        <v>69174</v>
      </c>
      <c r="H127" s="247"/>
      <c r="I127" s="267">
        <v>69174</v>
      </c>
      <c r="J127" s="249"/>
      <c r="K127" s="249">
        <v>69174</v>
      </c>
    </row>
    <row r="128" spans="1:11" s="223" customFormat="1" ht="19.149999999999999" customHeight="1" x14ac:dyDescent="0.2">
      <c r="A128" s="233" t="s">
        <v>14</v>
      </c>
      <c r="B128" s="233"/>
      <c r="C128" s="227"/>
      <c r="D128" s="228"/>
      <c r="E128" s="251"/>
      <c r="F128" s="230"/>
      <c r="G128" s="230"/>
      <c r="H128" s="247"/>
      <c r="I128" s="267"/>
      <c r="J128" s="249"/>
      <c r="K128" s="249"/>
    </row>
    <row r="129" spans="1:11" s="223" customFormat="1" ht="19.149999999999999" customHeight="1" x14ac:dyDescent="0.2">
      <c r="B129" s="233" t="s">
        <v>59</v>
      </c>
      <c r="C129" s="227"/>
      <c r="D129" s="228"/>
      <c r="E129" s="292">
        <v>158841</v>
      </c>
      <c r="F129" s="230"/>
      <c r="G129" s="230">
        <v>158841</v>
      </c>
      <c r="H129" s="247"/>
      <c r="I129" s="267">
        <v>158841</v>
      </c>
      <c r="J129" s="249"/>
      <c r="K129" s="249">
        <v>158841</v>
      </c>
    </row>
    <row r="130" spans="1:11" s="223" customFormat="1" ht="19.149999999999999" customHeight="1" x14ac:dyDescent="0.2">
      <c r="B130" s="233" t="s">
        <v>18</v>
      </c>
      <c r="C130" s="293"/>
      <c r="D130" s="228"/>
      <c r="E130" s="137">
        <v>4762321</v>
      </c>
      <c r="F130" s="261"/>
      <c r="G130" s="230">
        <v>4278295</v>
      </c>
      <c r="H130" s="247"/>
      <c r="I130" s="267">
        <v>2278996</v>
      </c>
      <c r="J130" s="249"/>
      <c r="K130" s="249">
        <v>1428166</v>
      </c>
    </row>
    <row r="131" spans="1:11" s="223" customFormat="1" ht="19.149999999999999" customHeight="1" x14ac:dyDescent="0.2">
      <c r="A131" s="233" t="s">
        <v>103</v>
      </c>
      <c r="B131" s="231"/>
      <c r="C131" s="227"/>
      <c r="D131" s="228"/>
      <c r="E131" s="136">
        <v>-15645</v>
      </c>
      <c r="F131" s="261"/>
      <c r="G131" s="246">
        <v>-13045</v>
      </c>
      <c r="H131" s="247"/>
      <c r="I131" s="294">
        <v>-18567</v>
      </c>
      <c r="J131" s="284"/>
      <c r="K131" s="295">
        <v>-18567</v>
      </c>
    </row>
    <row r="132" spans="1:11" s="223" customFormat="1" ht="8.1" customHeight="1" x14ac:dyDescent="0.2">
      <c r="A132" s="233"/>
      <c r="B132" s="231"/>
      <c r="C132" s="227"/>
      <c r="D132" s="228"/>
      <c r="E132" s="296"/>
      <c r="F132" s="261"/>
      <c r="G132" s="261"/>
      <c r="H132" s="261"/>
      <c r="I132" s="267"/>
      <c r="J132" s="261"/>
      <c r="K132" s="261"/>
    </row>
    <row r="133" spans="1:11" s="223" customFormat="1" ht="19.149999999999999" customHeight="1" x14ac:dyDescent="0.2">
      <c r="A133" s="231" t="s">
        <v>43</v>
      </c>
      <c r="B133" s="231"/>
      <c r="C133" s="227"/>
      <c r="D133" s="228"/>
      <c r="E133" s="296">
        <f>SUM(E126:E131)</f>
        <v>6344105</v>
      </c>
      <c r="F133" s="261"/>
      <c r="G133" s="230">
        <f>SUM(G126:G132)</f>
        <v>5862679</v>
      </c>
      <c r="H133" s="247"/>
      <c r="I133" s="267">
        <f>SUM(I126:I131)</f>
        <v>3857858</v>
      </c>
      <c r="J133" s="261"/>
      <c r="K133" s="261">
        <f>SUM(K126:K131)</f>
        <v>3007028</v>
      </c>
    </row>
    <row r="134" spans="1:11" s="223" customFormat="1" ht="19.149999999999999" customHeight="1" x14ac:dyDescent="0.2">
      <c r="A134" s="233" t="s">
        <v>44</v>
      </c>
      <c r="B134" s="233"/>
      <c r="C134" s="227"/>
      <c r="D134" s="228"/>
      <c r="E134" s="136">
        <v>862</v>
      </c>
      <c r="F134" s="297"/>
      <c r="G134" s="246">
        <v>822</v>
      </c>
      <c r="H134" s="247"/>
      <c r="I134" s="248">
        <v>0</v>
      </c>
      <c r="J134" s="249"/>
      <c r="K134" s="298">
        <v>0</v>
      </c>
    </row>
    <row r="135" spans="1:11" s="223" customFormat="1" ht="8.1" customHeight="1" x14ac:dyDescent="0.2">
      <c r="A135" s="233"/>
      <c r="B135" s="233"/>
      <c r="C135" s="227"/>
      <c r="D135" s="228"/>
      <c r="E135" s="251"/>
      <c r="F135" s="261"/>
      <c r="G135" s="247"/>
      <c r="H135" s="247"/>
      <c r="I135" s="267"/>
      <c r="J135" s="261"/>
      <c r="K135" s="247"/>
    </row>
    <row r="136" spans="1:11" s="223" customFormat="1" ht="19.149999999999999" customHeight="1" x14ac:dyDescent="0.2">
      <c r="A136" s="231" t="s">
        <v>76</v>
      </c>
      <c r="B136" s="231"/>
      <c r="C136" s="227"/>
      <c r="D136" s="228"/>
      <c r="E136" s="259">
        <f>+E133+E134</f>
        <v>6344967</v>
      </c>
      <c r="F136" s="261"/>
      <c r="G136" s="260">
        <f>+G133+G134</f>
        <v>5863501</v>
      </c>
      <c r="H136" s="261"/>
      <c r="I136" s="248">
        <f>SUM(I133:I134)</f>
        <v>3857858</v>
      </c>
      <c r="J136" s="261"/>
      <c r="K136" s="260">
        <f>SUM(K133:K134)</f>
        <v>3007028</v>
      </c>
    </row>
    <row r="137" spans="1:11" s="223" customFormat="1" ht="19.149999999999999" customHeight="1" x14ac:dyDescent="0.2">
      <c r="A137" s="231"/>
      <c r="B137" s="231"/>
      <c r="C137" s="227"/>
      <c r="D137" s="228"/>
      <c r="E137" s="296"/>
      <c r="F137" s="261"/>
      <c r="G137" s="261"/>
      <c r="H137" s="261"/>
      <c r="I137" s="302"/>
      <c r="J137" s="261"/>
      <c r="K137" s="261"/>
    </row>
    <row r="138" spans="1:11" s="223" customFormat="1" ht="8.1" customHeight="1" x14ac:dyDescent="0.2">
      <c r="A138" s="231"/>
      <c r="B138" s="231"/>
      <c r="C138" s="227"/>
      <c r="D138" s="228"/>
      <c r="E138" s="276"/>
      <c r="F138" s="252"/>
      <c r="G138" s="277"/>
      <c r="H138" s="261"/>
      <c r="I138" s="267"/>
      <c r="J138" s="252"/>
      <c r="K138" s="277"/>
    </row>
    <row r="139" spans="1:11" s="223" customFormat="1" ht="19.149999999999999" customHeight="1" thickBot="1" x14ac:dyDescent="0.25">
      <c r="A139" s="231" t="s">
        <v>77</v>
      </c>
      <c r="B139" s="231"/>
      <c r="C139" s="227"/>
      <c r="D139" s="228"/>
      <c r="E139" s="263">
        <f>+E136+E94</f>
        <v>19530154</v>
      </c>
      <c r="F139" s="261"/>
      <c r="G139" s="264">
        <f>+G136+G94</f>
        <v>19197815</v>
      </c>
      <c r="H139" s="261"/>
      <c r="I139" s="299">
        <f>+I136+I94</f>
        <v>15357243</v>
      </c>
      <c r="J139" s="261"/>
      <c r="K139" s="264">
        <f>+K136+K94</f>
        <v>14297124</v>
      </c>
    </row>
    <row r="140" spans="1:11" s="223" customFormat="1" ht="19.149999999999999" customHeight="1" thickTop="1" x14ac:dyDescent="0.2">
      <c r="A140" s="231"/>
      <c r="B140" s="231"/>
      <c r="C140" s="227"/>
      <c r="D140" s="228"/>
      <c r="E140" s="261"/>
      <c r="F140" s="261"/>
      <c r="G140" s="261"/>
      <c r="H140" s="261"/>
      <c r="I140" s="261"/>
      <c r="J140" s="261"/>
      <c r="K140" s="261"/>
    </row>
    <row r="141" spans="1:11" s="223" customFormat="1" ht="18" customHeight="1" x14ac:dyDescent="0.2">
      <c r="A141" s="231"/>
      <c r="B141" s="231"/>
      <c r="C141" s="227"/>
      <c r="D141" s="228"/>
      <c r="E141" s="261"/>
      <c r="F141" s="261"/>
      <c r="G141" s="261"/>
      <c r="H141" s="261"/>
      <c r="I141" s="261"/>
      <c r="J141" s="261"/>
      <c r="K141" s="261"/>
    </row>
    <row r="142" spans="1:11" s="223" customFormat="1" ht="19.149999999999999" customHeight="1" x14ac:dyDescent="0.2">
      <c r="A142" s="231"/>
      <c r="B142" s="231"/>
      <c r="C142" s="227"/>
      <c r="D142" s="228"/>
      <c r="E142" s="261"/>
      <c r="F142" s="261"/>
      <c r="G142" s="261"/>
      <c r="H142" s="261"/>
      <c r="I142" s="261"/>
      <c r="J142" s="261"/>
      <c r="K142" s="261"/>
    </row>
    <row r="143" spans="1:11" ht="19.149999999999999" customHeight="1" x14ac:dyDescent="0.2">
      <c r="A143" s="12"/>
      <c r="B143" s="12"/>
      <c r="E143" s="19"/>
      <c r="G143" s="19"/>
      <c r="H143" s="19"/>
      <c r="I143" s="19"/>
      <c r="K143" s="19"/>
    </row>
    <row r="144" spans="1:11" ht="19.149999999999999" customHeight="1" x14ac:dyDescent="0.2">
      <c r="A144" s="12"/>
      <c r="B144" s="12"/>
      <c r="E144" s="19"/>
      <c r="G144" s="19"/>
      <c r="H144" s="19"/>
      <c r="I144" s="19"/>
      <c r="K144" s="19"/>
    </row>
    <row r="145" spans="1:11" ht="19.149999999999999" customHeight="1" x14ac:dyDescent="0.2">
      <c r="A145" s="12"/>
      <c r="B145" s="12"/>
      <c r="E145" s="19"/>
      <c r="G145" s="19"/>
      <c r="H145" s="19"/>
      <c r="I145" s="19"/>
      <c r="K145" s="19"/>
    </row>
    <row r="146" spans="1:11" ht="19.149999999999999" customHeight="1" x14ac:dyDescent="0.2">
      <c r="A146" s="12"/>
      <c r="B146" s="12"/>
      <c r="E146" s="19"/>
      <c r="G146" s="19"/>
      <c r="H146" s="19"/>
      <c r="I146" s="19"/>
      <c r="K146" s="19"/>
    </row>
    <row r="147" spans="1:11" ht="19.149999999999999" customHeight="1" x14ac:dyDescent="0.2">
      <c r="A147" s="12"/>
      <c r="B147" s="12"/>
      <c r="E147" s="19"/>
      <c r="G147" s="19"/>
      <c r="H147" s="19"/>
      <c r="I147" s="19"/>
      <c r="K147" s="19"/>
    </row>
    <row r="148" spans="1:11" ht="19.149999999999999" customHeight="1" x14ac:dyDescent="0.2">
      <c r="A148" s="12"/>
      <c r="B148" s="12"/>
      <c r="E148" s="19"/>
      <c r="G148" s="19"/>
      <c r="H148" s="19"/>
      <c r="I148" s="19"/>
      <c r="K148" s="19"/>
    </row>
    <row r="149" spans="1:11" ht="19.149999999999999" customHeight="1" x14ac:dyDescent="0.2">
      <c r="A149" s="12"/>
      <c r="B149" s="12"/>
      <c r="E149" s="19"/>
      <c r="G149" s="19"/>
      <c r="H149" s="19"/>
      <c r="I149" s="19"/>
      <c r="K149" s="19"/>
    </row>
    <row r="150" spans="1:11" ht="19.149999999999999" customHeight="1" x14ac:dyDescent="0.2">
      <c r="A150" s="12"/>
      <c r="B150" s="12"/>
      <c r="E150" s="19"/>
      <c r="G150" s="19"/>
      <c r="H150" s="19"/>
      <c r="I150" s="19"/>
      <c r="K150" s="19"/>
    </row>
    <row r="151" spans="1:11" ht="19.149999999999999" customHeight="1" x14ac:dyDescent="0.2">
      <c r="A151" s="12"/>
      <c r="B151" s="12"/>
      <c r="E151" s="19"/>
      <c r="G151" s="19"/>
      <c r="H151" s="19"/>
      <c r="I151" s="19"/>
      <c r="K151" s="19"/>
    </row>
    <row r="152" spans="1:11" ht="18.75" x14ac:dyDescent="0.2">
      <c r="A152" s="12"/>
      <c r="B152" s="12"/>
      <c r="E152" s="19"/>
      <c r="G152" s="19"/>
      <c r="H152" s="19"/>
      <c r="I152" s="19"/>
      <c r="K152" s="19"/>
    </row>
    <row r="153" spans="1:11" ht="21.95" customHeight="1" x14ac:dyDescent="0.2">
      <c r="A153" s="24" t="str">
        <f>A54</f>
        <v>หมายเหตุประกอบข้อมูลทางการเงินในหน้า 11 ถึง 46 เป็นส่วนหนึ่งของข้อมูลทางการเงินระหว่างกาลนี้</v>
      </c>
      <c r="B153" s="24"/>
      <c r="C153" s="25"/>
      <c r="D153" s="26"/>
      <c r="E153" s="18"/>
      <c r="F153" s="18"/>
      <c r="G153" s="18"/>
      <c r="H153" s="18"/>
      <c r="I153" s="18"/>
      <c r="J153" s="18"/>
      <c r="K153" s="18"/>
    </row>
  </sheetData>
  <mergeCells count="6">
    <mergeCell ref="E5:G5"/>
    <mergeCell ref="I5:K5"/>
    <mergeCell ref="E59:G59"/>
    <mergeCell ref="E109:G109"/>
    <mergeCell ref="I109:K109"/>
    <mergeCell ref="I59:K59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4" max="14" man="1"/>
    <brk id="104" max="14" man="1"/>
  </rowBreaks>
  <ignoredErrors>
    <ignoredError sqref="C3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7"/>
  <sheetViews>
    <sheetView topLeftCell="A34" zoomScale="110" zoomScaleNormal="110" zoomScaleSheetLayoutView="100" workbookViewId="0">
      <selection activeCell="B8" sqref="B8"/>
    </sheetView>
  </sheetViews>
  <sheetFormatPr defaultColWidth="9.140625" defaultRowHeight="21.75" customHeight="1" x14ac:dyDescent="0.2"/>
  <cols>
    <col min="1" max="1" width="1.85546875" style="27" customWidth="1"/>
    <col min="2" max="2" width="32.7109375" style="27" customWidth="1"/>
    <col min="3" max="3" width="7.140625" style="17" customWidth="1"/>
    <col min="4" max="4" width="0.5703125" style="36" customWidth="1"/>
    <col min="5" max="5" width="14.42578125" style="37" customWidth="1"/>
    <col min="6" max="6" width="0.5703125" style="37" customWidth="1"/>
    <col min="7" max="7" width="14.42578125" style="37" customWidth="1"/>
    <col min="8" max="8" width="0.5703125" style="37" customWidth="1"/>
    <col min="9" max="9" width="14.42578125" style="37" customWidth="1"/>
    <col min="10" max="10" width="0.5703125" style="37" customWidth="1"/>
    <col min="11" max="11" width="14.42578125" style="37" customWidth="1"/>
    <col min="12" max="16384" width="9.140625" style="27"/>
  </cols>
  <sheetData>
    <row r="1" spans="1:11" ht="20.100000000000001" customHeight="1" x14ac:dyDescent="0.2">
      <c r="A1" s="34" t="s">
        <v>23</v>
      </c>
      <c r="B1" s="35"/>
    </row>
    <row r="2" spans="1:11" ht="20.100000000000001" customHeight="1" x14ac:dyDescent="0.2">
      <c r="A2" s="35" t="s">
        <v>153</v>
      </c>
      <c r="B2" s="35"/>
    </row>
    <row r="3" spans="1:11" ht="20.100000000000001" customHeight="1" x14ac:dyDescent="0.2">
      <c r="A3" s="38" t="s">
        <v>177</v>
      </c>
      <c r="B3" s="38"/>
      <c r="C3" s="39"/>
      <c r="D3" s="40"/>
      <c r="E3" s="28"/>
      <c r="F3" s="28"/>
      <c r="G3" s="28"/>
      <c r="H3" s="28"/>
      <c r="I3" s="28"/>
      <c r="J3" s="28"/>
      <c r="K3" s="28"/>
    </row>
    <row r="4" spans="1:11" ht="18" customHeight="1" x14ac:dyDescent="0.2"/>
    <row r="5" spans="1:11" s="91" customFormat="1" ht="18" customHeight="1" x14ac:dyDescent="0.2">
      <c r="C5" s="111"/>
      <c r="D5" s="112"/>
      <c r="E5" s="312" t="s">
        <v>124</v>
      </c>
      <c r="F5" s="312"/>
      <c r="G5" s="312"/>
      <c r="H5" s="13"/>
      <c r="I5" s="312" t="s">
        <v>125</v>
      </c>
      <c r="J5" s="312"/>
      <c r="K5" s="312"/>
    </row>
    <row r="6" spans="1:11" s="91" customFormat="1" ht="18" customHeight="1" x14ac:dyDescent="0.2">
      <c r="C6" s="111"/>
      <c r="D6" s="112"/>
      <c r="E6" s="115" t="s">
        <v>113</v>
      </c>
      <c r="F6" s="114"/>
      <c r="G6" s="115" t="s">
        <v>113</v>
      </c>
      <c r="H6" s="113"/>
      <c r="I6" s="115" t="s">
        <v>113</v>
      </c>
      <c r="J6" s="114"/>
      <c r="K6" s="115" t="s">
        <v>113</v>
      </c>
    </row>
    <row r="7" spans="1:11" s="91" customFormat="1" ht="18" customHeight="1" x14ac:dyDescent="0.2">
      <c r="C7" s="111"/>
      <c r="D7" s="112"/>
      <c r="E7" s="115" t="s">
        <v>111</v>
      </c>
      <c r="F7" s="114"/>
      <c r="G7" s="115" t="s">
        <v>111</v>
      </c>
      <c r="H7" s="113"/>
      <c r="I7" s="115" t="s">
        <v>111</v>
      </c>
      <c r="J7" s="114"/>
      <c r="K7" s="115" t="s">
        <v>111</v>
      </c>
    </row>
    <row r="8" spans="1:11" s="91" customFormat="1" ht="18" customHeight="1" x14ac:dyDescent="0.2">
      <c r="C8" s="111"/>
      <c r="D8" s="112"/>
      <c r="E8" s="113" t="s">
        <v>174</v>
      </c>
      <c r="F8" s="113"/>
      <c r="G8" s="113" t="s">
        <v>132</v>
      </c>
      <c r="H8" s="113"/>
      <c r="I8" s="113" t="s">
        <v>174</v>
      </c>
      <c r="J8" s="113"/>
      <c r="K8" s="113" t="s">
        <v>132</v>
      </c>
    </row>
    <row r="9" spans="1:11" s="91" customFormat="1" ht="18" customHeight="1" x14ac:dyDescent="0.2">
      <c r="C9" s="116" t="s">
        <v>0</v>
      </c>
      <c r="D9" s="112"/>
      <c r="E9" s="117" t="s">
        <v>114</v>
      </c>
      <c r="F9" s="118"/>
      <c r="G9" s="117" t="s">
        <v>114</v>
      </c>
      <c r="H9" s="118"/>
      <c r="I9" s="117" t="s">
        <v>114</v>
      </c>
      <c r="J9" s="118"/>
      <c r="K9" s="117" t="s">
        <v>114</v>
      </c>
    </row>
    <row r="10" spans="1:11" ht="6" customHeight="1" x14ac:dyDescent="0.2">
      <c r="A10" s="34"/>
      <c r="B10" s="34"/>
      <c r="E10" s="134"/>
      <c r="I10" s="134"/>
    </row>
    <row r="11" spans="1:11" s="91" customFormat="1" ht="18" customHeight="1" x14ac:dyDescent="0.2">
      <c r="A11" s="86" t="s">
        <v>104</v>
      </c>
      <c r="B11" s="86"/>
      <c r="C11" s="87"/>
      <c r="D11" s="88"/>
      <c r="E11" s="135">
        <v>2424602</v>
      </c>
      <c r="F11" s="89"/>
      <c r="G11" s="89">
        <v>2083169</v>
      </c>
      <c r="H11" s="89"/>
      <c r="I11" s="135">
        <v>1040724</v>
      </c>
      <c r="J11" s="89"/>
      <c r="K11" s="89">
        <v>611628</v>
      </c>
    </row>
    <row r="12" spans="1:11" s="91" customFormat="1" ht="18" customHeight="1" x14ac:dyDescent="0.2">
      <c r="A12" s="86" t="s">
        <v>202</v>
      </c>
      <c r="B12" s="86"/>
      <c r="C12" s="87"/>
      <c r="D12" s="88"/>
      <c r="E12" s="135">
        <v>12571</v>
      </c>
      <c r="F12" s="89"/>
      <c r="G12" s="89">
        <v>38279</v>
      </c>
      <c r="H12" s="89"/>
      <c r="I12" s="135">
        <v>7126</v>
      </c>
      <c r="J12" s="89"/>
      <c r="K12" s="89">
        <v>33410</v>
      </c>
    </row>
    <row r="13" spans="1:11" s="91" customFormat="1" ht="18" customHeight="1" x14ac:dyDescent="0.2">
      <c r="A13" s="86" t="s">
        <v>19</v>
      </c>
      <c r="B13" s="86"/>
      <c r="C13" s="87"/>
      <c r="D13" s="88"/>
      <c r="E13" s="135">
        <v>-1475881</v>
      </c>
      <c r="F13" s="89"/>
      <c r="G13" s="89">
        <v>-1228697</v>
      </c>
      <c r="H13" s="89"/>
      <c r="I13" s="135">
        <v>-642849</v>
      </c>
      <c r="J13" s="89"/>
      <c r="K13" s="89">
        <v>-366246</v>
      </c>
    </row>
    <row r="14" spans="1:11" s="91" customFormat="1" ht="18" customHeight="1" x14ac:dyDescent="0.2">
      <c r="A14" s="86" t="s">
        <v>203</v>
      </c>
      <c r="B14" s="86"/>
      <c r="C14" s="87"/>
      <c r="D14" s="88"/>
      <c r="E14" s="136">
        <v>-6639</v>
      </c>
      <c r="F14" s="89"/>
      <c r="G14" s="92">
        <v>-33895</v>
      </c>
      <c r="H14" s="89"/>
      <c r="I14" s="136">
        <v>-5845</v>
      </c>
      <c r="J14" s="89"/>
      <c r="K14" s="92">
        <v>-33098</v>
      </c>
    </row>
    <row r="15" spans="1:11" s="91" customFormat="1" ht="6" customHeight="1" x14ac:dyDescent="0.2">
      <c r="A15" s="93"/>
      <c r="B15" s="93"/>
      <c r="C15" s="87"/>
      <c r="D15" s="88"/>
      <c r="E15" s="135"/>
      <c r="F15" s="89"/>
      <c r="G15" s="89"/>
      <c r="H15" s="89"/>
      <c r="I15" s="135"/>
      <c r="J15" s="89"/>
      <c r="K15" s="89"/>
    </row>
    <row r="16" spans="1:11" s="91" customFormat="1" ht="18" customHeight="1" x14ac:dyDescent="0.2">
      <c r="A16" s="93" t="s">
        <v>35</v>
      </c>
      <c r="B16" s="86"/>
      <c r="C16" s="87"/>
      <c r="D16" s="88"/>
      <c r="E16" s="135">
        <f>SUM(E11:E14)</f>
        <v>954653</v>
      </c>
      <c r="F16" s="89"/>
      <c r="G16" s="89">
        <f>SUM(G11:G14)</f>
        <v>858856</v>
      </c>
      <c r="H16" s="89"/>
      <c r="I16" s="135">
        <f>SUM(I11:I14)</f>
        <v>399156</v>
      </c>
      <c r="J16" s="89"/>
      <c r="K16" s="89">
        <f>SUM(K11:K14)</f>
        <v>245694</v>
      </c>
    </row>
    <row r="17" spans="1:11" s="91" customFormat="1" ht="6" customHeight="1" x14ac:dyDescent="0.2">
      <c r="A17" s="93"/>
      <c r="B17" s="93"/>
      <c r="C17" s="87"/>
      <c r="D17" s="88"/>
      <c r="E17" s="135"/>
      <c r="F17" s="89"/>
      <c r="G17" s="89"/>
      <c r="H17" s="89"/>
      <c r="I17" s="135"/>
      <c r="J17" s="89"/>
      <c r="K17" s="89"/>
    </row>
    <row r="18" spans="1:11" s="91" customFormat="1" ht="18" customHeight="1" x14ac:dyDescent="0.2">
      <c r="A18" s="86" t="s">
        <v>11</v>
      </c>
      <c r="B18" s="86"/>
      <c r="C18" s="87"/>
      <c r="D18" s="88"/>
      <c r="E18" s="137">
        <v>244920</v>
      </c>
      <c r="F18" s="90"/>
      <c r="G18" s="90">
        <v>46593</v>
      </c>
      <c r="H18" s="90"/>
      <c r="I18" s="137">
        <v>784063</v>
      </c>
      <c r="J18" s="90"/>
      <c r="K18" s="90">
        <v>21179</v>
      </c>
    </row>
    <row r="19" spans="1:11" s="91" customFormat="1" ht="18" customHeight="1" x14ac:dyDescent="0.2">
      <c r="A19" s="86" t="s">
        <v>58</v>
      </c>
      <c r="B19" s="93"/>
      <c r="C19" s="87"/>
      <c r="D19" s="88"/>
      <c r="E19" s="138">
        <v>-344468</v>
      </c>
      <c r="F19" s="90"/>
      <c r="G19" s="95">
        <v>-196308</v>
      </c>
      <c r="H19" s="90"/>
      <c r="I19" s="138">
        <v>-103650</v>
      </c>
      <c r="J19" s="90"/>
      <c r="K19" s="95">
        <v>-74335</v>
      </c>
    </row>
    <row r="20" spans="1:11" s="91" customFormat="1" ht="18" customHeight="1" x14ac:dyDescent="0.2">
      <c r="A20" s="86" t="s">
        <v>36</v>
      </c>
      <c r="B20" s="86"/>
      <c r="C20" s="87"/>
      <c r="D20" s="88"/>
      <c r="E20" s="138">
        <v>-167217</v>
      </c>
      <c r="F20" s="89"/>
      <c r="G20" s="95">
        <v>-133793</v>
      </c>
      <c r="H20" s="89"/>
      <c r="I20" s="138">
        <v>-127061</v>
      </c>
      <c r="J20" s="89"/>
      <c r="K20" s="95">
        <v>-107402</v>
      </c>
    </row>
    <row r="21" spans="1:11" s="91" customFormat="1" ht="18" customHeight="1" x14ac:dyDescent="0.2">
      <c r="A21" s="86" t="s">
        <v>131</v>
      </c>
      <c r="B21" s="86"/>
      <c r="C21" s="87"/>
      <c r="D21" s="88"/>
      <c r="E21" s="138">
        <v>-21247</v>
      </c>
      <c r="F21" s="90"/>
      <c r="G21" s="95">
        <v>-104</v>
      </c>
      <c r="H21" s="94"/>
      <c r="I21" s="145">
        <v>-17777</v>
      </c>
      <c r="J21" s="94"/>
      <c r="K21" s="96">
        <v>-104</v>
      </c>
    </row>
    <row r="22" spans="1:11" s="91" customFormat="1" ht="18" customHeight="1" x14ac:dyDescent="0.2">
      <c r="A22" s="97" t="s">
        <v>64</v>
      </c>
      <c r="B22" s="97"/>
      <c r="C22" s="98"/>
      <c r="D22" s="99"/>
      <c r="E22" s="140">
        <v>-54185</v>
      </c>
      <c r="F22" s="94"/>
      <c r="G22" s="94">
        <v>-55733</v>
      </c>
      <c r="H22" s="94"/>
      <c r="I22" s="140">
        <v>-59149</v>
      </c>
      <c r="J22" s="94"/>
      <c r="K22" s="94">
        <v>-63966</v>
      </c>
    </row>
    <row r="23" spans="1:11" s="91" customFormat="1" ht="18" customHeight="1" x14ac:dyDescent="0.2">
      <c r="A23" s="97" t="s">
        <v>220</v>
      </c>
      <c r="B23" s="97"/>
      <c r="C23" s="98"/>
      <c r="D23" s="99"/>
      <c r="E23" s="140"/>
      <c r="F23" s="94"/>
      <c r="G23" s="94"/>
      <c r="H23" s="94"/>
      <c r="I23" s="140"/>
      <c r="J23" s="94"/>
      <c r="K23" s="94"/>
    </row>
    <row r="24" spans="1:11" s="91" customFormat="1" ht="18" customHeight="1" x14ac:dyDescent="0.2">
      <c r="A24" s="97"/>
      <c r="B24" s="97" t="s">
        <v>226</v>
      </c>
      <c r="C24" s="98" t="s">
        <v>189</v>
      </c>
      <c r="D24" s="99"/>
      <c r="E24" s="139">
        <v>-4493</v>
      </c>
      <c r="F24" s="94"/>
      <c r="G24" s="100">
        <v>-4115</v>
      </c>
      <c r="H24" s="94"/>
      <c r="I24" s="141">
        <v>0</v>
      </c>
      <c r="J24" s="94"/>
      <c r="K24" s="103">
        <v>0</v>
      </c>
    </row>
    <row r="25" spans="1:11" s="91" customFormat="1" ht="6" customHeight="1" x14ac:dyDescent="0.2">
      <c r="C25" s="87"/>
      <c r="D25" s="88"/>
      <c r="E25" s="137"/>
      <c r="F25" s="94"/>
      <c r="G25" s="90"/>
      <c r="H25" s="94"/>
      <c r="I25" s="137"/>
      <c r="J25" s="94"/>
      <c r="K25" s="90"/>
    </row>
    <row r="26" spans="1:11" s="91" customFormat="1" ht="6" customHeight="1" x14ac:dyDescent="0.2">
      <c r="C26" s="87"/>
      <c r="D26" s="88"/>
      <c r="E26" s="137"/>
      <c r="F26" s="94"/>
      <c r="G26" s="90"/>
      <c r="H26" s="94"/>
      <c r="I26" s="137"/>
      <c r="J26" s="94"/>
      <c r="K26" s="90"/>
    </row>
    <row r="27" spans="1:11" s="91" customFormat="1" ht="18" customHeight="1" x14ac:dyDescent="0.2">
      <c r="A27" s="102" t="s">
        <v>97</v>
      </c>
      <c r="B27" s="102"/>
      <c r="C27" s="98"/>
      <c r="D27" s="99"/>
      <c r="E27" s="140">
        <f>SUM(E16:E24)</f>
        <v>607963</v>
      </c>
      <c r="F27" s="94"/>
      <c r="G27" s="94">
        <f>SUM(G16:G24)</f>
        <v>515396</v>
      </c>
      <c r="H27" s="94"/>
      <c r="I27" s="140">
        <f>SUM(I16:I24)</f>
        <v>875582</v>
      </c>
      <c r="J27" s="94"/>
      <c r="K27" s="94">
        <f>SUM(K16:K24)</f>
        <v>21066</v>
      </c>
    </row>
    <row r="28" spans="1:11" s="91" customFormat="1" ht="18" customHeight="1" x14ac:dyDescent="0.2">
      <c r="A28" s="97" t="s">
        <v>163</v>
      </c>
      <c r="B28" s="97"/>
      <c r="C28" s="98">
        <v>22</v>
      </c>
      <c r="D28" s="99"/>
      <c r="E28" s="139">
        <v>-123896</v>
      </c>
      <c r="F28" s="94"/>
      <c r="G28" s="100">
        <v>-104413</v>
      </c>
      <c r="H28" s="94"/>
      <c r="I28" s="139">
        <v>-24752</v>
      </c>
      <c r="J28" s="94"/>
      <c r="K28" s="100">
        <v>-3817</v>
      </c>
    </row>
    <row r="29" spans="1:11" s="91" customFormat="1" ht="6" customHeight="1" x14ac:dyDescent="0.2">
      <c r="C29" s="87"/>
      <c r="D29" s="88"/>
      <c r="E29" s="137"/>
      <c r="F29" s="94"/>
      <c r="G29" s="90"/>
      <c r="H29" s="94"/>
      <c r="I29" s="137"/>
      <c r="J29" s="94"/>
      <c r="K29" s="90"/>
    </row>
    <row r="30" spans="1:11" s="91" customFormat="1" ht="17.45" customHeight="1" x14ac:dyDescent="0.2">
      <c r="A30" s="102" t="s">
        <v>118</v>
      </c>
      <c r="B30" s="102"/>
      <c r="C30" s="98"/>
      <c r="D30" s="99"/>
      <c r="E30" s="139">
        <f>SUM(E27:E28)</f>
        <v>484067</v>
      </c>
      <c r="F30" s="94"/>
      <c r="G30" s="100">
        <f>SUM(G27:G28)</f>
        <v>410983</v>
      </c>
      <c r="H30" s="94"/>
      <c r="I30" s="139">
        <f>SUM(I27:I28)</f>
        <v>850830</v>
      </c>
      <c r="J30" s="94"/>
      <c r="K30" s="100">
        <f>SUM(K27:K28)</f>
        <v>17249</v>
      </c>
    </row>
    <row r="31" spans="1:11" s="91" customFormat="1" ht="17.45" customHeight="1" x14ac:dyDescent="0.2">
      <c r="A31" s="102"/>
      <c r="B31" s="102"/>
      <c r="C31" s="98"/>
      <c r="D31" s="99"/>
      <c r="E31" s="140"/>
      <c r="F31" s="94"/>
      <c r="G31" s="94"/>
      <c r="H31" s="94"/>
      <c r="I31" s="140"/>
      <c r="J31" s="94"/>
      <c r="K31" s="94"/>
    </row>
    <row r="32" spans="1:11" s="91" customFormat="1" ht="18" customHeight="1" x14ac:dyDescent="0.2">
      <c r="A32" s="102" t="s">
        <v>225</v>
      </c>
      <c r="B32" s="308"/>
      <c r="C32" s="98"/>
      <c r="D32" s="99"/>
      <c r="E32" s="140"/>
      <c r="F32" s="94"/>
      <c r="G32" s="94"/>
      <c r="H32" s="94"/>
      <c r="I32" s="140"/>
      <c r="J32" s="94"/>
      <c r="K32" s="94"/>
    </row>
    <row r="33" spans="1:11" s="91" customFormat="1" ht="18" customHeight="1" x14ac:dyDescent="0.2">
      <c r="A33" s="309"/>
      <c r="B33" s="97" t="s">
        <v>208</v>
      </c>
      <c r="C33" s="98"/>
      <c r="D33" s="99"/>
      <c r="E33" s="140"/>
      <c r="F33" s="94"/>
      <c r="G33" s="94"/>
      <c r="H33" s="94"/>
      <c r="I33" s="140"/>
      <c r="J33" s="94"/>
      <c r="K33" s="94"/>
    </row>
    <row r="34" spans="1:11" s="91" customFormat="1" ht="18" customHeight="1" x14ac:dyDescent="0.2">
      <c r="A34" s="309"/>
      <c r="B34" s="97" t="s">
        <v>209</v>
      </c>
      <c r="C34" s="98"/>
      <c r="D34" s="99"/>
      <c r="E34" s="140"/>
      <c r="F34" s="94"/>
      <c r="G34" s="94"/>
      <c r="H34" s="94"/>
      <c r="I34" s="140"/>
      <c r="J34" s="94"/>
      <c r="K34" s="94"/>
    </row>
    <row r="35" spans="1:11" s="91" customFormat="1" ht="18" customHeight="1" x14ac:dyDescent="0.2">
      <c r="A35" s="309"/>
      <c r="B35" s="97" t="s">
        <v>210</v>
      </c>
      <c r="C35" s="98"/>
      <c r="D35" s="99"/>
      <c r="E35" s="140"/>
      <c r="F35" s="94"/>
      <c r="G35" s="94"/>
      <c r="H35" s="94"/>
      <c r="I35" s="140"/>
      <c r="J35" s="94"/>
      <c r="K35" s="94"/>
    </row>
    <row r="36" spans="1:11" s="91" customFormat="1" ht="18" customHeight="1" x14ac:dyDescent="0.2">
      <c r="A36" s="309"/>
      <c r="B36" s="97" t="s">
        <v>212</v>
      </c>
      <c r="C36" s="98"/>
      <c r="D36" s="99"/>
      <c r="E36" s="140"/>
      <c r="F36" s="94"/>
      <c r="G36" s="94"/>
      <c r="H36" s="94"/>
      <c r="I36" s="140"/>
      <c r="J36" s="94"/>
      <c r="K36" s="94"/>
    </row>
    <row r="37" spans="1:11" s="91" customFormat="1" ht="18" customHeight="1" x14ac:dyDescent="0.2">
      <c r="A37" s="309"/>
      <c r="B37" s="97" t="s">
        <v>211</v>
      </c>
      <c r="C37" s="98">
        <v>14</v>
      </c>
      <c r="D37" s="99"/>
      <c r="E37" s="140">
        <v>-3250</v>
      </c>
      <c r="F37" s="94"/>
      <c r="G37" s="94">
        <v>0</v>
      </c>
      <c r="H37" s="94"/>
      <c r="I37" s="140">
        <v>0</v>
      </c>
      <c r="J37" s="94"/>
      <c r="K37" s="94">
        <v>0</v>
      </c>
    </row>
    <row r="38" spans="1:11" s="91" customFormat="1" ht="18" customHeight="1" x14ac:dyDescent="0.2">
      <c r="A38" s="309"/>
      <c r="B38" s="97" t="s">
        <v>219</v>
      </c>
      <c r="C38" s="98"/>
      <c r="D38" s="99"/>
      <c r="E38" s="140"/>
      <c r="F38" s="94"/>
      <c r="G38" s="94"/>
      <c r="H38" s="94"/>
      <c r="I38" s="140"/>
      <c r="J38" s="94"/>
      <c r="K38" s="94"/>
    </row>
    <row r="39" spans="1:11" s="91" customFormat="1" ht="18" customHeight="1" x14ac:dyDescent="0.2">
      <c r="A39" s="309"/>
      <c r="B39" s="97" t="s">
        <v>234</v>
      </c>
      <c r="C39" s="98"/>
      <c r="D39" s="99"/>
      <c r="E39" s="140"/>
      <c r="F39" s="94"/>
      <c r="G39" s="94"/>
      <c r="H39" s="94"/>
      <c r="I39" s="140"/>
      <c r="J39" s="94"/>
      <c r="K39" s="94"/>
    </row>
    <row r="40" spans="1:11" s="91" customFormat="1" ht="18" customHeight="1" x14ac:dyDescent="0.2">
      <c r="A40" s="309"/>
      <c r="B40" s="97" t="s">
        <v>233</v>
      </c>
      <c r="C40" s="98">
        <v>18</v>
      </c>
      <c r="D40" s="99"/>
      <c r="E40" s="139">
        <v>650</v>
      </c>
      <c r="F40" s="94"/>
      <c r="G40" s="100">
        <v>0</v>
      </c>
      <c r="H40" s="94"/>
      <c r="I40" s="139">
        <v>0</v>
      </c>
      <c r="J40" s="94"/>
      <c r="K40" s="100">
        <v>0</v>
      </c>
    </row>
    <row r="41" spans="1:11" s="91" customFormat="1" ht="6" customHeight="1" x14ac:dyDescent="0.2">
      <c r="C41" s="87"/>
      <c r="D41" s="88"/>
      <c r="E41" s="137"/>
      <c r="F41" s="94"/>
      <c r="G41" s="90"/>
      <c r="H41" s="94"/>
      <c r="I41" s="137"/>
      <c r="J41" s="94"/>
      <c r="K41" s="90"/>
    </row>
    <row r="42" spans="1:11" s="91" customFormat="1" ht="18" customHeight="1" x14ac:dyDescent="0.2">
      <c r="A42" s="101" t="s">
        <v>119</v>
      </c>
      <c r="B42" s="97"/>
      <c r="C42" s="98"/>
      <c r="D42" s="99"/>
      <c r="E42" s="141">
        <f>SUM(E33:E40)</f>
        <v>-2600</v>
      </c>
      <c r="F42" s="94"/>
      <c r="G42" s="103">
        <f>SUM(G33:G40)</f>
        <v>0</v>
      </c>
      <c r="H42" s="94"/>
      <c r="I42" s="141">
        <f>SUM(I33:I40)</f>
        <v>0</v>
      </c>
      <c r="J42" s="94"/>
      <c r="K42" s="103">
        <f>SUM(K33:K40)</f>
        <v>0</v>
      </c>
    </row>
    <row r="43" spans="1:11" s="91" customFormat="1" ht="6" customHeight="1" x14ac:dyDescent="0.2">
      <c r="C43" s="87"/>
      <c r="D43" s="88"/>
      <c r="E43" s="137"/>
      <c r="F43" s="94"/>
      <c r="G43" s="90"/>
      <c r="H43" s="94"/>
      <c r="I43" s="137"/>
      <c r="J43" s="94"/>
      <c r="K43" s="90"/>
    </row>
    <row r="44" spans="1:11" s="91" customFormat="1" ht="18" customHeight="1" thickBot="1" x14ac:dyDescent="0.25">
      <c r="A44" s="102" t="s">
        <v>122</v>
      </c>
      <c r="B44" s="102"/>
      <c r="C44" s="98"/>
      <c r="D44" s="99"/>
      <c r="E44" s="142">
        <f>E30+E42</f>
        <v>481467</v>
      </c>
      <c r="F44" s="90"/>
      <c r="G44" s="104">
        <f>SUM(G30:G42)</f>
        <v>410983</v>
      </c>
      <c r="H44" s="90"/>
      <c r="I44" s="142">
        <f>I30+I42</f>
        <v>850830</v>
      </c>
      <c r="J44" s="90"/>
      <c r="K44" s="104">
        <f>SUM(K30:K42)</f>
        <v>17249</v>
      </c>
    </row>
    <row r="45" spans="1:11" ht="19.5" thickTop="1" x14ac:dyDescent="0.2">
      <c r="A45" s="42"/>
      <c r="B45" s="45"/>
      <c r="C45" s="43"/>
      <c r="D45" s="44"/>
      <c r="E45" s="47"/>
      <c r="F45" s="46"/>
      <c r="G45" s="47"/>
      <c r="H45" s="46"/>
      <c r="I45" s="47"/>
      <c r="J45" s="46"/>
      <c r="K45" s="47"/>
    </row>
    <row r="46" spans="1:11" ht="18.75" x14ac:dyDescent="0.2">
      <c r="A46" s="42"/>
      <c r="B46" s="45"/>
      <c r="C46" s="43"/>
      <c r="D46" s="44"/>
      <c r="E46" s="47"/>
      <c r="F46" s="46"/>
      <c r="G46" s="47"/>
      <c r="H46" s="46"/>
      <c r="I46" s="47"/>
      <c r="J46" s="46"/>
      <c r="K46" s="47"/>
    </row>
    <row r="47" spans="1:11" ht="18.75" x14ac:dyDescent="0.2">
      <c r="A47" s="42"/>
      <c r="B47" s="45"/>
      <c r="C47" s="43"/>
      <c r="D47" s="44"/>
      <c r="E47" s="47"/>
      <c r="F47" s="46"/>
      <c r="G47" s="47"/>
      <c r="H47" s="46"/>
      <c r="I47" s="47"/>
      <c r="J47" s="46"/>
      <c r="K47" s="47"/>
    </row>
    <row r="48" spans="1:11" ht="18.75" x14ac:dyDescent="0.2">
      <c r="A48" s="42"/>
      <c r="B48" s="45"/>
      <c r="C48" s="43"/>
      <c r="D48" s="44"/>
      <c r="E48" s="47"/>
      <c r="F48" s="46"/>
      <c r="G48" s="47"/>
      <c r="H48" s="46"/>
      <c r="I48" s="47"/>
      <c r="J48" s="46"/>
      <c r="K48" s="47"/>
    </row>
    <row r="49" spans="1:11" ht="18.75" x14ac:dyDescent="0.2">
      <c r="A49" s="42"/>
      <c r="B49" s="45"/>
      <c r="C49" s="43"/>
      <c r="D49" s="44"/>
      <c r="E49" s="47"/>
      <c r="F49" s="46"/>
      <c r="G49" s="47"/>
      <c r="H49" s="46"/>
      <c r="I49" s="47"/>
      <c r="J49" s="46"/>
      <c r="K49" s="47"/>
    </row>
    <row r="50" spans="1:11" ht="18.75" x14ac:dyDescent="0.2">
      <c r="A50" s="42"/>
      <c r="B50" s="45"/>
      <c r="C50" s="43"/>
      <c r="D50" s="44"/>
      <c r="E50" s="47"/>
      <c r="F50" s="46"/>
      <c r="G50" s="47"/>
      <c r="H50" s="46"/>
      <c r="I50" s="47"/>
      <c r="J50" s="46"/>
      <c r="K50" s="47"/>
    </row>
    <row r="51" spans="1:11" ht="18.75" x14ac:dyDescent="0.2">
      <c r="A51" s="42"/>
      <c r="B51" s="45"/>
      <c r="C51" s="43"/>
      <c r="D51" s="44"/>
      <c r="E51" s="47"/>
      <c r="F51" s="46"/>
      <c r="G51" s="47"/>
      <c r="H51" s="46"/>
      <c r="I51" s="47"/>
      <c r="J51" s="46"/>
      <c r="K51" s="47"/>
    </row>
    <row r="52" spans="1:11" ht="18.75" x14ac:dyDescent="0.2">
      <c r="A52" s="42"/>
      <c r="B52" s="45"/>
      <c r="C52" s="43"/>
      <c r="D52" s="44"/>
      <c r="E52" s="47"/>
      <c r="F52" s="46"/>
      <c r="G52" s="47"/>
      <c r="H52" s="46"/>
      <c r="I52" s="47"/>
      <c r="J52" s="46"/>
      <c r="K52" s="47"/>
    </row>
    <row r="53" spans="1:11" ht="18.75" x14ac:dyDescent="0.2">
      <c r="A53" s="42"/>
      <c r="B53" s="45"/>
      <c r="C53" s="43"/>
      <c r="D53" s="44"/>
      <c r="E53" s="47"/>
      <c r="F53" s="46"/>
      <c r="G53" s="47"/>
      <c r="H53" s="46"/>
      <c r="I53" s="47"/>
      <c r="J53" s="46"/>
      <c r="K53" s="47"/>
    </row>
    <row r="54" spans="1:11" ht="21.4" customHeight="1" x14ac:dyDescent="0.2">
      <c r="A54" s="48" t="str">
        <f>'2-4'!A54</f>
        <v>หมายเหตุประกอบข้อมูลทางการเงินในหน้า 11 ถึง 46 เป็นส่วนหนึ่งของข้อมูลทางการเงินระหว่างกาลนี้</v>
      </c>
      <c r="B54" s="49"/>
      <c r="C54" s="39"/>
      <c r="D54" s="40"/>
      <c r="E54" s="28"/>
      <c r="F54" s="28"/>
      <c r="G54" s="28"/>
      <c r="H54" s="28"/>
      <c r="I54" s="28"/>
      <c r="J54" s="28"/>
      <c r="K54" s="28"/>
    </row>
    <row r="55" spans="1:11" s="91" customFormat="1" ht="18" customHeight="1" x14ac:dyDescent="0.2">
      <c r="A55" s="101" t="s">
        <v>98</v>
      </c>
      <c r="C55" s="98"/>
      <c r="D55" s="99"/>
      <c r="E55" s="140"/>
      <c r="F55" s="94"/>
      <c r="G55" s="94"/>
      <c r="H55" s="94"/>
      <c r="I55" s="140"/>
      <c r="J55" s="94"/>
      <c r="K55" s="94"/>
    </row>
    <row r="56" spans="1:11" s="91" customFormat="1" ht="6" customHeight="1" x14ac:dyDescent="0.2">
      <c r="A56" s="102"/>
      <c r="B56" s="102"/>
      <c r="C56" s="98"/>
      <c r="D56" s="99"/>
      <c r="E56" s="137"/>
      <c r="F56" s="90"/>
      <c r="G56" s="90"/>
      <c r="H56" s="90"/>
      <c r="I56" s="137"/>
      <c r="J56" s="90"/>
      <c r="K56" s="90"/>
    </row>
    <row r="57" spans="1:11" s="91" customFormat="1" ht="18" customHeight="1" thickBot="1" x14ac:dyDescent="0.25">
      <c r="A57" s="91" t="s">
        <v>110</v>
      </c>
      <c r="C57" s="98"/>
      <c r="D57" s="99"/>
      <c r="E57" s="143">
        <v>484026</v>
      </c>
      <c r="F57" s="106"/>
      <c r="G57" s="105">
        <v>410940</v>
      </c>
      <c r="H57" s="106"/>
      <c r="I57" s="143">
        <v>850830</v>
      </c>
      <c r="J57" s="106"/>
      <c r="K57" s="105">
        <v>17249</v>
      </c>
    </row>
    <row r="58" spans="1:11" s="91" customFormat="1" ht="6" customHeight="1" thickTop="1" x14ac:dyDescent="0.2">
      <c r="A58" s="102"/>
      <c r="B58" s="102"/>
      <c r="C58" s="98"/>
      <c r="D58" s="99"/>
      <c r="E58" s="135"/>
      <c r="F58" s="90"/>
      <c r="G58" s="89"/>
      <c r="H58" s="90"/>
      <c r="I58" s="137"/>
      <c r="J58" s="90"/>
      <c r="K58" s="90"/>
    </row>
    <row r="59" spans="1:11" s="91" customFormat="1" ht="18" customHeight="1" thickBot="1" x14ac:dyDescent="0.25">
      <c r="A59" s="91" t="s">
        <v>45</v>
      </c>
      <c r="C59" s="87"/>
      <c r="D59" s="88"/>
      <c r="E59" s="144">
        <v>41</v>
      </c>
      <c r="F59" s="94"/>
      <c r="G59" s="107">
        <v>43</v>
      </c>
      <c r="H59" s="94"/>
      <c r="I59" s="147">
        <v>0</v>
      </c>
      <c r="J59" s="94"/>
      <c r="K59" s="107">
        <v>0</v>
      </c>
    </row>
    <row r="60" spans="1:11" s="91" customFormat="1" ht="15" customHeight="1" thickTop="1" x14ac:dyDescent="0.2">
      <c r="C60" s="87"/>
      <c r="D60" s="88"/>
      <c r="E60" s="145"/>
      <c r="F60" s="94"/>
      <c r="G60" s="96"/>
      <c r="H60" s="94"/>
      <c r="I60" s="145"/>
      <c r="J60" s="94"/>
      <c r="K60" s="96"/>
    </row>
    <row r="61" spans="1:11" s="91" customFormat="1" ht="18" customHeight="1" x14ac:dyDescent="0.2">
      <c r="A61" s="102" t="s">
        <v>99</v>
      </c>
      <c r="B61" s="102"/>
      <c r="D61" s="98"/>
      <c r="E61" s="146"/>
      <c r="G61" s="99"/>
      <c r="I61" s="146"/>
      <c r="K61" s="99"/>
    </row>
    <row r="62" spans="1:11" s="91" customFormat="1" ht="8.4499999999999993" customHeight="1" x14ac:dyDescent="0.2">
      <c r="A62" s="102"/>
      <c r="B62" s="102"/>
      <c r="C62" s="98"/>
      <c r="D62" s="99"/>
      <c r="E62" s="137"/>
      <c r="F62" s="90"/>
      <c r="G62" s="90"/>
      <c r="H62" s="90"/>
      <c r="I62" s="137"/>
      <c r="J62" s="90"/>
      <c r="K62" s="90"/>
    </row>
    <row r="63" spans="1:11" s="91" customFormat="1" ht="18" customHeight="1" thickBot="1" x14ac:dyDescent="0.25">
      <c r="A63" s="91" t="str">
        <f>+A57</f>
        <v>ส่วนที่เป็นของผู้เป็นเจ้าของของบริษัทใหญ่</v>
      </c>
      <c r="D63" s="98"/>
      <c r="E63" s="143">
        <v>481426</v>
      </c>
      <c r="F63" s="106"/>
      <c r="G63" s="105">
        <v>410940</v>
      </c>
      <c r="H63" s="106"/>
      <c r="I63" s="143">
        <v>850830</v>
      </c>
      <c r="J63" s="106"/>
      <c r="K63" s="105">
        <v>17249</v>
      </c>
    </row>
    <row r="64" spans="1:11" s="91" customFormat="1" ht="6" customHeight="1" thickTop="1" x14ac:dyDescent="0.2">
      <c r="A64" s="102"/>
      <c r="B64" s="102"/>
      <c r="C64" s="98"/>
      <c r="D64" s="99"/>
      <c r="E64" s="137"/>
      <c r="F64" s="90"/>
      <c r="G64" s="90"/>
      <c r="H64" s="90"/>
      <c r="I64" s="137"/>
      <c r="J64" s="90"/>
      <c r="K64" s="90"/>
    </row>
    <row r="65" spans="1:11" s="91" customFormat="1" ht="18" customHeight="1" thickBot="1" x14ac:dyDescent="0.25">
      <c r="A65" s="91" t="s">
        <v>45</v>
      </c>
      <c r="D65" s="87"/>
      <c r="E65" s="147">
        <v>41</v>
      </c>
      <c r="F65" s="94"/>
      <c r="G65" s="108">
        <v>43</v>
      </c>
      <c r="H65" s="94"/>
      <c r="I65" s="147">
        <v>0</v>
      </c>
      <c r="J65" s="94"/>
      <c r="K65" s="107">
        <v>0</v>
      </c>
    </row>
    <row r="66" spans="1:11" s="91" customFormat="1" ht="15" customHeight="1" thickTop="1" x14ac:dyDescent="0.2">
      <c r="D66" s="87"/>
      <c r="E66" s="145"/>
      <c r="F66" s="94"/>
      <c r="G66" s="96"/>
      <c r="H66" s="94"/>
      <c r="I66" s="145"/>
      <c r="J66" s="94"/>
      <c r="K66" s="96"/>
    </row>
    <row r="67" spans="1:11" s="91" customFormat="1" ht="18" customHeight="1" x14ac:dyDescent="0.2">
      <c r="A67" s="102" t="s">
        <v>100</v>
      </c>
      <c r="B67" s="102"/>
      <c r="C67" s="87"/>
      <c r="D67" s="99"/>
      <c r="E67" s="140"/>
      <c r="F67" s="94"/>
      <c r="G67" s="94"/>
      <c r="H67" s="94"/>
      <c r="I67" s="140"/>
      <c r="J67" s="94"/>
      <c r="K67" s="94"/>
    </row>
    <row r="68" spans="1:11" s="91" customFormat="1" ht="6" customHeight="1" x14ac:dyDescent="0.2">
      <c r="A68" s="102"/>
      <c r="B68" s="102"/>
      <c r="C68" s="98"/>
      <c r="D68" s="99"/>
      <c r="E68" s="140"/>
      <c r="F68" s="94"/>
      <c r="G68" s="94"/>
      <c r="H68" s="94"/>
      <c r="I68" s="140"/>
      <c r="J68" s="94"/>
      <c r="K68" s="94"/>
    </row>
    <row r="69" spans="1:11" s="91" customFormat="1" ht="18" customHeight="1" thickBot="1" x14ac:dyDescent="0.25">
      <c r="A69" s="97" t="s">
        <v>105</v>
      </c>
      <c r="B69" s="102"/>
      <c r="C69" s="98">
        <v>23</v>
      </c>
      <c r="D69" s="99"/>
      <c r="E69" s="148">
        <v>0.35</v>
      </c>
      <c r="F69" s="110"/>
      <c r="G69" s="109">
        <v>0.3</v>
      </c>
      <c r="H69" s="110"/>
      <c r="I69" s="148">
        <v>0.62</v>
      </c>
      <c r="J69" s="110"/>
      <c r="K69" s="109">
        <v>0.01</v>
      </c>
    </row>
    <row r="70" spans="1:11" ht="18" customHeight="1" thickTop="1" x14ac:dyDescent="0.2">
      <c r="A70" s="42"/>
      <c r="B70" s="45"/>
      <c r="C70" s="43"/>
      <c r="D70" s="44"/>
      <c r="E70" s="47"/>
      <c r="F70" s="46"/>
      <c r="G70" s="47"/>
      <c r="H70" s="46"/>
      <c r="I70" s="47"/>
      <c r="J70" s="46"/>
      <c r="K70" s="47"/>
    </row>
    <row r="71" spans="1:11" ht="18" customHeight="1" x14ac:dyDescent="0.2">
      <c r="A71" s="42"/>
      <c r="B71" s="45"/>
      <c r="C71" s="43"/>
      <c r="D71" s="44"/>
      <c r="E71" s="47"/>
      <c r="F71" s="46"/>
      <c r="G71" s="47"/>
      <c r="H71" s="46"/>
      <c r="I71" s="47"/>
      <c r="J71" s="46"/>
      <c r="K71" s="47"/>
    </row>
    <row r="72" spans="1:11" ht="18" customHeight="1" x14ac:dyDescent="0.2">
      <c r="A72" s="42"/>
      <c r="B72" s="45"/>
      <c r="C72" s="43"/>
      <c r="D72" s="44"/>
      <c r="E72" s="47"/>
      <c r="F72" s="46"/>
      <c r="G72" s="47"/>
      <c r="H72" s="46"/>
      <c r="I72" s="47"/>
      <c r="J72" s="46"/>
      <c r="K72" s="47"/>
    </row>
    <row r="73" spans="1:11" ht="18" customHeight="1" x14ac:dyDescent="0.2">
      <c r="A73" s="42"/>
      <c r="B73" s="45"/>
      <c r="C73" s="43"/>
      <c r="D73" s="44"/>
      <c r="E73" s="47"/>
      <c r="F73" s="46"/>
      <c r="G73" s="47"/>
      <c r="H73" s="46"/>
      <c r="I73" s="47"/>
      <c r="J73" s="46"/>
      <c r="K73" s="47"/>
    </row>
    <row r="74" spans="1:11" ht="18" customHeight="1" x14ac:dyDescent="0.2">
      <c r="A74" s="42"/>
      <c r="B74" s="45"/>
      <c r="C74" s="43"/>
      <c r="D74" s="44"/>
      <c r="E74" s="47"/>
      <c r="F74" s="46"/>
      <c r="G74" s="47"/>
      <c r="H74" s="46"/>
      <c r="I74" s="47"/>
      <c r="J74" s="46"/>
      <c r="K74" s="47"/>
    </row>
    <row r="75" spans="1:11" ht="18" customHeight="1" x14ac:dyDescent="0.2">
      <c r="A75" s="42"/>
      <c r="B75" s="45"/>
      <c r="C75" s="43"/>
      <c r="D75" s="44"/>
      <c r="E75" s="47"/>
      <c r="F75" s="46"/>
      <c r="G75" s="47"/>
      <c r="H75" s="46"/>
      <c r="I75" s="47"/>
      <c r="J75" s="46"/>
      <c r="K75" s="47"/>
    </row>
    <row r="76" spans="1:11" ht="18" customHeight="1" x14ac:dyDescent="0.2">
      <c r="A76" s="42"/>
      <c r="B76" s="45"/>
      <c r="C76" s="43"/>
      <c r="D76" s="44"/>
      <c r="E76" s="47"/>
      <c r="F76" s="46"/>
      <c r="G76" s="47"/>
      <c r="H76" s="46"/>
      <c r="I76" s="47"/>
      <c r="J76" s="46"/>
      <c r="K76" s="47"/>
    </row>
    <row r="77" spans="1:11" ht="18" customHeight="1" x14ac:dyDescent="0.2">
      <c r="A77" s="42"/>
      <c r="B77" s="45"/>
      <c r="C77" s="43"/>
      <c r="D77" s="44"/>
      <c r="E77" s="47"/>
      <c r="F77" s="46"/>
      <c r="G77" s="47"/>
      <c r="H77" s="46"/>
      <c r="I77" s="47"/>
      <c r="J77" s="46"/>
      <c r="K77" s="47"/>
    </row>
    <row r="78" spans="1:11" ht="18" customHeight="1" x14ac:dyDescent="0.2">
      <c r="A78" s="42"/>
      <c r="B78" s="45"/>
      <c r="C78" s="43"/>
      <c r="D78" s="44"/>
      <c r="E78" s="47"/>
      <c r="F78" s="46"/>
      <c r="G78" s="47"/>
      <c r="H78" s="46"/>
      <c r="I78" s="47"/>
      <c r="J78" s="46"/>
      <c r="K78" s="47"/>
    </row>
    <row r="79" spans="1:11" ht="18" customHeight="1" x14ac:dyDescent="0.2">
      <c r="A79" s="42"/>
      <c r="B79" s="45"/>
      <c r="C79" s="43"/>
      <c r="D79" s="44"/>
      <c r="E79" s="47"/>
      <c r="F79" s="46"/>
      <c r="G79" s="47"/>
      <c r="H79" s="46"/>
      <c r="I79" s="47"/>
      <c r="J79" s="46"/>
      <c r="K79" s="47"/>
    </row>
    <row r="80" spans="1:11" ht="18" customHeight="1" x14ac:dyDescent="0.2">
      <c r="A80" s="42"/>
      <c r="B80" s="45"/>
      <c r="C80" s="43"/>
      <c r="D80" s="44"/>
      <c r="E80" s="47"/>
      <c r="F80" s="46"/>
      <c r="G80" s="47"/>
      <c r="H80" s="46"/>
      <c r="I80" s="47"/>
      <c r="J80" s="46"/>
      <c r="K80" s="47"/>
    </row>
    <row r="81" spans="1:11" ht="18" customHeight="1" x14ac:dyDescent="0.2">
      <c r="A81" s="42"/>
      <c r="B81" s="45"/>
      <c r="C81" s="43"/>
      <c r="D81" s="44"/>
      <c r="E81" s="47"/>
      <c r="F81" s="46"/>
      <c r="G81" s="47"/>
      <c r="H81" s="46"/>
      <c r="I81" s="47"/>
      <c r="J81" s="46"/>
      <c r="K81" s="47"/>
    </row>
    <row r="82" spans="1:11" ht="18" customHeight="1" x14ac:dyDescent="0.2">
      <c r="A82" s="42"/>
      <c r="B82" s="45"/>
      <c r="C82" s="43"/>
      <c r="D82" s="44"/>
      <c r="E82" s="47"/>
      <c r="F82" s="46"/>
      <c r="G82" s="47"/>
      <c r="H82" s="46"/>
      <c r="I82" s="47"/>
      <c r="J82" s="46"/>
      <c r="K82" s="47"/>
    </row>
    <row r="83" spans="1:11" ht="18" customHeight="1" x14ac:dyDescent="0.2">
      <c r="A83" s="42"/>
      <c r="B83" s="45"/>
      <c r="C83" s="43"/>
      <c r="D83" s="44"/>
      <c r="E83" s="47"/>
      <c r="F83" s="46"/>
      <c r="G83" s="47"/>
      <c r="H83" s="46"/>
      <c r="I83" s="47"/>
      <c r="J83" s="46"/>
      <c r="K83" s="47"/>
    </row>
    <row r="84" spans="1:11" ht="18" customHeight="1" x14ac:dyDescent="0.2">
      <c r="A84" s="42"/>
      <c r="B84" s="45"/>
      <c r="C84" s="43"/>
      <c r="D84" s="44"/>
      <c r="E84" s="47"/>
      <c r="F84" s="46"/>
      <c r="G84" s="47"/>
      <c r="H84" s="46"/>
      <c r="I84" s="47"/>
      <c r="J84" s="46"/>
      <c r="K84" s="47"/>
    </row>
    <row r="85" spans="1:11" ht="18" customHeight="1" x14ac:dyDescent="0.2">
      <c r="A85" s="42"/>
      <c r="B85" s="45"/>
      <c r="C85" s="43"/>
      <c r="D85" s="44"/>
      <c r="E85" s="47"/>
      <c r="F85" s="46"/>
      <c r="G85" s="47"/>
      <c r="H85" s="46"/>
      <c r="I85" s="47"/>
      <c r="J85" s="46"/>
      <c r="K85" s="47"/>
    </row>
    <row r="86" spans="1:11" ht="18" customHeight="1" x14ac:dyDescent="0.2">
      <c r="A86" s="42"/>
      <c r="B86" s="45"/>
      <c r="C86" s="43"/>
      <c r="D86" s="44"/>
      <c r="E86" s="47"/>
      <c r="F86" s="46"/>
      <c r="G86" s="47"/>
      <c r="H86" s="46"/>
      <c r="I86" s="47"/>
      <c r="J86" s="46"/>
      <c r="K86" s="47"/>
    </row>
    <row r="87" spans="1:11" ht="18" customHeight="1" x14ac:dyDescent="0.2">
      <c r="A87" s="42"/>
      <c r="B87" s="45"/>
      <c r="C87" s="43"/>
      <c r="D87" s="44"/>
      <c r="E87" s="47"/>
      <c r="F87" s="46"/>
      <c r="G87" s="47"/>
      <c r="H87" s="46"/>
      <c r="I87" s="47"/>
      <c r="J87" s="46"/>
      <c r="K87" s="47"/>
    </row>
    <row r="88" spans="1:11" ht="18" customHeight="1" x14ac:dyDescent="0.2">
      <c r="A88" s="42"/>
      <c r="B88" s="45"/>
      <c r="C88" s="43"/>
      <c r="D88" s="44"/>
      <c r="E88" s="47"/>
      <c r="F88" s="46"/>
      <c r="G88" s="47"/>
      <c r="H88" s="46"/>
      <c r="I88" s="47"/>
      <c r="J88" s="46"/>
      <c r="K88" s="47"/>
    </row>
    <row r="89" spans="1:11" ht="18" customHeight="1" x14ac:dyDescent="0.2">
      <c r="A89" s="42"/>
      <c r="B89" s="45"/>
      <c r="C89" s="43"/>
      <c r="D89" s="44"/>
      <c r="E89" s="47"/>
      <c r="F89" s="46"/>
      <c r="G89" s="47"/>
      <c r="H89" s="46"/>
      <c r="I89" s="47"/>
      <c r="J89" s="46"/>
      <c r="K89" s="47"/>
    </row>
    <row r="90" spans="1:11" ht="18" customHeight="1" x14ac:dyDescent="0.2">
      <c r="A90" s="42"/>
      <c r="B90" s="45"/>
      <c r="C90" s="43"/>
      <c r="D90" s="44"/>
      <c r="E90" s="47"/>
      <c r="F90" s="46"/>
      <c r="G90" s="47"/>
      <c r="H90" s="46"/>
      <c r="I90" s="47"/>
      <c r="J90" s="46"/>
      <c r="K90" s="47"/>
    </row>
    <row r="91" spans="1:11" ht="18" customHeight="1" x14ac:dyDescent="0.2">
      <c r="A91" s="42"/>
      <c r="B91" s="45"/>
      <c r="C91" s="43"/>
      <c r="D91" s="44"/>
      <c r="E91" s="47"/>
      <c r="F91" s="46"/>
      <c r="G91" s="47"/>
      <c r="H91" s="46"/>
      <c r="I91" s="47"/>
      <c r="J91" s="46"/>
      <c r="K91" s="47"/>
    </row>
    <row r="92" spans="1:11" ht="18" customHeight="1" x14ac:dyDescent="0.2">
      <c r="A92" s="42"/>
      <c r="B92" s="45"/>
      <c r="C92" s="43"/>
      <c r="D92" s="44"/>
      <c r="E92" s="47"/>
      <c r="F92" s="46"/>
      <c r="G92" s="47"/>
      <c r="H92" s="46"/>
      <c r="I92" s="47"/>
      <c r="J92" s="46"/>
      <c r="K92" s="47"/>
    </row>
    <row r="93" spans="1:11" ht="18" customHeight="1" x14ac:dyDescent="0.2">
      <c r="A93" s="42"/>
      <c r="B93" s="45"/>
      <c r="C93" s="43"/>
      <c r="D93" s="44"/>
      <c r="E93" s="47"/>
      <c r="F93" s="46"/>
      <c r="G93" s="47"/>
      <c r="H93" s="46"/>
      <c r="I93" s="47"/>
      <c r="J93" s="46"/>
      <c r="K93" s="47"/>
    </row>
    <row r="94" spans="1:11" ht="18" customHeight="1" x14ac:dyDescent="0.2">
      <c r="A94" s="42"/>
      <c r="B94" s="45"/>
      <c r="C94" s="43"/>
      <c r="D94" s="44"/>
      <c r="E94" s="47"/>
      <c r="F94" s="46"/>
      <c r="G94" s="47"/>
      <c r="H94" s="46"/>
      <c r="I94" s="47"/>
      <c r="J94" s="46"/>
      <c r="K94" s="47"/>
    </row>
    <row r="95" spans="1:11" ht="18" customHeight="1" x14ac:dyDescent="0.2">
      <c r="A95" s="42"/>
      <c r="B95" s="45"/>
      <c r="C95" s="43"/>
      <c r="D95" s="44"/>
      <c r="E95" s="47"/>
      <c r="F95" s="46"/>
      <c r="G95" s="47"/>
      <c r="H95" s="46"/>
      <c r="I95" s="47"/>
      <c r="J95" s="46"/>
      <c r="K95" s="47"/>
    </row>
    <row r="96" spans="1:11" ht="21.75" customHeight="1" x14ac:dyDescent="0.2">
      <c r="A96" s="42"/>
      <c r="B96" s="45"/>
      <c r="C96" s="43"/>
      <c r="D96" s="44"/>
      <c r="E96" s="47"/>
      <c r="F96" s="46"/>
      <c r="G96" s="47"/>
      <c r="H96" s="46"/>
      <c r="I96" s="47"/>
      <c r="J96" s="46"/>
      <c r="K96" s="47"/>
    </row>
    <row r="97" spans="1:11" ht="21.4" customHeight="1" x14ac:dyDescent="0.2">
      <c r="A97" s="48" t="str">
        <f>'2-4'!A54</f>
        <v>หมายเหตุประกอบข้อมูลทางการเงินในหน้า 11 ถึง 46 เป็นส่วนหนึ่งของข้อมูลทางการเงินระหว่างกาลนี้</v>
      </c>
      <c r="B97" s="49"/>
      <c r="C97" s="39"/>
      <c r="D97" s="40"/>
      <c r="E97" s="28"/>
      <c r="F97" s="28"/>
      <c r="G97" s="28"/>
      <c r="H97" s="28"/>
      <c r="I97" s="28"/>
      <c r="J97" s="28"/>
      <c r="K97" s="28"/>
    </row>
  </sheetData>
  <mergeCells count="2">
    <mergeCell ref="E5:G5"/>
    <mergeCell ref="I5:K5"/>
  </mergeCells>
  <pageMargins left="0.8" right="0.5" top="0.5" bottom="0.6" header="0.49" footer="0.4"/>
  <pageSetup paperSize="9" scale="88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2"/>
  <sheetViews>
    <sheetView topLeftCell="A19" zoomScale="130" zoomScaleNormal="130" zoomScaleSheetLayoutView="100" workbookViewId="0">
      <selection activeCell="J8" sqref="J8:M8"/>
    </sheetView>
  </sheetViews>
  <sheetFormatPr defaultColWidth="13" defaultRowHeight="18.75" x14ac:dyDescent="0.2"/>
  <cols>
    <col min="1" max="1" width="45.42578125" style="27" customWidth="1"/>
    <col min="2" max="2" width="10.85546875" style="70" customWidth="1"/>
    <col min="3" max="3" width="0.7109375" style="70" customWidth="1"/>
    <col min="4" max="4" width="8.5703125" style="70" customWidth="1"/>
    <col min="5" max="5" width="0.7109375" style="70" customWidth="1"/>
    <col min="6" max="6" width="11.42578125" style="58" customWidth="1"/>
    <col min="7" max="7" width="0.7109375" style="58" customWidth="1"/>
    <col min="8" max="8" width="9.5703125" style="58" customWidth="1"/>
    <col min="9" max="9" width="0.7109375" style="58" customWidth="1"/>
    <col min="10" max="10" width="14.5703125" style="58" customWidth="1"/>
    <col min="11" max="11" width="0.7109375" style="58" customWidth="1"/>
    <col min="12" max="12" width="16.140625" style="58" customWidth="1"/>
    <col min="13" max="13" width="0.7109375" style="58" customWidth="1"/>
    <col min="14" max="14" width="10" style="58" customWidth="1"/>
    <col min="15" max="15" width="0.7109375" style="58" customWidth="1"/>
    <col min="16" max="16" width="8.7109375" style="58" customWidth="1"/>
    <col min="17" max="17" width="0.7109375" style="58" customWidth="1"/>
    <col min="18" max="18" width="8.42578125" style="58" customWidth="1"/>
    <col min="19" max="16384" width="13" style="27"/>
  </cols>
  <sheetData>
    <row r="1" spans="1:18" ht="20.45" customHeight="1" x14ac:dyDescent="0.2">
      <c r="A1" s="34" t="str">
        <f>'2-4'!A1</f>
        <v>บริษัท โนเบิล ดีเวลลอปเมนท์ จำกัด (มหาชน)</v>
      </c>
    </row>
    <row r="2" spans="1:18" ht="20.45" customHeight="1" x14ac:dyDescent="0.2">
      <c r="A2" s="313" t="s">
        <v>154</v>
      </c>
      <c r="B2" s="313"/>
      <c r="C2" s="313"/>
      <c r="D2" s="313"/>
      <c r="E2" s="313"/>
    </row>
    <row r="3" spans="1:18" ht="20.45" customHeight="1" x14ac:dyDescent="0.2">
      <c r="A3" s="50" t="s">
        <v>177</v>
      </c>
      <c r="B3" s="78"/>
      <c r="C3" s="78"/>
      <c r="D3" s="78"/>
      <c r="E3" s="78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</row>
    <row r="4" spans="1:18" s="52" customFormat="1" ht="11.25" customHeight="1" x14ac:dyDescent="0.2">
      <c r="A4" s="51"/>
      <c r="B4" s="72"/>
      <c r="C4" s="72"/>
      <c r="D4" s="72"/>
      <c r="E4" s="72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 s="120" customFormat="1" ht="14.1" customHeight="1" x14ac:dyDescent="0.2">
      <c r="A5" s="119"/>
      <c r="B5" s="314" t="s">
        <v>120</v>
      </c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</row>
    <row r="6" spans="1:18" s="120" customFormat="1" ht="14.1" customHeight="1" x14ac:dyDescent="0.2">
      <c r="A6" s="119"/>
      <c r="B6" s="315" t="s">
        <v>95</v>
      </c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157"/>
      <c r="P6" s="157"/>
      <c r="Q6" s="158"/>
      <c r="R6" s="158"/>
    </row>
    <row r="7" spans="1:18" s="120" customFormat="1" ht="14.1" customHeight="1" x14ac:dyDescent="0.2">
      <c r="A7" s="119"/>
      <c r="B7" s="158"/>
      <c r="C7" s="158"/>
      <c r="D7" s="158"/>
      <c r="E7" s="158"/>
      <c r="F7" s="158"/>
      <c r="G7" s="158"/>
      <c r="H7" s="158"/>
      <c r="I7" s="158"/>
      <c r="J7" s="317" t="s">
        <v>103</v>
      </c>
      <c r="K7" s="317"/>
      <c r="L7" s="317"/>
      <c r="M7" s="317"/>
      <c r="N7" s="158"/>
      <c r="O7" s="157"/>
      <c r="P7" s="157"/>
      <c r="Q7" s="158"/>
      <c r="R7" s="158"/>
    </row>
    <row r="8" spans="1:18" s="120" customFormat="1" ht="14.1" customHeight="1" x14ac:dyDescent="0.2">
      <c r="A8" s="119"/>
      <c r="B8" s="158"/>
      <c r="C8" s="158"/>
      <c r="D8" s="158"/>
      <c r="E8" s="158"/>
      <c r="F8" s="158"/>
      <c r="G8" s="158"/>
      <c r="H8" s="158"/>
      <c r="I8" s="158"/>
      <c r="J8" s="315" t="s">
        <v>85</v>
      </c>
      <c r="K8" s="315"/>
      <c r="L8" s="315"/>
      <c r="M8" s="315"/>
      <c r="N8" s="158"/>
      <c r="O8" s="157"/>
      <c r="P8" s="157"/>
      <c r="Q8" s="158"/>
      <c r="R8" s="158"/>
    </row>
    <row r="9" spans="1:18" s="120" customFormat="1" ht="14.1" customHeight="1" x14ac:dyDescent="0.2">
      <c r="A9" s="119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 t="s">
        <v>157</v>
      </c>
      <c r="M9" s="158"/>
      <c r="N9" s="158"/>
      <c r="O9" s="157"/>
      <c r="P9" s="157"/>
      <c r="Q9" s="158"/>
      <c r="R9" s="158"/>
    </row>
    <row r="10" spans="1:18" s="121" customFormat="1" ht="14.1" customHeight="1" x14ac:dyDescent="0.2">
      <c r="B10" s="159"/>
      <c r="C10" s="160"/>
      <c r="D10" s="160"/>
      <c r="E10" s="161"/>
      <c r="F10" s="316" t="s">
        <v>14</v>
      </c>
      <c r="G10" s="316"/>
      <c r="H10" s="316"/>
      <c r="I10" s="162"/>
      <c r="J10" s="163" t="s">
        <v>79</v>
      </c>
      <c r="K10" s="161"/>
      <c r="L10" s="158" t="s">
        <v>158</v>
      </c>
      <c r="M10" s="158"/>
      <c r="N10" s="161" t="s">
        <v>46</v>
      </c>
      <c r="O10" s="161"/>
      <c r="P10" s="163" t="s">
        <v>89</v>
      </c>
      <c r="Q10" s="161"/>
      <c r="R10" s="161"/>
    </row>
    <row r="11" spans="1:18" s="121" customFormat="1" ht="14.1" customHeight="1" x14ac:dyDescent="0.2">
      <c r="B11" s="161" t="s">
        <v>240</v>
      </c>
      <c r="C11" s="163"/>
      <c r="D11" s="161" t="s">
        <v>16</v>
      </c>
      <c r="E11" s="161"/>
      <c r="F11" s="161" t="s">
        <v>62</v>
      </c>
      <c r="G11" s="161"/>
      <c r="H11" s="163"/>
      <c r="I11" s="161"/>
      <c r="J11" s="159" t="s">
        <v>80</v>
      </c>
      <c r="K11" s="161"/>
      <c r="L11" s="159" t="s">
        <v>160</v>
      </c>
      <c r="M11" s="159"/>
      <c r="N11" s="161" t="s">
        <v>90</v>
      </c>
      <c r="O11" s="161"/>
      <c r="P11" s="163" t="s">
        <v>91</v>
      </c>
      <c r="Q11" s="161"/>
      <c r="R11" s="161" t="s">
        <v>46</v>
      </c>
    </row>
    <row r="12" spans="1:18" s="121" customFormat="1" ht="14.1" customHeight="1" x14ac:dyDescent="0.2">
      <c r="B12" s="164" t="s">
        <v>92</v>
      </c>
      <c r="C12" s="163"/>
      <c r="D12" s="164" t="s">
        <v>15</v>
      </c>
      <c r="E12" s="161"/>
      <c r="F12" s="164" t="s">
        <v>17</v>
      </c>
      <c r="G12" s="161"/>
      <c r="H12" s="164" t="s">
        <v>18</v>
      </c>
      <c r="I12" s="161"/>
      <c r="J12" s="165" t="s">
        <v>170</v>
      </c>
      <c r="K12" s="161"/>
      <c r="L12" s="165" t="s">
        <v>159</v>
      </c>
      <c r="M12" s="163"/>
      <c r="N12" s="165" t="s">
        <v>93</v>
      </c>
      <c r="O12" s="161"/>
      <c r="P12" s="165" t="s">
        <v>94</v>
      </c>
      <c r="Q12" s="161"/>
      <c r="R12" s="164" t="s">
        <v>82</v>
      </c>
    </row>
    <row r="13" spans="1:18" s="121" customFormat="1" ht="6" customHeight="1" x14ac:dyDescent="0.2">
      <c r="B13" s="160"/>
      <c r="C13" s="160"/>
      <c r="D13" s="160"/>
      <c r="E13" s="167"/>
      <c r="F13" s="167"/>
      <c r="G13" s="160"/>
      <c r="H13" s="160"/>
      <c r="I13" s="160"/>
      <c r="J13" s="160"/>
      <c r="K13" s="160"/>
      <c r="L13" s="160"/>
      <c r="M13" s="160"/>
      <c r="N13" s="167"/>
      <c r="O13" s="160"/>
      <c r="P13" s="167"/>
      <c r="Q13" s="160"/>
      <c r="R13" s="167"/>
    </row>
    <row r="14" spans="1:18" s="121" customFormat="1" ht="15" x14ac:dyDescent="0.2">
      <c r="A14" s="123" t="s">
        <v>161</v>
      </c>
      <c r="B14" s="157">
        <v>1369414</v>
      </c>
      <c r="C14" s="170"/>
      <c r="D14" s="157">
        <v>69174</v>
      </c>
      <c r="E14" s="157"/>
      <c r="F14" s="157">
        <v>145228</v>
      </c>
      <c r="G14" s="157"/>
      <c r="H14" s="157">
        <v>3919942</v>
      </c>
      <c r="I14" s="157"/>
      <c r="J14" s="182">
        <v>-24936</v>
      </c>
      <c r="K14" s="167"/>
      <c r="L14" s="182">
        <v>0</v>
      </c>
      <c r="M14" s="182"/>
      <c r="N14" s="183">
        <v>5478822</v>
      </c>
      <c r="O14" s="170"/>
      <c r="P14" s="157">
        <v>659</v>
      </c>
      <c r="Q14" s="170"/>
      <c r="R14" s="175">
        <f>SUM(N14:P14)</f>
        <v>5479481</v>
      </c>
    </row>
    <row r="15" spans="1:18" s="121" customFormat="1" ht="14.25" x14ac:dyDescent="0.2">
      <c r="A15" s="121" t="s">
        <v>145</v>
      </c>
      <c r="B15" s="184">
        <v>0</v>
      </c>
      <c r="C15" s="170"/>
      <c r="D15" s="184">
        <v>0</v>
      </c>
      <c r="E15" s="157"/>
      <c r="F15" s="184">
        <v>0</v>
      </c>
      <c r="G15" s="157"/>
      <c r="H15" s="184">
        <v>0</v>
      </c>
      <c r="I15" s="157"/>
      <c r="J15" s="184">
        <v>0</v>
      </c>
      <c r="K15" s="167"/>
      <c r="L15" s="187">
        <v>5496</v>
      </c>
      <c r="M15" s="182"/>
      <c r="N15" s="184">
        <v>5496</v>
      </c>
      <c r="O15" s="170"/>
      <c r="P15" s="303">
        <v>0</v>
      </c>
      <c r="Q15" s="170"/>
      <c r="R15" s="188">
        <f>SUM(N15:P15)</f>
        <v>5496</v>
      </c>
    </row>
    <row r="16" spans="1:18" s="121" customFormat="1" ht="6" customHeight="1" x14ac:dyDescent="0.2">
      <c r="B16" s="183"/>
      <c r="C16" s="170"/>
      <c r="D16" s="183"/>
      <c r="E16" s="157"/>
      <c r="F16" s="183"/>
      <c r="G16" s="157"/>
      <c r="H16" s="183"/>
      <c r="I16" s="157"/>
      <c r="J16" s="183"/>
      <c r="K16" s="167"/>
      <c r="L16" s="182"/>
      <c r="M16" s="182"/>
      <c r="N16" s="183"/>
      <c r="O16" s="170"/>
      <c r="P16" s="157"/>
      <c r="Q16" s="170"/>
      <c r="R16" s="175"/>
    </row>
    <row r="17" spans="1:19" s="121" customFormat="1" ht="15" x14ac:dyDescent="0.2">
      <c r="A17" s="123" t="s">
        <v>162</v>
      </c>
      <c r="B17" s="157">
        <f>SUM(B14:B15)</f>
        <v>1369414</v>
      </c>
      <c r="C17" s="170"/>
      <c r="D17" s="157">
        <f>SUM(D14:D15)</f>
        <v>69174</v>
      </c>
      <c r="E17" s="157"/>
      <c r="F17" s="157">
        <f>SUM(F14:F15)</f>
        <v>145228</v>
      </c>
      <c r="G17" s="157"/>
      <c r="H17" s="157">
        <f>SUM(H14:H15)</f>
        <v>3919942</v>
      </c>
      <c r="I17" s="157"/>
      <c r="J17" s="157">
        <f>SUM(J14:J15)</f>
        <v>-24936</v>
      </c>
      <c r="K17" s="167"/>
      <c r="L17" s="157">
        <f>SUM(L14:L15)</f>
        <v>5496</v>
      </c>
      <c r="M17" s="157"/>
      <c r="N17" s="157">
        <f>SUM(N14:N15)</f>
        <v>5484318</v>
      </c>
      <c r="O17" s="170"/>
      <c r="P17" s="157">
        <f>SUM(P14:P15)</f>
        <v>659</v>
      </c>
      <c r="Q17" s="170"/>
      <c r="R17" s="175">
        <f>SUM(N17:P17)</f>
        <v>5484977</v>
      </c>
    </row>
    <row r="18" spans="1:19" s="121" customFormat="1" ht="15" x14ac:dyDescent="0.2">
      <c r="A18" s="123" t="s">
        <v>121</v>
      </c>
      <c r="B18" s="157"/>
      <c r="C18" s="167"/>
      <c r="D18" s="157"/>
      <c r="E18" s="157"/>
      <c r="F18" s="157"/>
      <c r="G18" s="157"/>
      <c r="H18" s="157"/>
      <c r="I18" s="157"/>
      <c r="J18" s="157"/>
      <c r="K18" s="167"/>
      <c r="L18" s="157"/>
      <c r="M18" s="157"/>
      <c r="N18" s="183"/>
      <c r="O18" s="167"/>
      <c r="P18" s="157"/>
      <c r="Q18" s="167"/>
      <c r="R18" s="175"/>
    </row>
    <row r="19" spans="1:19" s="121" customFormat="1" ht="14.25" x14ac:dyDescent="0.2">
      <c r="A19" s="121" t="s">
        <v>122</v>
      </c>
      <c r="B19" s="184">
        <v>0</v>
      </c>
      <c r="C19" s="175"/>
      <c r="D19" s="184">
        <v>0</v>
      </c>
      <c r="E19" s="175"/>
      <c r="F19" s="184">
        <v>0</v>
      </c>
      <c r="G19" s="160"/>
      <c r="H19" s="185">
        <v>410940</v>
      </c>
      <c r="I19" s="167"/>
      <c r="J19" s="186">
        <v>0</v>
      </c>
      <c r="K19" s="167"/>
      <c r="L19" s="186">
        <v>0</v>
      </c>
      <c r="M19" s="310"/>
      <c r="N19" s="187">
        <f>SUM(B19:M19)</f>
        <v>410940</v>
      </c>
      <c r="O19" s="167"/>
      <c r="P19" s="187">
        <v>43</v>
      </c>
      <c r="Q19" s="167"/>
      <c r="R19" s="188">
        <f>SUM(N19:P19)</f>
        <v>410983</v>
      </c>
    </row>
    <row r="20" spans="1:19" s="121" customFormat="1" ht="6" customHeight="1" x14ac:dyDescent="0.2">
      <c r="B20" s="178"/>
      <c r="C20" s="170"/>
      <c r="D20" s="178"/>
      <c r="E20" s="178"/>
      <c r="F20" s="178"/>
      <c r="G20" s="179"/>
      <c r="H20" s="179"/>
      <c r="I20" s="179"/>
      <c r="J20" s="179"/>
      <c r="K20" s="170"/>
      <c r="L20" s="179"/>
      <c r="M20" s="179"/>
      <c r="N20" s="179"/>
      <c r="O20" s="170"/>
      <c r="P20" s="179"/>
      <c r="Q20" s="170"/>
      <c r="R20" s="179"/>
    </row>
    <row r="21" spans="1:19" s="121" customFormat="1" ht="12.95" customHeight="1" thickBot="1" x14ac:dyDescent="0.25">
      <c r="A21" s="123" t="s">
        <v>204</v>
      </c>
      <c r="B21" s="189">
        <f>SUM(B17:B19)</f>
        <v>1369414</v>
      </c>
      <c r="C21" s="170"/>
      <c r="D21" s="189">
        <f>SUM(D17:D19)</f>
        <v>69174</v>
      </c>
      <c r="E21" s="170"/>
      <c r="F21" s="189">
        <f>SUM(F17:F19)</f>
        <v>145228</v>
      </c>
      <c r="G21" s="170"/>
      <c r="H21" s="189">
        <f>SUM(H17:H19)</f>
        <v>4330882</v>
      </c>
      <c r="I21" s="170"/>
      <c r="J21" s="189">
        <f>SUM(J17:J19)</f>
        <v>-24936</v>
      </c>
      <c r="K21" s="170"/>
      <c r="L21" s="189">
        <f>SUM(L17:L19)</f>
        <v>5496</v>
      </c>
      <c r="M21" s="170"/>
      <c r="N21" s="189">
        <f>SUM(N17:N19)</f>
        <v>5895258</v>
      </c>
      <c r="O21" s="170"/>
      <c r="P21" s="189">
        <f>SUM(P17:P19)</f>
        <v>702</v>
      </c>
      <c r="Q21" s="170"/>
      <c r="R21" s="189">
        <f>SUM(R17:R19)</f>
        <v>5895960</v>
      </c>
      <c r="S21" s="122"/>
    </row>
    <row r="22" spans="1:19" s="121" customFormat="1" ht="14.25" customHeight="1" thickTop="1" x14ac:dyDescent="0.2">
      <c r="A22" s="123"/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</row>
    <row r="23" spans="1:19" s="120" customFormat="1" ht="14.1" customHeight="1" x14ac:dyDescent="0.2">
      <c r="A23" s="119"/>
      <c r="B23" s="314" t="s">
        <v>120</v>
      </c>
      <c r="C23" s="314"/>
      <c r="D23" s="314"/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14"/>
    </row>
    <row r="24" spans="1:19" s="120" customFormat="1" ht="14.1" customHeight="1" x14ac:dyDescent="0.2">
      <c r="A24" s="119"/>
      <c r="B24" s="315" t="s">
        <v>95</v>
      </c>
      <c r="C24" s="315"/>
      <c r="D24" s="315"/>
      <c r="E24" s="315"/>
      <c r="F24" s="315"/>
      <c r="G24" s="315"/>
      <c r="H24" s="315"/>
      <c r="I24" s="315"/>
      <c r="J24" s="315"/>
      <c r="K24" s="315"/>
      <c r="L24" s="315"/>
      <c r="M24" s="315"/>
      <c r="N24" s="315"/>
      <c r="O24" s="157"/>
      <c r="P24" s="157"/>
      <c r="Q24" s="158"/>
      <c r="R24" s="158"/>
    </row>
    <row r="25" spans="1:19" s="120" customFormat="1" ht="14.1" customHeight="1" x14ac:dyDescent="0.2">
      <c r="A25" s="119"/>
      <c r="B25" s="158"/>
      <c r="C25" s="158"/>
      <c r="D25" s="158"/>
      <c r="E25" s="158"/>
      <c r="F25" s="158"/>
      <c r="G25" s="158"/>
      <c r="H25" s="158"/>
      <c r="I25" s="158"/>
      <c r="J25" s="315" t="s">
        <v>103</v>
      </c>
      <c r="K25" s="315"/>
      <c r="L25" s="315"/>
      <c r="M25" s="323"/>
      <c r="N25" s="158"/>
      <c r="O25" s="157"/>
      <c r="P25" s="157"/>
      <c r="Q25" s="158"/>
      <c r="R25" s="158"/>
    </row>
    <row r="26" spans="1:19" s="120" customFormat="1" ht="14.1" customHeight="1" x14ac:dyDescent="0.2">
      <c r="A26" s="119"/>
      <c r="B26" s="158"/>
      <c r="C26" s="158"/>
      <c r="D26" s="158"/>
      <c r="E26" s="158"/>
      <c r="F26" s="158"/>
      <c r="G26" s="158"/>
      <c r="H26" s="158"/>
      <c r="I26" s="158"/>
      <c r="J26" s="315" t="s">
        <v>85</v>
      </c>
      <c r="K26" s="315"/>
      <c r="L26" s="315"/>
      <c r="M26" s="322"/>
      <c r="N26" s="158"/>
      <c r="O26" s="157"/>
      <c r="P26" s="157"/>
      <c r="Q26" s="158"/>
      <c r="R26" s="158"/>
    </row>
    <row r="27" spans="1:19" s="120" customFormat="1" ht="14.1" customHeight="1" x14ac:dyDescent="0.2">
      <c r="A27" s="119"/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 t="s">
        <v>157</v>
      </c>
      <c r="M27" s="158"/>
      <c r="N27" s="158"/>
      <c r="O27" s="157"/>
      <c r="P27" s="157"/>
      <c r="Q27" s="158"/>
      <c r="R27" s="158"/>
    </row>
    <row r="28" spans="1:19" s="121" customFormat="1" ht="14.1" customHeight="1" x14ac:dyDescent="0.2">
      <c r="B28" s="159"/>
      <c r="C28" s="160"/>
      <c r="D28" s="160"/>
      <c r="E28" s="161"/>
      <c r="F28" s="316" t="s">
        <v>14</v>
      </c>
      <c r="G28" s="316"/>
      <c r="H28" s="316"/>
      <c r="I28" s="162"/>
      <c r="J28" s="163" t="s">
        <v>79</v>
      </c>
      <c r="K28" s="161"/>
      <c r="L28" s="158" t="s">
        <v>158</v>
      </c>
      <c r="M28" s="158"/>
      <c r="N28" s="161" t="s">
        <v>46</v>
      </c>
      <c r="O28" s="161"/>
      <c r="P28" s="163" t="s">
        <v>89</v>
      </c>
      <c r="Q28" s="161"/>
      <c r="R28" s="161"/>
    </row>
    <row r="29" spans="1:19" s="121" customFormat="1" ht="14.1" customHeight="1" x14ac:dyDescent="0.2">
      <c r="B29" s="161" t="s">
        <v>240</v>
      </c>
      <c r="C29" s="163"/>
      <c r="D29" s="161" t="s">
        <v>16</v>
      </c>
      <c r="E29" s="161"/>
      <c r="F29" s="161" t="s">
        <v>62</v>
      </c>
      <c r="G29" s="161"/>
      <c r="H29" s="163"/>
      <c r="I29" s="161"/>
      <c r="J29" s="159" t="s">
        <v>80</v>
      </c>
      <c r="K29" s="161"/>
      <c r="L29" s="159" t="s">
        <v>160</v>
      </c>
      <c r="M29" s="159"/>
      <c r="N29" s="161" t="s">
        <v>90</v>
      </c>
      <c r="O29" s="161"/>
      <c r="P29" s="163" t="s">
        <v>91</v>
      </c>
      <c r="Q29" s="161"/>
      <c r="R29" s="161" t="s">
        <v>46</v>
      </c>
    </row>
    <row r="30" spans="1:19" s="121" customFormat="1" ht="14.1" customHeight="1" x14ac:dyDescent="0.2">
      <c r="B30" s="164" t="s">
        <v>92</v>
      </c>
      <c r="C30" s="163"/>
      <c r="D30" s="164" t="s">
        <v>15</v>
      </c>
      <c r="E30" s="161"/>
      <c r="F30" s="164" t="s">
        <v>17</v>
      </c>
      <c r="G30" s="161"/>
      <c r="H30" s="164" t="s">
        <v>18</v>
      </c>
      <c r="I30" s="161"/>
      <c r="J30" s="165" t="s">
        <v>170</v>
      </c>
      <c r="K30" s="161"/>
      <c r="L30" s="165" t="s">
        <v>159</v>
      </c>
      <c r="M30" s="163"/>
      <c r="N30" s="165" t="s">
        <v>93</v>
      </c>
      <c r="O30" s="161"/>
      <c r="P30" s="165" t="s">
        <v>94</v>
      </c>
      <c r="Q30" s="161"/>
      <c r="R30" s="164" t="s">
        <v>82</v>
      </c>
    </row>
    <row r="31" spans="1:19" s="121" customFormat="1" ht="6" customHeight="1" x14ac:dyDescent="0.2">
      <c r="B31" s="166"/>
      <c r="C31" s="160"/>
      <c r="D31" s="166"/>
      <c r="E31" s="167"/>
      <c r="F31" s="168"/>
      <c r="G31" s="160"/>
      <c r="H31" s="166"/>
      <c r="I31" s="160"/>
      <c r="J31" s="166"/>
      <c r="K31" s="160"/>
      <c r="L31" s="166"/>
      <c r="M31" s="160"/>
      <c r="N31" s="168"/>
      <c r="O31" s="160"/>
      <c r="P31" s="168"/>
      <c r="Q31" s="160"/>
      <c r="R31" s="168"/>
    </row>
    <row r="32" spans="1:19" s="121" customFormat="1" ht="15" x14ac:dyDescent="0.2">
      <c r="A32" s="123" t="s">
        <v>175</v>
      </c>
      <c r="B32" s="169">
        <v>1369414</v>
      </c>
      <c r="C32" s="170"/>
      <c r="D32" s="169">
        <v>69174</v>
      </c>
      <c r="E32" s="157"/>
      <c r="F32" s="169">
        <v>158841</v>
      </c>
      <c r="G32" s="157"/>
      <c r="H32" s="169">
        <v>4278295</v>
      </c>
      <c r="I32" s="157"/>
      <c r="J32" s="171">
        <v>-18541</v>
      </c>
      <c r="K32" s="167"/>
      <c r="L32" s="171">
        <v>5496</v>
      </c>
      <c r="M32" s="182"/>
      <c r="N32" s="171">
        <f>SUM(B32:M32)</f>
        <v>5862679</v>
      </c>
      <c r="O32" s="170"/>
      <c r="P32" s="169">
        <v>822</v>
      </c>
      <c r="Q32" s="170"/>
      <c r="R32" s="172">
        <f>SUM(N32:P32)</f>
        <v>5863501</v>
      </c>
    </row>
    <row r="33" spans="1:19" s="121" customFormat="1" ht="15" x14ac:dyDescent="0.2">
      <c r="A33" s="123" t="s">
        <v>121</v>
      </c>
      <c r="B33" s="169"/>
      <c r="C33" s="167"/>
      <c r="D33" s="169"/>
      <c r="E33" s="157"/>
      <c r="F33" s="169"/>
      <c r="G33" s="157"/>
      <c r="H33" s="169"/>
      <c r="I33" s="157"/>
      <c r="J33" s="169"/>
      <c r="K33" s="167"/>
      <c r="L33" s="169"/>
      <c r="M33" s="157"/>
      <c r="N33" s="171"/>
      <c r="O33" s="167"/>
      <c r="P33" s="169"/>
      <c r="Q33" s="167"/>
      <c r="R33" s="172"/>
    </row>
    <row r="34" spans="1:19" s="121" customFormat="1" ht="14.25" x14ac:dyDescent="0.2">
      <c r="A34" s="121" t="s">
        <v>236</v>
      </c>
      <c r="B34" s="169">
        <v>0</v>
      </c>
      <c r="C34" s="167"/>
      <c r="D34" s="169">
        <v>0</v>
      </c>
      <c r="E34" s="157"/>
      <c r="F34" s="169">
        <v>0</v>
      </c>
      <c r="G34" s="157"/>
      <c r="H34" s="169">
        <v>0</v>
      </c>
      <c r="I34" s="157"/>
      <c r="J34" s="169">
        <v>0</v>
      </c>
      <c r="K34" s="167"/>
      <c r="L34" s="169">
        <v>0</v>
      </c>
      <c r="M34" s="157"/>
      <c r="N34" s="171">
        <f>SUM(B34:M34)</f>
        <v>0</v>
      </c>
      <c r="O34" s="167"/>
      <c r="P34" s="169">
        <v>-1</v>
      </c>
      <c r="Q34" s="167"/>
      <c r="R34" s="172">
        <f>SUM(N34:P34)</f>
        <v>-1</v>
      </c>
    </row>
    <row r="35" spans="1:19" s="121" customFormat="1" ht="14.25" x14ac:dyDescent="0.2">
      <c r="A35" s="121" t="s">
        <v>122</v>
      </c>
      <c r="B35" s="307">
        <v>0</v>
      </c>
      <c r="C35" s="175"/>
      <c r="D35" s="307">
        <v>0</v>
      </c>
      <c r="E35" s="175"/>
      <c r="F35" s="307">
        <v>0</v>
      </c>
      <c r="G35" s="160"/>
      <c r="H35" s="176">
        <v>484026</v>
      </c>
      <c r="I35" s="167"/>
      <c r="J35" s="307">
        <v>0</v>
      </c>
      <c r="K35" s="167"/>
      <c r="L35" s="307">
        <v>-2600</v>
      </c>
      <c r="M35" s="157"/>
      <c r="N35" s="173">
        <f>SUM(B35:M35)</f>
        <v>481426</v>
      </c>
      <c r="O35" s="167"/>
      <c r="P35" s="173">
        <v>41</v>
      </c>
      <c r="Q35" s="167"/>
      <c r="R35" s="174">
        <f>SUM(N35:P35)</f>
        <v>481467</v>
      </c>
    </row>
    <row r="36" spans="1:19" s="121" customFormat="1" ht="6" customHeight="1" x14ac:dyDescent="0.2">
      <c r="B36" s="177"/>
      <c r="C36" s="170"/>
      <c r="D36" s="177"/>
      <c r="E36" s="178"/>
      <c r="F36" s="177"/>
      <c r="G36" s="179"/>
      <c r="H36" s="180"/>
      <c r="I36" s="179"/>
      <c r="J36" s="180"/>
      <c r="K36" s="170"/>
      <c r="L36" s="180"/>
      <c r="M36" s="179"/>
      <c r="N36" s="180"/>
      <c r="O36" s="170"/>
      <c r="P36" s="180"/>
      <c r="Q36" s="170"/>
      <c r="R36" s="180"/>
    </row>
    <row r="37" spans="1:19" s="121" customFormat="1" ht="12.95" customHeight="1" thickBot="1" x14ac:dyDescent="0.25">
      <c r="A37" s="123" t="s">
        <v>176</v>
      </c>
      <c r="B37" s="181">
        <f>SUM(B32:B35)</f>
        <v>1369414</v>
      </c>
      <c r="C37" s="170"/>
      <c r="D37" s="181">
        <f>SUM(D32:D35)</f>
        <v>69174</v>
      </c>
      <c r="E37" s="170"/>
      <c r="F37" s="181">
        <f>SUM(F32:F35)</f>
        <v>158841</v>
      </c>
      <c r="G37" s="170"/>
      <c r="H37" s="181">
        <f>SUM(H32:H35)</f>
        <v>4762321</v>
      </c>
      <c r="I37" s="170"/>
      <c r="J37" s="181">
        <f>SUM(J32:J35)</f>
        <v>-18541</v>
      </c>
      <c r="K37" s="170"/>
      <c r="L37" s="181">
        <f>SUM(L32:L35)</f>
        <v>2896</v>
      </c>
      <c r="M37" s="170"/>
      <c r="N37" s="181">
        <f>SUM(N32:N35)</f>
        <v>6344105</v>
      </c>
      <c r="O37" s="170"/>
      <c r="P37" s="181">
        <f>SUM(P32:P35)</f>
        <v>862</v>
      </c>
      <c r="Q37" s="170"/>
      <c r="R37" s="181">
        <f>SUM(R32:R35)</f>
        <v>6344967</v>
      </c>
      <c r="S37" s="122"/>
    </row>
    <row r="38" spans="1:19" s="121" customFormat="1" ht="17.25" customHeight="1" thickTop="1" x14ac:dyDescent="0.2">
      <c r="A38" s="123"/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22"/>
    </row>
    <row r="39" spans="1:19" s="121" customFormat="1" ht="20.25" customHeight="1" x14ac:dyDescent="0.2">
      <c r="A39" s="123"/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22"/>
    </row>
    <row r="40" spans="1:19" s="121" customFormat="1" ht="17.25" customHeight="1" x14ac:dyDescent="0.2">
      <c r="A40" s="123"/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22"/>
    </row>
    <row r="41" spans="1:19" ht="21.2" customHeight="1" x14ac:dyDescent="0.2">
      <c r="A41" s="48" t="str">
        <f>'2-4'!A54</f>
        <v>หมายเหตุประกอบข้อมูลทางการเงินในหน้า 11 ถึง 46 เป็นส่วนหนึ่งของข้อมูลทางการเงินระหว่างกาลนี้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</row>
    <row r="42" spans="1:19" ht="20.100000000000001" customHeight="1" x14ac:dyDescent="0.2"/>
  </sheetData>
  <mergeCells count="11">
    <mergeCell ref="F28:H28"/>
    <mergeCell ref="B23:R23"/>
    <mergeCell ref="B24:N24"/>
    <mergeCell ref="J26:L26"/>
    <mergeCell ref="J25:L25"/>
    <mergeCell ref="A2:E2"/>
    <mergeCell ref="B5:R5"/>
    <mergeCell ref="B6:N6"/>
    <mergeCell ref="F10:H10"/>
    <mergeCell ref="J7:M7"/>
    <mergeCell ref="J8:M8"/>
  </mergeCells>
  <pageMargins left="0.5" right="0.5" top="0.5" bottom="0.6" header="0.49" footer="0.4"/>
  <pageSetup paperSize="9" scale="92" firstPageNumber="7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N18 R19 R17 R14:R1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3"/>
  <sheetViews>
    <sheetView topLeftCell="A16" zoomScaleNormal="100" zoomScaleSheetLayoutView="100" workbookViewId="0">
      <selection activeCell="D10" sqref="D10"/>
    </sheetView>
  </sheetViews>
  <sheetFormatPr defaultColWidth="9.140625" defaultRowHeight="21.75" customHeight="1" x14ac:dyDescent="0.2"/>
  <cols>
    <col min="1" max="1" width="45.42578125" style="27" customWidth="1"/>
    <col min="2" max="2" width="5.5703125" style="27" customWidth="1"/>
    <col min="3" max="3" width="2.28515625" style="37" customWidth="1"/>
    <col min="4" max="4" width="14.140625" style="70" customWidth="1"/>
    <col min="5" max="5" width="0.7109375" style="70" customWidth="1"/>
    <col min="6" max="6" width="12.7109375" style="70" customWidth="1"/>
    <col min="7" max="7" width="0.7109375" style="70" customWidth="1"/>
    <col min="8" max="8" width="12.7109375" style="70" customWidth="1"/>
    <col min="9" max="9" width="0.7109375" style="58" customWidth="1"/>
    <col min="10" max="10" width="12.7109375" style="58" customWidth="1"/>
    <col min="11" max="11" width="0.7109375" style="58" customWidth="1"/>
    <col min="12" max="12" width="21.42578125" style="58" bestFit="1" customWidth="1"/>
    <col min="13" max="13" width="0.7109375" style="58" customWidth="1"/>
    <col min="14" max="14" width="12.7109375" style="58" customWidth="1"/>
    <col min="15" max="15" width="9.140625" style="58"/>
    <col min="16" max="16384" width="9.140625" style="27"/>
  </cols>
  <sheetData>
    <row r="1" spans="1:14" ht="20.100000000000001" customHeight="1" x14ac:dyDescent="0.2">
      <c r="A1" s="55" t="s">
        <v>23</v>
      </c>
      <c r="B1" s="55"/>
      <c r="C1" s="56"/>
      <c r="D1" s="57"/>
      <c r="E1" s="57"/>
      <c r="F1" s="57"/>
      <c r="G1" s="57"/>
      <c r="H1" s="57"/>
    </row>
    <row r="2" spans="1:14" ht="20.100000000000001" customHeight="1" x14ac:dyDescent="0.2">
      <c r="A2" s="55" t="s">
        <v>154</v>
      </c>
      <c r="B2" s="55"/>
      <c r="C2" s="56"/>
      <c r="D2" s="57"/>
      <c r="E2" s="57"/>
      <c r="F2" s="57"/>
      <c r="G2" s="57"/>
      <c r="H2" s="57"/>
    </row>
    <row r="3" spans="1:14" ht="20.100000000000001" customHeight="1" x14ac:dyDescent="0.2">
      <c r="A3" s="59" t="str">
        <f>'5-6'!3:3</f>
        <v>สำหรับงวดสามเดือนสิ้นสุดวันที่ 31 มีนาคม พ.ศ. 2564</v>
      </c>
      <c r="B3" s="59"/>
      <c r="C3" s="60"/>
      <c r="D3" s="61"/>
      <c r="E3" s="61"/>
      <c r="F3" s="61"/>
      <c r="G3" s="61"/>
      <c r="H3" s="61"/>
      <c r="I3" s="62"/>
      <c r="J3" s="62"/>
      <c r="K3" s="62"/>
      <c r="L3" s="62"/>
      <c r="M3" s="62"/>
      <c r="N3" s="62"/>
    </row>
    <row r="4" spans="1:14" ht="15.75" customHeight="1" x14ac:dyDescent="0.2">
      <c r="A4" s="63"/>
      <c r="B4" s="63"/>
      <c r="C4" s="56"/>
      <c r="D4" s="57"/>
      <c r="E4" s="57"/>
      <c r="F4" s="57"/>
      <c r="G4" s="57"/>
      <c r="H4" s="57"/>
      <c r="I4" s="64"/>
      <c r="J4" s="64"/>
      <c r="K4" s="64"/>
      <c r="L4" s="64"/>
      <c r="M4" s="64"/>
      <c r="N4" s="64"/>
    </row>
    <row r="5" spans="1:14" ht="18" customHeight="1" x14ac:dyDescent="0.2">
      <c r="C5" s="65"/>
      <c r="D5" s="318" t="s">
        <v>123</v>
      </c>
      <c r="E5" s="318"/>
      <c r="F5" s="318"/>
      <c r="G5" s="318"/>
      <c r="H5" s="318"/>
      <c r="I5" s="318"/>
      <c r="J5" s="318"/>
      <c r="K5" s="318"/>
      <c r="L5" s="318"/>
      <c r="M5" s="318"/>
      <c r="N5" s="318"/>
    </row>
    <row r="6" spans="1:14" ht="18" customHeight="1" x14ac:dyDescent="0.2">
      <c r="C6" s="41"/>
      <c r="D6" s="66"/>
      <c r="E6" s="66"/>
      <c r="F6" s="66"/>
      <c r="G6" s="66"/>
      <c r="H6" s="66"/>
      <c r="I6" s="66"/>
      <c r="J6" s="66"/>
      <c r="K6" s="66"/>
      <c r="L6" s="67" t="s">
        <v>78</v>
      </c>
      <c r="M6" s="66"/>
      <c r="N6" s="66"/>
    </row>
    <row r="7" spans="1:14" ht="18" customHeight="1" x14ac:dyDescent="0.2">
      <c r="C7" s="41"/>
      <c r="D7" s="66"/>
      <c r="E7" s="66"/>
      <c r="F7" s="66"/>
      <c r="G7" s="66"/>
      <c r="H7" s="66"/>
      <c r="I7" s="66"/>
      <c r="J7" s="66"/>
      <c r="K7" s="66"/>
      <c r="L7" s="68" t="s">
        <v>88</v>
      </c>
      <c r="M7" s="66"/>
      <c r="N7" s="66"/>
    </row>
    <row r="8" spans="1:14" ht="18" customHeight="1" x14ac:dyDescent="0.2">
      <c r="C8" s="41"/>
      <c r="D8" s="66"/>
      <c r="E8" s="66"/>
      <c r="F8" s="66"/>
      <c r="G8" s="66"/>
      <c r="H8" s="318" t="s">
        <v>14</v>
      </c>
      <c r="I8" s="318"/>
      <c r="J8" s="318"/>
      <c r="K8" s="66"/>
      <c r="L8" s="68" t="s">
        <v>85</v>
      </c>
      <c r="M8" s="66"/>
      <c r="N8" s="66"/>
    </row>
    <row r="9" spans="1:14" ht="18" customHeight="1" x14ac:dyDescent="0.2">
      <c r="A9" s="69"/>
      <c r="B9" s="69"/>
      <c r="D9" s="67"/>
      <c r="H9" s="71" t="s">
        <v>60</v>
      </c>
      <c r="I9" s="67"/>
      <c r="K9" s="67"/>
      <c r="L9" s="67" t="s">
        <v>79</v>
      </c>
      <c r="M9" s="67"/>
      <c r="N9" s="67"/>
    </row>
    <row r="10" spans="1:14" ht="18" customHeight="1" x14ac:dyDescent="0.2">
      <c r="D10" s="67" t="s">
        <v>240</v>
      </c>
      <c r="F10" s="71" t="s">
        <v>16</v>
      </c>
      <c r="G10" s="71"/>
      <c r="H10" s="67" t="s">
        <v>40</v>
      </c>
      <c r="I10" s="67"/>
      <c r="J10" s="67"/>
      <c r="K10" s="67"/>
      <c r="L10" s="67" t="s">
        <v>80</v>
      </c>
      <c r="M10" s="67"/>
      <c r="N10" s="67" t="s">
        <v>46</v>
      </c>
    </row>
    <row r="11" spans="1:14" ht="18" customHeight="1" x14ac:dyDescent="0.2">
      <c r="D11" s="68" t="s">
        <v>37</v>
      </c>
      <c r="F11" s="68" t="s">
        <v>15</v>
      </c>
      <c r="G11" s="67"/>
      <c r="H11" s="68" t="s">
        <v>17</v>
      </c>
      <c r="I11" s="70"/>
      <c r="J11" s="68" t="s">
        <v>18</v>
      </c>
      <c r="K11" s="70"/>
      <c r="L11" s="68" t="s">
        <v>170</v>
      </c>
      <c r="M11" s="70"/>
      <c r="N11" s="68" t="s">
        <v>82</v>
      </c>
    </row>
    <row r="12" spans="1:14" ht="6" customHeight="1" x14ac:dyDescent="0.2">
      <c r="D12" s="67"/>
      <c r="F12" s="67"/>
      <c r="G12" s="67"/>
      <c r="H12" s="67"/>
      <c r="I12" s="70"/>
      <c r="J12" s="67"/>
      <c r="K12" s="70"/>
      <c r="L12" s="67"/>
      <c r="M12" s="70"/>
      <c r="N12" s="67"/>
    </row>
    <row r="13" spans="1:14" ht="18" customHeight="1" x14ac:dyDescent="0.2">
      <c r="A13" s="35" t="s">
        <v>156</v>
      </c>
      <c r="B13" s="35"/>
      <c r="C13" s="53"/>
      <c r="D13" s="72">
        <v>1369414</v>
      </c>
      <c r="E13" s="64"/>
      <c r="F13" s="72">
        <v>69174</v>
      </c>
      <c r="G13" s="72"/>
      <c r="H13" s="72">
        <v>145228</v>
      </c>
      <c r="I13" s="72"/>
      <c r="J13" s="72">
        <v>2675854</v>
      </c>
      <c r="K13" s="72"/>
      <c r="L13" s="73">
        <v>-24961</v>
      </c>
      <c r="M13" s="72"/>
      <c r="N13" s="72">
        <f>SUM(D13:L13)</f>
        <v>4234709</v>
      </c>
    </row>
    <row r="14" spans="1:14" ht="18" customHeight="1" x14ac:dyDescent="0.2">
      <c r="A14" s="35" t="s">
        <v>121</v>
      </c>
      <c r="B14" s="35"/>
      <c r="C14" s="53"/>
      <c r="D14" s="74"/>
      <c r="E14" s="74"/>
      <c r="F14" s="74"/>
      <c r="G14" s="74"/>
      <c r="H14" s="74"/>
      <c r="I14" s="70"/>
      <c r="J14" s="74"/>
      <c r="K14" s="70"/>
      <c r="L14" s="74"/>
      <c r="N14" s="74"/>
    </row>
    <row r="15" spans="1:14" ht="18" customHeight="1" x14ac:dyDescent="0.2">
      <c r="A15" s="27" t="s">
        <v>122</v>
      </c>
      <c r="C15" s="53"/>
      <c r="D15" s="76">
        <v>0</v>
      </c>
      <c r="E15" s="75"/>
      <c r="F15" s="76">
        <v>0</v>
      </c>
      <c r="G15" s="75"/>
      <c r="H15" s="76">
        <v>0</v>
      </c>
      <c r="I15" s="70"/>
      <c r="J15" s="77">
        <v>17249</v>
      </c>
      <c r="K15" s="70"/>
      <c r="L15" s="76">
        <v>0</v>
      </c>
      <c r="N15" s="78">
        <f>SUM(D15:L15)</f>
        <v>17249</v>
      </c>
    </row>
    <row r="16" spans="1:14" ht="6" customHeight="1" x14ac:dyDescent="0.2">
      <c r="C16" s="53"/>
      <c r="D16" s="73"/>
      <c r="E16" s="74"/>
      <c r="F16" s="73"/>
      <c r="G16" s="73"/>
      <c r="H16" s="73"/>
      <c r="I16" s="70"/>
      <c r="J16" s="73"/>
      <c r="K16" s="70"/>
      <c r="L16" s="73"/>
      <c r="N16" s="73"/>
    </row>
    <row r="17" spans="1:16" ht="18" customHeight="1" thickBot="1" x14ac:dyDescent="0.25">
      <c r="A17" s="35" t="s">
        <v>204</v>
      </c>
      <c r="B17" s="35"/>
      <c r="C17" s="53"/>
      <c r="D17" s="79">
        <f>SUM(D13:D15)</f>
        <v>1369414</v>
      </c>
      <c r="E17" s="73"/>
      <c r="F17" s="79">
        <f>SUM(F13:F15)</f>
        <v>69174</v>
      </c>
      <c r="G17" s="73"/>
      <c r="H17" s="79">
        <f>SUM(H13:H15)</f>
        <v>145228</v>
      </c>
      <c r="I17" s="72"/>
      <c r="J17" s="79">
        <f>SUM(J13:J15)</f>
        <v>2693103</v>
      </c>
      <c r="K17" s="72"/>
      <c r="L17" s="79">
        <f>SUM(L13:L15)</f>
        <v>-24961</v>
      </c>
      <c r="M17" s="64"/>
      <c r="N17" s="79">
        <f>SUM(N13:N15)</f>
        <v>4251958</v>
      </c>
      <c r="O17" s="80"/>
      <c r="P17" s="54"/>
    </row>
    <row r="18" spans="1:16" ht="14.25" customHeight="1" thickTop="1" x14ac:dyDescent="0.2">
      <c r="A18" s="35"/>
      <c r="B18" s="35"/>
      <c r="C18" s="53"/>
      <c r="D18" s="72"/>
      <c r="E18" s="64"/>
      <c r="F18" s="72"/>
      <c r="G18" s="72"/>
      <c r="H18" s="72"/>
      <c r="I18" s="72"/>
      <c r="J18" s="72"/>
      <c r="K18" s="72"/>
      <c r="L18" s="72"/>
      <c r="M18" s="72"/>
      <c r="N18" s="72"/>
      <c r="P18" s="53"/>
    </row>
    <row r="19" spans="1:16" ht="18" customHeight="1" x14ac:dyDescent="0.2">
      <c r="C19" s="65"/>
      <c r="D19" s="318" t="s">
        <v>123</v>
      </c>
      <c r="E19" s="318"/>
      <c r="F19" s="318"/>
      <c r="G19" s="318"/>
      <c r="H19" s="318"/>
      <c r="I19" s="318"/>
      <c r="J19" s="318"/>
      <c r="K19" s="318"/>
      <c r="L19" s="318"/>
      <c r="M19" s="318"/>
      <c r="N19" s="318"/>
    </row>
    <row r="20" spans="1:16" ht="18" customHeight="1" x14ac:dyDescent="0.2">
      <c r="C20" s="41"/>
      <c r="D20" s="66"/>
      <c r="E20" s="66"/>
      <c r="F20" s="66"/>
      <c r="G20" s="66"/>
      <c r="H20" s="66"/>
      <c r="I20" s="66"/>
      <c r="J20" s="66"/>
      <c r="K20" s="66"/>
      <c r="L20" s="67" t="s">
        <v>78</v>
      </c>
      <c r="M20" s="66"/>
      <c r="N20" s="66"/>
    </row>
    <row r="21" spans="1:16" ht="18" customHeight="1" x14ac:dyDescent="0.2">
      <c r="C21" s="41"/>
      <c r="D21" s="66"/>
      <c r="E21" s="66"/>
      <c r="F21" s="66"/>
      <c r="G21" s="66"/>
      <c r="H21" s="66"/>
      <c r="I21" s="66"/>
      <c r="J21" s="66"/>
      <c r="K21" s="66"/>
      <c r="L21" s="68" t="s">
        <v>88</v>
      </c>
      <c r="M21" s="66"/>
      <c r="N21" s="66"/>
    </row>
    <row r="22" spans="1:16" ht="18" customHeight="1" x14ac:dyDescent="0.2">
      <c r="C22" s="41"/>
      <c r="D22" s="66"/>
      <c r="E22" s="66"/>
      <c r="F22" s="66"/>
      <c r="G22" s="66"/>
      <c r="H22" s="318" t="s">
        <v>14</v>
      </c>
      <c r="I22" s="318"/>
      <c r="J22" s="318"/>
      <c r="K22" s="66"/>
      <c r="L22" s="68" t="s">
        <v>85</v>
      </c>
      <c r="M22" s="66"/>
      <c r="N22" s="66"/>
    </row>
    <row r="23" spans="1:16" ht="18" customHeight="1" x14ac:dyDescent="0.2">
      <c r="A23" s="69"/>
      <c r="B23" s="69"/>
      <c r="D23" s="67"/>
      <c r="H23" s="71" t="s">
        <v>60</v>
      </c>
      <c r="I23" s="67"/>
      <c r="K23" s="67"/>
      <c r="L23" s="67" t="s">
        <v>79</v>
      </c>
      <c r="M23" s="67"/>
      <c r="N23" s="67"/>
    </row>
    <row r="24" spans="1:16" ht="18" customHeight="1" x14ac:dyDescent="0.2">
      <c r="D24" s="67" t="s">
        <v>240</v>
      </c>
      <c r="F24" s="71" t="s">
        <v>16</v>
      </c>
      <c r="G24" s="71"/>
      <c r="H24" s="67" t="s">
        <v>40</v>
      </c>
      <c r="I24" s="67"/>
      <c r="J24" s="67"/>
      <c r="K24" s="67"/>
      <c r="L24" s="67" t="s">
        <v>80</v>
      </c>
      <c r="M24" s="67"/>
      <c r="N24" s="67" t="s">
        <v>46</v>
      </c>
    </row>
    <row r="25" spans="1:16" ht="18" customHeight="1" x14ac:dyDescent="0.2">
      <c r="D25" s="68" t="s">
        <v>37</v>
      </c>
      <c r="F25" s="68" t="s">
        <v>15</v>
      </c>
      <c r="G25" s="67"/>
      <c r="H25" s="68" t="s">
        <v>17</v>
      </c>
      <c r="I25" s="70"/>
      <c r="J25" s="68" t="s">
        <v>18</v>
      </c>
      <c r="K25" s="70"/>
      <c r="L25" s="68" t="s">
        <v>170</v>
      </c>
      <c r="M25" s="70"/>
      <c r="N25" s="68" t="s">
        <v>82</v>
      </c>
    </row>
    <row r="26" spans="1:16" ht="6" customHeight="1" x14ac:dyDescent="0.2">
      <c r="D26" s="149"/>
      <c r="F26" s="149"/>
      <c r="G26" s="67"/>
      <c r="H26" s="149"/>
      <c r="I26" s="70"/>
      <c r="J26" s="149"/>
      <c r="K26" s="70"/>
      <c r="L26" s="149"/>
      <c r="M26" s="70"/>
      <c r="N26" s="149"/>
    </row>
    <row r="27" spans="1:16" ht="18" customHeight="1" x14ac:dyDescent="0.2">
      <c r="A27" s="35" t="s">
        <v>175</v>
      </c>
      <c r="B27" s="35"/>
      <c r="C27" s="53"/>
      <c r="D27" s="150">
        <v>1369414</v>
      </c>
      <c r="E27" s="64"/>
      <c r="F27" s="150">
        <v>69174</v>
      </c>
      <c r="G27" s="72"/>
      <c r="H27" s="150">
        <v>158841</v>
      </c>
      <c r="I27" s="72"/>
      <c r="J27" s="150">
        <v>1428166</v>
      </c>
      <c r="K27" s="72"/>
      <c r="L27" s="153">
        <v>-18567</v>
      </c>
      <c r="M27" s="72"/>
      <c r="N27" s="150">
        <f>SUM(D27:L27)</f>
        <v>3007028</v>
      </c>
    </row>
    <row r="28" spans="1:16" ht="18" customHeight="1" x14ac:dyDescent="0.2">
      <c r="A28" s="35" t="s">
        <v>121</v>
      </c>
      <c r="B28" s="35"/>
      <c r="C28" s="53"/>
      <c r="D28" s="151"/>
      <c r="E28" s="74"/>
      <c r="F28" s="151"/>
      <c r="G28" s="74"/>
      <c r="H28" s="151"/>
      <c r="I28" s="70"/>
      <c r="J28" s="151"/>
      <c r="K28" s="70"/>
      <c r="L28" s="151"/>
      <c r="N28" s="151"/>
    </row>
    <row r="29" spans="1:16" ht="18" customHeight="1" x14ac:dyDescent="0.2">
      <c r="A29" s="27" t="s">
        <v>122</v>
      </c>
      <c r="C29" s="53"/>
      <c r="D29" s="152">
        <v>0</v>
      </c>
      <c r="E29" s="75"/>
      <c r="F29" s="152">
        <v>0</v>
      </c>
      <c r="G29" s="75"/>
      <c r="H29" s="152">
        <v>0</v>
      </c>
      <c r="I29" s="70"/>
      <c r="J29" s="155">
        <v>850830</v>
      </c>
      <c r="K29" s="70"/>
      <c r="L29" s="152">
        <v>0</v>
      </c>
      <c r="N29" s="156">
        <f>SUM(D29:L29)</f>
        <v>850830</v>
      </c>
    </row>
    <row r="30" spans="1:16" ht="6" customHeight="1" x14ac:dyDescent="0.2">
      <c r="C30" s="53"/>
      <c r="D30" s="153"/>
      <c r="E30" s="74"/>
      <c r="F30" s="153"/>
      <c r="G30" s="73"/>
      <c r="H30" s="153"/>
      <c r="I30" s="70"/>
      <c r="J30" s="153"/>
      <c r="K30" s="70"/>
      <c r="L30" s="153"/>
      <c r="N30" s="153"/>
    </row>
    <row r="31" spans="1:16" ht="18" customHeight="1" thickBot="1" x14ac:dyDescent="0.25">
      <c r="A31" s="35" t="s">
        <v>176</v>
      </c>
      <c r="B31" s="35"/>
      <c r="C31" s="53"/>
      <c r="D31" s="154">
        <f>SUM(D27:D29)</f>
        <v>1369414</v>
      </c>
      <c r="E31" s="73"/>
      <c r="F31" s="154">
        <f>SUM(F27:F29)</f>
        <v>69174</v>
      </c>
      <c r="G31" s="73"/>
      <c r="H31" s="154">
        <f>SUM(H27:H29)</f>
        <v>158841</v>
      </c>
      <c r="I31" s="72"/>
      <c r="J31" s="154">
        <f>SUM(J27:J29)</f>
        <v>2278996</v>
      </c>
      <c r="K31" s="72"/>
      <c r="L31" s="154">
        <f>SUM(L27:L29)</f>
        <v>-18567</v>
      </c>
      <c r="M31" s="64"/>
      <c r="N31" s="154">
        <f>SUM(N27:N29)</f>
        <v>3857858</v>
      </c>
      <c r="O31" s="80"/>
      <c r="P31" s="54"/>
    </row>
    <row r="32" spans="1:16" ht="20.25" customHeight="1" thickTop="1" x14ac:dyDescent="0.2">
      <c r="C32" s="53"/>
      <c r="D32" s="73"/>
      <c r="E32" s="73"/>
      <c r="F32" s="73"/>
      <c r="G32" s="73"/>
      <c r="H32" s="73"/>
      <c r="I32" s="72"/>
      <c r="J32" s="73"/>
      <c r="K32" s="72"/>
      <c r="L32" s="73"/>
      <c r="M32" s="64"/>
      <c r="N32" s="73"/>
    </row>
    <row r="33" spans="1:14" ht="21.95" customHeight="1" x14ac:dyDescent="0.2">
      <c r="A33" s="48" t="str">
        <f>'2-4'!A54:B54</f>
        <v>หมายเหตุประกอบข้อมูลทางการเงินในหน้า 11 ถึง 46 เป็นส่วนหนึ่งของข้อมูลทางการเงินระหว่างกาลนี้</v>
      </c>
      <c r="B33" s="48"/>
      <c r="C33" s="28"/>
      <c r="D33" s="78"/>
      <c r="E33" s="78"/>
      <c r="F33" s="78"/>
      <c r="G33" s="78"/>
      <c r="H33" s="62"/>
      <c r="I33" s="62"/>
      <c r="J33" s="62"/>
      <c r="K33" s="62"/>
      <c r="L33" s="62"/>
      <c r="M33" s="62"/>
      <c r="N33" s="62"/>
    </row>
  </sheetData>
  <mergeCells count="4">
    <mergeCell ref="H22:J22"/>
    <mergeCell ref="D5:N5"/>
    <mergeCell ref="H8:J8"/>
    <mergeCell ref="D19:N19"/>
  </mergeCells>
  <phoneticPr fontId="0" type="noConversion"/>
  <pageMargins left="0.5" right="0.5" top="0.5" bottom="0.6" header="0.49" footer="0.4"/>
  <pageSetup paperSize="9" scale="96" firstPageNumber="8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0"/>
  <sheetViews>
    <sheetView tabSelected="1" zoomScale="110" zoomScaleNormal="110" zoomScaleSheetLayoutView="237" workbookViewId="0">
      <selection activeCell="B7" sqref="B7"/>
    </sheetView>
  </sheetViews>
  <sheetFormatPr defaultColWidth="9.140625" defaultRowHeight="21.4" customHeight="1" x14ac:dyDescent="0.2"/>
  <cols>
    <col min="1" max="1" width="1.5703125" style="27" customWidth="1"/>
    <col min="2" max="2" width="38" style="27" customWidth="1"/>
    <col min="3" max="3" width="7" style="17" customWidth="1"/>
    <col min="4" max="4" width="0.85546875" style="36" customWidth="1"/>
    <col min="5" max="5" width="14.28515625" style="70" customWidth="1"/>
    <col min="6" max="6" width="0.85546875" style="70" customWidth="1"/>
    <col min="7" max="7" width="14.28515625" style="70" customWidth="1"/>
    <col min="8" max="8" width="0.85546875" style="70" customWidth="1"/>
    <col min="9" max="9" width="14.28515625" style="70" customWidth="1"/>
    <col min="10" max="10" width="0.85546875" style="70" customWidth="1"/>
    <col min="11" max="11" width="14.28515625" style="70" customWidth="1"/>
    <col min="12" max="16384" width="9.140625" style="27"/>
  </cols>
  <sheetData>
    <row r="1" spans="1:11" ht="20.100000000000001" customHeight="1" x14ac:dyDescent="0.2">
      <c r="A1" s="63" t="s">
        <v>23</v>
      </c>
      <c r="B1" s="63"/>
      <c r="C1" s="81"/>
      <c r="D1" s="81"/>
      <c r="E1" s="190"/>
      <c r="F1" s="190"/>
      <c r="G1" s="190"/>
      <c r="H1" s="190"/>
      <c r="I1" s="190"/>
      <c r="J1" s="190"/>
      <c r="K1" s="190"/>
    </row>
    <row r="2" spans="1:11" ht="20.100000000000001" customHeight="1" x14ac:dyDescent="0.2">
      <c r="A2" s="35" t="s">
        <v>155</v>
      </c>
      <c r="B2" s="35"/>
      <c r="C2" s="35"/>
      <c r="D2" s="35"/>
      <c r="E2" s="58"/>
      <c r="F2" s="190"/>
      <c r="G2" s="58"/>
      <c r="H2" s="190"/>
      <c r="I2" s="190"/>
      <c r="J2" s="190"/>
      <c r="K2" s="190"/>
    </row>
    <row r="3" spans="1:11" ht="20.100000000000001" customHeight="1" x14ac:dyDescent="0.2">
      <c r="A3" s="38" t="str">
        <f>'5-6'!A3</f>
        <v>สำหรับงวดสามเดือนสิ้นสุดวันที่ 31 มีนาคม พ.ศ. 2564</v>
      </c>
      <c r="B3" s="38"/>
      <c r="C3" s="38"/>
      <c r="D3" s="38"/>
      <c r="E3" s="62"/>
      <c r="F3" s="191"/>
      <c r="G3" s="62"/>
      <c r="H3" s="191"/>
      <c r="I3" s="191"/>
      <c r="J3" s="191"/>
      <c r="K3" s="191"/>
    </row>
    <row r="4" spans="1:11" s="91" customFormat="1" ht="11.25" customHeight="1" x14ac:dyDescent="0.2">
      <c r="A4" s="311"/>
      <c r="B4" s="311"/>
      <c r="E4" s="199"/>
      <c r="F4" s="199"/>
      <c r="G4" s="199"/>
      <c r="H4" s="199"/>
      <c r="I4" s="199"/>
      <c r="J4" s="199"/>
      <c r="K4" s="199"/>
    </row>
    <row r="5" spans="1:11" s="91" customFormat="1" ht="17.100000000000001" customHeight="1" x14ac:dyDescent="0.2">
      <c r="C5" s="111"/>
      <c r="D5" s="112"/>
      <c r="E5" s="319" t="s">
        <v>124</v>
      </c>
      <c r="F5" s="319"/>
      <c r="G5" s="319"/>
      <c r="H5" s="192"/>
      <c r="I5" s="319" t="s">
        <v>125</v>
      </c>
      <c r="J5" s="319"/>
      <c r="K5" s="319"/>
    </row>
    <row r="6" spans="1:11" s="91" customFormat="1" ht="17.100000000000001" customHeight="1" x14ac:dyDescent="0.2">
      <c r="C6" s="111"/>
      <c r="D6" s="112"/>
      <c r="E6" s="193" t="s">
        <v>113</v>
      </c>
      <c r="F6" s="192"/>
      <c r="G6" s="193" t="s">
        <v>113</v>
      </c>
      <c r="H6" s="193"/>
      <c r="I6" s="193" t="s">
        <v>113</v>
      </c>
      <c r="J6" s="193"/>
      <c r="K6" s="193" t="s">
        <v>113</v>
      </c>
    </row>
    <row r="7" spans="1:11" s="91" customFormat="1" ht="17.100000000000001" customHeight="1" x14ac:dyDescent="0.2">
      <c r="C7" s="111"/>
      <c r="D7" s="112"/>
      <c r="E7" s="193" t="s">
        <v>111</v>
      </c>
      <c r="F7" s="194"/>
      <c r="G7" s="193" t="s">
        <v>111</v>
      </c>
      <c r="H7" s="193"/>
      <c r="I7" s="193" t="s">
        <v>111</v>
      </c>
      <c r="J7" s="193"/>
      <c r="K7" s="193" t="s">
        <v>111</v>
      </c>
    </row>
    <row r="8" spans="1:11" s="91" customFormat="1" ht="17.100000000000001" customHeight="1" x14ac:dyDescent="0.2">
      <c r="C8" s="111"/>
      <c r="D8" s="112"/>
      <c r="E8" s="193" t="s">
        <v>174</v>
      </c>
      <c r="F8" s="194"/>
      <c r="G8" s="193" t="s">
        <v>132</v>
      </c>
      <c r="H8" s="193"/>
      <c r="I8" s="193" t="s">
        <v>174</v>
      </c>
      <c r="J8" s="194"/>
      <c r="K8" s="193" t="s">
        <v>132</v>
      </c>
    </row>
    <row r="9" spans="1:11" s="91" customFormat="1" ht="17.100000000000001" customHeight="1" x14ac:dyDescent="0.2">
      <c r="C9" s="116" t="s">
        <v>0</v>
      </c>
      <c r="D9" s="112"/>
      <c r="E9" s="195" t="s">
        <v>114</v>
      </c>
      <c r="F9" s="194"/>
      <c r="G9" s="195" t="s">
        <v>114</v>
      </c>
      <c r="H9" s="193"/>
      <c r="I9" s="195" t="s">
        <v>114</v>
      </c>
      <c r="J9" s="193"/>
      <c r="K9" s="195" t="s">
        <v>114</v>
      </c>
    </row>
    <row r="10" spans="1:11" s="91" customFormat="1" ht="17.100000000000001" customHeight="1" x14ac:dyDescent="0.2">
      <c r="A10" s="124" t="s">
        <v>20</v>
      </c>
      <c r="B10" s="124"/>
      <c r="C10" s="125"/>
      <c r="D10" s="112"/>
      <c r="E10" s="196"/>
      <c r="F10" s="194"/>
      <c r="G10" s="197"/>
      <c r="H10" s="194"/>
      <c r="I10" s="196"/>
      <c r="J10" s="194"/>
      <c r="K10" s="197"/>
    </row>
    <row r="11" spans="1:11" s="91" customFormat="1" ht="17.100000000000001" customHeight="1" x14ac:dyDescent="0.2">
      <c r="A11" s="320" t="s">
        <v>97</v>
      </c>
      <c r="B11" s="320"/>
      <c r="E11" s="198">
        <f>'5-6'!E27</f>
        <v>607963</v>
      </c>
      <c r="F11" s="199"/>
      <c r="G11" s="199">
        <v>515396</v>
      </c>
      <c r="H11" s="199"/>
      <c r="I11" s="198">
        <f>'5-6'!I27</f>
        <v>875582</v>
      </c>
      <c r="J11" s="199"/>
      <c r="K11" s="199">
        <v>21066</v>
      </c>
    </row>
    <row r="12" spans="1:11" s="91" customFormat="1" ht="17.100000000000001" customHeight="1" x14ac:dyDescent="0.2">
      <c r="A12" s="320" t="s">
        <v>21</v>
      </c>
      <c r="B12" s="320"/>
      <c r="C12" s="87"/>
      <c r="E12" s="200"/>
      <c r="F12" s="199"/>
      <c r="G12" s="201"/>
      <c r="H12" s="199"/>
      <c r="I12" s="200"/>
      <c r="J12" s="199"/>
      <c r="K12" s="201"/>
    </row>
    <row r="13" spans="1:11" s="91" customFormat="1" ht="17.100000000000001" customHeight="1" x14ac:dyDescent="0.2">
      <c r="B13" s="126" t="s">
        <v>65</v>
      </c>
      <c r="C13" s="87"/>
      <c r="E13" s="198">
        <v>25868</v>
      </c>
      <c r="F13" s="199"/>
      <c r="G13" s="199">
        <v>18910</v>
      </c>
      <c r="H13" s="199"/>
      <c r="I13" s="198">
        <v>17639</v>
      </c>
      <c r="J13" s="199"/>
      <c r="K13" s="199">
        <v>15292</v>
      </c>
    </row>
    <row r="14" spans="1:11" s="91" customFormat="1" ht="17.100000000000001" customHeight="1" x14ac:dyDescent="0.2">
      <c r="B14" s="126" t="s">
        <v>66</v>
      </c>
      <c r="C14" s="87"/>
      <c r="E14" s="198">
        <v>490</v>
      </c>
      <c r="F14" s="199"/>
      <c r="G14" s="199">
        <v>81</v>
      </c>
      <c r="H14" s="199"/>
      <c r="I14" s="198">
        <v>489</v>
      </c>
      <c r="J14" s="199"/>
      <c r="K14" s="199">
        <v>80</v>
      </c>
    </row>
    <row r="15" spans="1:11" s="91" customFormat="1" ht="17.100000000000001" customHeight="1" x14ac:dyDescent="0.2">
      <c r="B15" s="126" t="s">
        <v>224</v>
      </c>
      <c r="C15" s="87"/>
      <c r="E15" s="198">
        <v>109</v>
      </c>
      <c r="F15" s="199"/>
      <c r="G15" s="199">
        <v>0</v>
      </c>
      <c r="H15" s="199"/>
      <c r="I15" s="198">
        <v>109</v>
      </c>
      <c r="J15" s="199"/>
      <c r="K15" s="199">
        <v>0</v>
      </c>
    </row>
    <row r="16" spans="1:11" s="91" customFormat="1" ht="17.100000000000001" customHeight="1" x14ac:dyDescent="0.2">
      <c r="B16" s="126" t="s">
        <v>206</v>
      </c>
      <c r="C16" s="87"/>
      <c r="E16" s="198"/>
      <c r="F16" s="199"/>
      <c r="G16" s="199"/>
      <c r="H16" s="199"/>
      <c r="I16" s="198"/>
      <c r="J16" s="199"/>
      <c r="K16" s="199"/>
    </row>
    <row r="17" spans="1:11" s="91" customFormat="1" ht="17.100000000000001" customHeight="1" x14ac:dyDescent="0.2">
      <c r="B17" s="128" t="s">
        <v>235</v>
      </c>
      <c r="C17" s="87"/>
      <c r="E17" s="198">
        <v>172</v>
      </c>
      <c r="F17" s="199"/>
      <c r="G17" s="199">
        <v>0</v>
      </c>
      <c r="H17" s="199"/>
      <c r="I17" s="198">
        <v>172</v>
      </c>
      <c r="J17" s="199"/>
      <c r="K17" s="199">
        <v>0</v>
      </c>
    </row>
    <row r="18" spans="1:11" s="91" customFormat="1" ht="17.100000000000001" customHeight="1" x14ac:dyDescent="0.2">
      <c r="B18" s="128" t="s">
        <v>215</v>
      </c>
      <c r="C18" s="87"/>
      <c r="E18" s="198">
        <v>0</v>
      </c>
      <c r="F18" s="199"/>
      <c r="G18" s="199">
        <v>0</v>
      </c>
      <c r="H18" s="199"/>
      <c r="I18" s="198">
        <v>-2274</v>
      </c>
      <c r="J18" s="199"/>
      <c r="K18" s="199">
        <v>0</v>
      </c>
    </row>
    <row r="19" spans="1:11" s="91" customFormat="1" ht="17.100000000000001" customHeight="1" x14ac:dyDescent="0.2">
      <c r="B19" s="128" t="s">
        <v>216</v>
      </c>
      <c r="C19" s="87" t="s">
        <v>183</v>
      </c>
      <c r="E19" s="198">
        <v>0</v>
      </c>
      <c r="F19" s="199"/>
      <c r="G19" s="199">
        <v>0</v>
      </c>
      <c r="H19" s="199"/>
      <c r="I19" s="198">
        <v>-23318</v>
      </c>
      <c r="J19" s="199"/>
      <c r="K19" s="199">
        <v>186</v>
      </c>
    </row>
    <row r="20" spans="1:11" s="91" customFormat="1" ht="17.100000000000001" customHeight="1" x14ac:dyDescent="0.2">
      <c r="B20" s="91" t="s">
        <v>190</v>
      </c>
      <c r="C20" s="87">
        <v>11</v>
      </c>
      <c r="E20" s="198">
        <v>0</v>
      </c>
      <c r="F20" s="199"/>
      <c r="G20" s="199">
        <v>0</v>
      </c>
      <c r="H20" s="199"/>
      <c r="I20" s="198">
        <v>26000</v>
      </c>
      <c r="J20" s="199"/>
      <c r="K20" s="199">
        <v>0</v>
      </c>
    </row>
    <row r="21" spans="1:11" s="91" customFormat="1" ht="17.100000000000001" customHeight="1" x14ac:dyDescent="0.2">
      <c r="B21" s="91" t="s">
        <v>53</v>
      </c>
      <c r="C21" s="87">
        <v>21</v>
      </c>
      <c r="E21" s="198">
        <v>1117</v>
      </c>
      <c r="F21" s="199"/>
      <c r="G21" s="199">
        <v>1223</v>
      </c>
      <c r="H21" s="199"/>
      <c r="I21" s="198">
        <v>1090</v>
      </c>
      <c r="J21" s="199"/>
      <c r="K21" s="199">
        <v>1198</v>
      </c>
    </row>
    <row r="22" spans="1:11" s="91" customFormat="1" ht="17.100000000000001" customHeight="1" x14ac:dyDescent="0.2">
      <c r="B22" s="91" t="s">
        <v>213</v>
      </c>
      <c r="C22" s="87"/>
      <c r="E22" s="198">
        <v>48162</v>
      </c>
      <c r="F22" s="199"/>
      <c r="G22" s="199">
        <v>0</v>
      </c>
      <c r="H22" s="199"/>
      <c r="I22" s="198">
        <v>0</v>
      </c>
      <c r="J22" s="199"/>
      <c r="K22" s="199">
        <v>0</v>
      </c>
    </row>
    <row r="23" spans="1:11" s="91" customFormat="1" ht="17.100000000000001" customHeight="1" x14ac:dyDescent="0.2">
      <c r="B23" s="91" t="s">
        <v>214</v>
      </c>
      <c r="C23" s="87">
        <v>12</v>
      </c>
      <c r="E23" s="198">
        <v>-896</v>
      </c>
      <c r="F23" s="199"/>
      <c r="G23" s="199">
        <v>0</v>
      </c>
      <c r="H23" s="199"/>
      <c r="I23" s="198">
        <v>0</v>
      </c>
      <c r="J23" s="199"/>
      <c r="K23" s="199">
        <v>0</v>
      </c>
    </row>
    <row r="24" spans="1:11" s="91" customFormat="1" ht="17.100000000000001" customHeight="1" x14ac:dyDescent="0.2">
      <c r="B24" s="91" t="s">
        <v>198</v>
      </c>
      <c r="C24" s="87">
        <v>13</v>
      </c>
      <c r="E24" s="198">
        <v>5389</v>
      </c>
      <c r="F24" s="199"/>
      <c r="G24" s="199">
        <v>4115</v>
      </c>
      <c r="H24" s="199"/>
      <c r="I24" s="198">
        <v>0</v>
      </c>
      <c r="J24" s="199"/>
      <c r="K24" s="199">
        <v>0</v>
      </c>
    </row>
    <row r="25" spans="1:11" s="91" customFormat="1" ht="17.100000000000001" customHeight="1" x14ac:dyDescent="0.2">
      <c r="B25" s="91" t="s">
        <v>242</v>
      </c>
      <c r="C25" s="87"/>
      <c r="E25" s="198">
        <v>0</v>
      </c>
      <c r="F25" s="199"/>
      <c r="G25" s="199">
        <v>10</v>
      </c>
      <c r="H25" s="199"/>
      <c r="I25" s="198">
        <v>0</v>
      </c>
      <c r="J25" s="199"/>
      <c r="K25" s="199">
        <v>10</v>
      </c>
    </row>
    <row r="26" spans="1:11" s="91" customFormat="1" ht="17.100000000000001" customHeight="1" x14ac:dyDescent="0.2">
      <c r="B26" s="91" t="s">
        <v>241</v>
      </c>
      <c r="C26" s="87"/>
      <c r="E26" s="198">
        <v>17778</v>
      </c>
      <c r="F26" s="199"/>
      <c r="G26" s="199">
        <v>94</v>
      </c>
      <c r="H26" s="199"/>
      <c r="I26" s="198">
        <v>17778</v>
      </c>
      <c r="J26" s="199"/>
      <c r="K26" s="199">
        <v>94</v>
      </c>
    </row>
    <row r="27" spans="1:11" s="91" customFormat="1" ht="17.100000000000001" customHeight="1" x14ac:dyDescent="0.2">
      <c r="B27" s="91" t="s">
        <v>168</v>
      </c>
      <c r="C27" s="87"/>
      <c r="E27" s="198">
        <v>161341</v>
      </c>
      <c r="F27" s="199"/>
      <c r="G27" s="199">
        <v>50579</v>
      </c>
      <c r="H27" s="199"/>
      <c r="I27" s="198">
        <v>8758</v>
      </c>
      <c r="J27" s="199"/>
      <c r="K27" s="199">
        <v>10574</v>
      </c>
    </row>
    <row r="28" spans="1:11" s="91" customFormat="1" ht="15.75" customHeight="1" x14ac:dyDescent="0.2">
      <c r="B28" s="126" t="s">
        <v>69</v>
      </c>
      <c r="C28" s="87"/>
      <c r="E28" s="198">
        <v>-277559</v>
      </c>
      <c r="F28" s="199"/>
      <c r="G28" s="199">
        <v>-26782</v>
      </c>
      <c r="H28" s="199"/>
      <c r="I28" s="198">
        <v>-4807</v>
      </c>
      <c r="J28" s="199"/>
      <c r="K28" s="199">
        <v>-3146</v>
      </c>
    </row>
    <row r="29" spans="1:11" s="127" customFormat="1" ht="17.100000000000001" customHeight="1" x14ac:dyDescent="0.2">
      <c r="A29" s="311"/>
      <c r="B29" s="311" t="s">
        <v>10</v>
      </c>
      <c r="C29" s="87"/>
      <c r="D29" s="91"/>
      <c r="E29" s="198">
        <v>-5998</v>
      </c>
      <c r="F29" s="199"/>
      <c r="G29" s="199">
        <v>-10597</v>
      </c>
      <c r="H29" s="199"/>
      <c r="I29" s="198">
        <v>-6065</v>
      </c>
      <c r="J29" s="199"/>
      <c r="K29" s="199">
        <v>-10371</v>
      </c>
    </row>
    <row r="30" spans="1:11" s="127" customFormat="1" ht="17.100000000000001" customHeight="1" x14ac:dyDescent="0.2">
      <c r="A30" s="311"/>
      <c r="B30" s="311" t="s">
        <v>222</v>
      </c>
      <c r="C30" s="87" t="s">
        <v>231</v>
      </c>
      <c r="D30" s="91"/>
      <c r="E30" s="198">
        <v>0</v>
      </c>
      <c r="F30" s="199"/>
      <c r="G30" s="199">
        <v>0</v>
      </c>
      <c r="H30" s="199"/>
      <c r="I30" s="198">
        <v>-749999</v>
      </c>
      <c r="J30" s="199"/>
      <c r="K30" s="199">
        <v>0</v>
      </c>
    </row>
    <row r="31" spans="1:11" s="127" customFormat="1" ht="17.100000000000001" customHeight="1" x14ac:dyDescent="0.2">
      <c r="A31" s="311"/>
      <c r="B31" s="311" t="s">
        <v>64</v>
      </c>
      <c r="C31" s="87"/>
      <c r="D31" s="91"/>
      <c r="E31" s="198"/>
      <c r="F31" s="199"/>
      <c r="G31" s="199"/>
      <c r="H31" s="199"/>
      <c r="I31" s="198"/>
      <c r="J31" s="199"/>
      <c r="K31" s="199"/>
    </row>
    <row r="32" spans="1:11" s="127" customFormat="1" ht="17.100000000000001" customHeight="1" x14ac:dyDescent="0.2">
      <c r="A32" s="311"/>
      <c r="B32" s="311" t="s">
        <v>72</v>
      </c>
      <c r="C32" s="87"/>
      <c r="D32" s="91"/>
      <c r="E32" s="204">
        <v>43813</v>
      </c>
      <c r="F32" s="199"/>
      <c r="G32" s="205">
        <v>48126</v>
      </c>
      <c r="H32" s="199"/>
      <c r="I32" s="204">
        <v>48895</v>
      </c>
      <c r="J32" s="199"/>
      <c r="K32" s="205">
        <v>56359</v>
      </c>
    </row>
    <row r="33" spans="1:11" s="127" customFormat="1" ht="17.100000000000001" customHeight="1" x14ac:dyDescent="0.2">
      <c r="A33" s="311"/>
      <c r="B33" s="311" t="s">
        <v>146</v>
      </c>
      <c r="C33" s="87"/>
      <c r="D33" s="91"/>
      <c r="E33" s="204">
        <v>7608</v>
      </c>
      <c r="F33" s="199"/>
      <c r="G33" s="205">
        <v>5209</v>
      </c>
      <c r="H33" s="199"/>
      <c r="I33" s="204">
        <v>7490</v>
      </c>
      <c r="J33" s="199"/>
      <c r="K33" s="205">
        <v>5209</v>
      </c>
    </row>
    <row r="34" spans="1:11" s="91" customFormat="1" ht="17.100000000000001" customHeight="1" x14ac:dyDescent="0.2">
      <c r="B34" s="91" t="s">
        <v>139</v>
      </c>
      <c r="C34" s="87"/>
      <c r="E34" s="206">
        <v>2764</v>
      </c>
      <c r="F34" s="205"/>
      <c r="G34" s="207">
        <v>2398</v>
      </c>
      <c r="H34" s="205"/>
      <c r="I34" s="206">
        <v>2764</v>
      </c>
      <c r="J34" s="205"/>
      <c r="K34" s="207">
        <v>2398</v>
      </c>
    </row>
    <row r="35" spans="1:11" s="91" customFormat="1" ht="4.7" customHeight="1" x14ac:dyDescent="0.2">
      <c r="A35" s="311"/>
      <c r="B35" s="311"/>
      <c r="E35" s="198"/>
      <c r="F35" s="199"/>
      <c r="G35" s="199"/>
      <c r="H35" s="199"/>
      <c r="I35" s="198"/>
      <c r="J35" s="199"/>
      <c r="K35" s="199"/>
    </row>
    <row r="36" spans="1:11" s="127" customFormat="1" ht="17.100000000000001" customHeight="1" x14ac:dyDescent="0.2">
      <c r="A36" s="311"/>
      <c r="B36" s="311"/>
      <c r="C36" s="91"/>
      <c r="D36" s="91"/>
      <c r="E36" s="204">
        <f>SUM(E11:E34)</f>
        <v>638121</v>
      </c>
      <c r="F36" s="205"/>
      <c r="G36" s="205">
        <f>SUM(G11:G34)</f>
        <v>608762</v>
      </c>
      <c r="H36" s="205"/>
      <c r="I36" s="204">
        <f>SUM(I11:I34)</f>
        <v>220303</v>
      </c>
      <c r="J36" s="205"/>
      <c r="K36" s="205">
        <f>SUM(K11:K34)</f>
        <v>98949</v>
      </c>
    </row>
    <row r="37" spans="1:11" s="91" customFormat="1" ht="17.100000000000001" customHeight="1" x14ac:dyDescent="0.2">
      <c r="A37" s="320" t="s">
        <v>61</v>
      </c>
      <c r="B37" s="320"/>
      <c r="C37" s="127"/>
      <c r="D37" s="127"/>
      <c r="E37" s="204"/>
      <c r="F37" s="205"/>
      <c r="G37" s="205"/>
      <c r="H37" s="205"/>
      <c r="I37" s="204"/>
      <c r="J37" s="205"/>
      <c r="K37" s="205"/>
    </row>
    <row r="38" spans="1:11" s="91" customFormat="1" ht="17.100000000000001" customHeight="1" x14ac:dyDescent="0.2">
      <c r="A38" s="311"/>
      <c r="B38" s="128" t="s">
        <v>51</v>
      </c>
      <c r="C38" s="87"/>
      <c r="D38" s="127"/>
      <c r="E38" s="198">
        <v>-60760</v>
      </c>
      <c r="F38" s="199"/>
      <c r="G38" s="199">
        <v>-60785</v>
      </c>
      <c r="H38" s="199"/>
      <c r="I38" s="198">
        <v>3163</v>
      </c>
      <c r="J38" s="199"/>
      <c r="K38" s="199">
        <v>-106323</v>
      </c>
    </row>
    <row r="39" spans="1:11" s="91" customFormat="1" ht="17.100000000000001" customHeight="1" x14ac:dyDescent="0.2">
      <c r="B39" s="128" t="s">
        <v>29</v>
      </c>
      <c r="C39" s="87"/>
      <c r="D39" s="88"/>
      <c r="E39" s="198">
        <v>1352066</v>
      </c>
      <c r="F39" s="199"/>
      <c r="G39" s="199">
        <v>362797</v>
      </c>
      <c r="H39" s="199"/>
      <c r="I39" s="198">
        <v>578939</v>
      </c>
      <c r="J39" s="199"/>
      <c r="K39" s="199">
        <v>341026</v>
      </c>
    </row>
    <row r="40" spans="1:11" s="91" customFormat="1" ht="17.100000000000001" customHeight="1" x14ac:dyDescent="0.2">
      <c r="B40" s="128" t="s">
        <v>191</v>
      </c>
      <c r="C40" s="87"/>
      <c r="D40" s="88"/>
      <c r="E40" s="198">
        <v>-5341</v>
      </c>
      <c r="F40" s="199"/>
      <c r="G40" s="199">
        <v>0</v>
      </c>
      <c r="H40" s="199"/>
      <c r="I40" s="198">
        <v>-5341</v>
      </c>
      <c r="J40" s="199"/>
      <c r="K40" s="199">
        <v>0</v>
      </c>
    </row>
    <row r="41" spans="1:11" s="91" customFormat="1" ht="17.100000000000001" customHeight="1" x14ac:dyDescent="0.2">
      <c r="B41" s="128" t="s">
        <v>129</v>
      </c>
      <c r="C41" s="87"/>
      <c r="D41" s="88"/>
      <c r="E41" s="198">
        <v>-84298</v>
      </c>
      <c r="F41" s="199"/>
      <c r="G41" s="199">
        <v>-48809</v>
      </c>
      <c r="H41" s="199"/>
      <c r="I41" s="198">
        <v>-7443</v>
      </c>
      <c r="J41" s="199"/>
      <c r="K41" s="199">
        <v>-27444</v>
      </c>
    </row>
    <row r="42" spans="1:11" s="91" customFormat="1" ht="17.100000000000001" customHeight="1" x14ac:dyDescent="0.2">
      <c r="B42" s="128" t="s">
        <v>30</v>
      </c>
      <c r="C42" s="87"/>
      <c r="D42" s="88"/>
      <c r="E42" s="198">
        <v>-259507</v>
      </c>
      <c r="F42" s="199"/>
      <c r="G42" s="199">
        <v>163195</v>
      </c>
      <c r="H42" s="199"/>
      <c r="I42" s="198">
        <v>-117545</v>
      </c>
      <c r="J42" s="199"/>
      <c r="K42" s="199">
        <v>-101670</v>
      </c>
    </row>
    <row r="43" spans="1:11" s="91" customFormat="1" ht="17.100000000000001" customHeight="1" x14ac:dyDescent="0.2">
      <c r="B43" s="128" t="s">
        <v>47</v>
      </c>
      <c r="C43" s="87"/>
      <c r="D43" s="88"/>
      <c r="E43" s="198">
        <v>-47106</v>
      </c>
      <c r="F43" s="199"/>
      <c r="G43" s="199">
        <v>818</v>
      </c>
      <c r="H43" s="199"/>
      <c r="I43" s="198">
        <v>-37264</v>
      </c>
      <c r="J43" s="199"/>
      <c r="K43" s="199">
        <v>857</v>
      </c>
    </row>
    <row r="44" spans="1:11" s="91" customFormat="1" ht="17.100000000000001" customHeight="1" x14ac:dyDescent="0.2">
      <c r="B44" s="128" t="s">
        <v>48</v>
      </c>
      <c r="C44" s="87"/>
      <c r="D44" s="88"/>
      <c r="E44" s="198">
        <v>-13598</v>
      </c>
      <c r="F44" s="199"/>
      <c r="G44" s="199">
        <v>-3023</v>
      </c>
      <c r="H44" s="199"/>
      <c r="I44" s="198">
        <v>-12236</v>
      </c>
      <c r="J44" s="199"/>
      <c r="K44" s="199">
        <v>-2189</v>
      </c>
    </row>
    <row r="45" spans="1:11" s="91" customFormat="1" ht="17.100000000000001" customHeight="1" x14ac:dyDescent="0.2">
      <c r="B45" s="128" t="s">
        <v>52</v>
      </c>
      <c r="C45" s="87"/>
      <c r="D45" s="88"/>
      <c r="E45" s="198">
        <v>-113985</v>
      </c>
      <c r="F45" s="199"/>
      <c r="G45" s="199">
        <v>24572</v>
      </c>
      <c r="H45" s="199"/>
      <c r="I45" s="198">
        <v>-27682</v>
      </c>
      <c r="J45" s="199"/>
      <c r="K45" s="199">
        <v>-36746</v>
      </c>
    </row>
    <row r="46" spans="1:11" s="127" customFormat="1" ht="17.100000000000001" customHeight="1" x14ac:dyDescent="0.2">
      <c r="B46" s="129" t="s">
        <v>83</v>
      </c>
      <c r="C46" s="98"/>
      <c r="D46" s="99"/>
      <c r="E46" s="198">
        <v>50</v>
      </c>
      <c r="F46" s="205"/>
      <c r="G46" s="199">
        <v>0</v>
      </c>
      <c r="H46" s="205"/>
      <c r="I46" s="198">
        <v>-218</v>
      </c>
      <c r="J46" s="205"/>
      <c r="K46" s="199">
        <v>0</v>
      </c>
    </row>
    <row r="47" spans="1:11" s="91" customFormat="1" ht="17.100000000000001" customHeight="1" x14ac:dyDescent="0.2">
      <c r="B47" s="128" t="s">
        <v>31</v>
      </c>
      <c r="C47" s="87"/>
      <c r="D47" s="88"/>
      <c r="E47" s="198">
        <v>-281575</v>
      </c>
      <c r="F47" s="199"/>
      <c r="G47" s="199">
        <v>-495211</v>
      </c>
      <c r="H47" s="199"/>
      <c r="I47" s="198">
        <v>157520</v>
      </c>
      <c r="J47" s="199"/>
      <c r="K47" s="199">
        <v>-50607</v>
      </c>
    </row>
    <row r="48" spans="1:11" s="91" customFormat="1" ht="17.100000000000001" customHeight="1" x14ac:dyDescent="0.2">
      <c r="B48" s="128" t="s">
        <v>147</v>
      </c>
      <c r="C48" s="87"/>
      <c r="D48" s="88"/>
      <c r="E48" s="198">
        <v>0</v>
      </c>
      <c r="F48" s="199"/>
      <c r="G48" s="199">
        <v>-32312</v>
      </c>
      <c r="H48" s="199"/>
      <c r="I48" s="198">
        <v>0</v>
      </c>
      <c r="J48" s="199"/>
      <c r="K48" s="199">
        <v>-32312</v>
      </c>
    </row>
    <row r="49" spans="1:11" s="127" customFormat="1" ht="17.100000000000001" customHeight="1" x14ac:dyDescent="0.2">
      <c r="B49" s="129" t="s">
        <v>49</v>
      </c>
      <c r="C49" s="98"/>
      <c r="D49" s="99"/>
      <c r="E49" s="206">
        <v>5401</v>
      </c>
      <c r="F49" s="205"/>
      <c r="G49" s="207">
        <v>-6677</v>
      </c>
      <c r="H49" s="205"/>
      <c r="I49" s="206">
        <v>2873</v>
      </c>
      <c r="J49" s="205"/>
      <c r="K49" s="207">
        <v>-6278</v>
      </c>
    </row>
    <row r="50" spans="1:11" s="91" customFormat="1" ht="4.7" customHeight="1" x14ac:dyDescent="0.2">
      <c r="A50" s="311"/>
      <c r="B50" s="311"/>
      <c r="E50" s="198"/>
      <c r="F50" s="199"/>
      <c r="G50" s="199"/>
      <c r="H50" s="199"/>
      <c r="I50" s="198"/>
      <c r="J50" s="199"/>
      <c r="K50" s="199"/>
    </row>
    <row r="51" spans="1:11" s="91" customFormat="1" ht="17.100000000000001" customHeight="1" x14ac:dyDescent="0.2">
      <c r="A51" s="320" t="s">
        <v>228</v>
      </c>
      <c r="B51" s="320"/>
      <c r="C51" s="87"/>
      <c r="D51" s="88"/>
      <c r="E51" s="198">
        <f>SUM(E36:E49)</f>
        <v>1129468</v>
      </c>
      <c r="F51" s="199"/>
      <c r="G51" s="199">
        <f>SUM(G36:G49)</f>
        <v>513327</v>
      </c>
      <c r="H51" s="199"/>
      <c r="I51" s="198">
        <f>SUM(I36:I49)</f>
        <v>755069</v>
      </c>
      <c r="J51" s="199"/>
      <c r="K51" s="199">
        <f>SUM(K36:K49)</f>
        <v>77263</v>
      </c>
    </row>
    <row r="52" spans="1:11" s="91" customFormat="1" ht="17.100000000000001" customHeight="1" x14ac:dyDescent="0.2">
      <c r="A52" s="91" t="s">
        <v>56</v>
      </c>
      <c r="B52" s="126"/>
      <c r="C52" s="87"/>
      <c r="D52" s="88"/>
      <c r="E52" s="204">
        <v>865</v>
      </c>
      <c r="F52" s="199"/>
      <c r="G52" s="205">
        <v>2109</v>
      </c>
      <c r="H52" s="199"/>
      <c r="I52" s="198">
        <v>10570</v>
      </c>
      <c r="J52" s="199"/>
      <c r="K52" s="199">
        <v>1697</v>
      </c>
    </row>
    <row r="53" spans="1:11" s="91" customFormat="1" ht="17.100000000000001" customHeight="1" x14ac:dyDescent="0.2">
      <c r="A53" s="320" t="s">
        <v>106</v>
      </c>
      <c r="B53" s="320"/>
      <c r="C53" s="87"/>
      <c r="D53" s="88"/>
      <c r="E53" s="198">
        <v>-103680</v>
      </c>
      <c r="F53" s="199"/>
      <c r="G53" s="199">
        <v>-124937</v>
      </c>
      <c r="H53" s="199"/>
      <c r="I53" s="198">
        <v>-112598</v>
      </c>
      <c r="J53" s="199"/>
      <c r="K53" s="199">
        <v>-97600</v>
      </c>
    </row>
    <row r="54" spans="1:11" s="91" customFormat="1" ht="17.100000000000001" customHeight="1" x14ac:dyDescent="0.2">
      <c r="A54" s="320" t="s">
        <v>151</v>
      </c>
      <c r="B54" s="320"/>
      <c r="C54" s="87"/>
      <c r="D54" s="88"/>
      <c r="E54" s="206">
        <v>-24695</v>
      </c>
      <c r="F54" s="199"/>
      <c r="G54" s="207">
        <v>-21571</v>
      </c>
      <c r="H54" s="199"/>
      <c r="I54" s="206">
        <v>-8459</v>
      </c>
      <c r="J54" s="199"/>
      <c r="K54" s="207">
        <v>-6210</v>
      </c>
    </row>
    <row r="55" spans="1:11" s="91" customFormat="1" ht="4.7" customHeight="1" x14ac:dyDescent="0.2">
      <c r="A55" s="311"/>
      <c r="B55" s="311"/>
      <c r="E55" s="198"/>
      <c r="F55" s="199"/>
      <c r="G55" s="199"/>
      <c r="H55" s="199"/>
      <c r="I55" s="198"/>
      <c r="J55" s="199"/>
      <c r="K55" s="199"/>
    </row>
    <row r="56" spans="1:11" s="91" customFormat="1" ht="17.100000000000001" customHeight="1" x14ac:dyDescent="0.2">
      <c r="A56" s="91" t="s">
        <v>38</v>
      </c>
      <c r="C56" s="87"/>
      <c r="D56" s="88"/>
      <c r="E56" s="206">
        <f>SUM(E51:E54)</f>
        <v>1001958</v>
      </c>
      <c r="F56" s="199"/>
      <c r="G56" s="207">
        <f>SUM(G51:G54)</f>
        <v>368928</v>
      </c>
      <c r="H56" s="199"/>
      <c r="I56" s="206">
        <f>SUM(I51:I54)</f>
        <v>644582</v>
      </c>
      <c r="J56" s="199"/>
      <c r="K56" s="207">
        <f>SUM(K51:K54)</f>
        <v>-24850</v>
      </c>
    </row>
    <row r="57" spans="1:11" ht="12.75" customHeight="1" x14ac:dyDescent="0.2">
      <c r="A57" s="83"/>
      <c r="B57" s="83"/>
      <c r="E57" s="72"/>
      <c r="G57" s="72"/>
      <c r="I57" s="72"/>
      <c r="K57" s="72"/>
    </row>
    <row r="58" spans="1:11" ht="15.75" customHeight="1" x14ac:dyDescent="0.2">
      <c r="A58" s="321" t="str">
        <f>+'5-6'!A97</f>
        <v>หมายเหตุประกอบข้อมูลทางการเงินในหน้า 11 ถึง 46 เป็นส่วนหนึ่งของข้อมูลทางการเงินระหว่างกาลนี้</v>
      </c>
      <c r="B58" s="321"/>
      <c r="C58" s="321"/>
      <c r="D58" s="321"/>
      <c r="E58" s="321"/>
      <c r="F58" s="321"/>
      <c r="G58" s="321"/>
      <c r="H58" s="321"/>
      <c r="I58" s="321"/>
      <c r="J58" s="321"/>
      <c r="K58" s="321"/>
    </row>
    <row r="59" spans="1:11" s="52" customFormat="1" ht="19.149999999999999" customHeight="1" x14ac:dyDescent="0.2">
      <c r="A59" s="63" t="str">
        <f>'2-4'!A1</f>
        <v>บริษัท โนเบิล ดีเวลลอปเมนท์ จำกัด (มหาชน)</v>
      </c>
      <c r="B59" s="63"/>
      <c r="C59" s="81"/>
      <c r="D59" s="81"/>
      <c r="E59" s="190"/>
      <c r="F59" s="190"/>
      <c r="G59" s="190"/>
      <c r="H59" s="190"/>
      <c r="I59" s="190"/>
      <c r="J59" s="190"/>
      <c r="K59" s="190"/>
    </row>
    <row r="60" spans="1:11" s="52" customFormat="1" ht="19.149999999999999" customHeight="1" x14ac:dyDescent="0.2">
      <c r="A60" s="63" t="str">
        <f>A2</f>
        <v xml:space="preserve">งบกระแสเงินสด </v>
      </c>
      <c r="B60" s="63"/>
      <c r="C60" s="81"/>
      <c r="D60" s="81"/>
      <c r="E60" s="190"/>
      <c r="F60" s="190"/>
      <c r="G60" s="190"/>
      <c r="H60" s="190"/>
      <c r="I60" s="190"/>
      <c r="J60" s="190"/>
      <c r="K60" s="190"/>
    </row>
    <row r="61" spans="1:11" s="52" customFormat="1" ht="19.149999999999999" customHeight="1" x14ac:dyDescent="0.2">
      <c r="A61" s="84" t="str">
        <f>A3</f>
        <v>สำหรับงวดสามเดือนสิ้นสุดวันที่ 31 มีนาคม พ.ศ. 2564</v>
      </c>
      <c r="B61" s="84"/>
      <c r="C61" s="85"/>
      <c r="D61" s="85"/>
      <c r="E61" s="191"/>
      <c r="F61" s="191"/>
      <c r="G61" s="191"/>
      <c r="H61" s="191"/>
      <c r="I61" s="191"/>
      <c r="J61" s="191"/>
      <c r="K61" s="191"/>
    </row>
    <row r="62" spans="1:11" s="52" customFormat="1" ht="7.5" customHeight="1" x14ac:dyDescent="0.2">
      <c r="A62" s="82"/>
      <c r="B62" s="82"/>
      <c r="C62" s="81"/>
      <c r="D62" s="81"/>
      <c r="E62" s="190"/>
      <c r="F62" s="190"/>
      <c r="G62" s="190"/>
      <c r="H62" s="190"/>
      <c r="I62" s="190"/>
      <c r="J62" s="190"/>
      <c r="K62" s="190"/>
    </row>
    <row r="63" spans="1:11" s="127" customFormat="1" ht="18" customHeight="1" x14ac:dyDescent="0.2">
      <c r="A63" s="91"/>
      <c r="B63" s="91"/>
      <c r="C63" s="111"/>
      <c r="D63" s="112"/>
      <c r="E63" s="319" t="s">
        <v>124</v>
      </c>
      <c r="F63" s="319"/>
      <c r="G63" s="319"/>
      <c r="H63" s="194"/>
      <c r="I63" s="319" t="s">
        <v>125</v>
      </c>
      <c r="J63" s="319"/>
      <c r="K63" s="319"/>
    </row>
    <row r="64" spans="1:11" s="127" customFormat="1" ht="18" customHeight="1" x14ac:dyDescent="0.2">
      <c r="A64" s="91"/>
      <c r="B64" s="91"/>
      <c r="C64" s="111"/>
      <c r="D64" s="112"/>
      <c r="E64" s="193" t="s">
        <v>113</v>
      </c>
      <c r="F64" s="193"/>
      <c r="G64" s="193" t="s">
        <v>113</v>
      </c>
      <c r="H64" s="193"/>
      <c r="I64" s="193" t="s">
        <v>113</v>
      </c>
      <c r="J64" s="193"/>
      <c r="K64" s="193" t="s">
        <v>113</v>
      </c>
    </row>
    <row r="65" spans="1:11" s="127" customFormat="1" ht="18" customHeight="1" x14ac:dyDescent="0.2">
      <c r="A65" s="91"/>
      <c r="B65" s="91"/>
      <c r="C65" s="111"/>
      <c r="D65" s="112"/>
      <c r="E65" s="193" t="s">
        <v>111</v>
      </c>
      <c r="F65" s="193"/>
      <c r="G65" s="193" t="s">
        <v>111</v>
      </c>
      <c r="H65" s="193"/>
      <c r="I65" s="193" t="s">
        <v>111</v>
      </c>
      <c r="J65" s="193"/>
      <c r="K65" s="193" t="s">
        <v>111</v>
      </c>
    </row>
    <row r="66" spans="1:11" s="127" customFormat="1" ht="18" customHeight="1" x14ac:dyDescent="0.2">
      <c r="A66" s="91"/>
      <c r="B66" s="91"/>
      <c r="C66" s="111"/>
      <c r="D66" s="112"/>
      <c r="E66" s="193" t="s">
        <v>174</v>
      </c>
      <c r="F66" s="194"/>
      <c r="G66" s="193" t="s">
        <v>132</v>
      </c>
      <c r="H66" s="193"/>
      <c r="I66" s="193" t="s">
        <v>174</v>
      </c>
      <c r="J66" s="194"/>
      <c r="K66" s="193" t="s">
        <v>132</v>
      </c>
    </row>
    <row r="67" spans="1:11" s="127" customFormat="1" ht="18" customHeight="1" x14ac:dyDescent="0.2">
      <c r="A67" s="91"/>
      <c r="B67" s="91"/>
      <c r="C67" s="116" t="s">
        <v>0</v>
      </c>
      <c r="D67" s="112"/>
      <c r="E67" s="195" t="s">
        <v>114</v>
      </c>
      <c r="F67" s="193"/>
      <c r="G67" s="195" t="s">
        <v>114</v>
      </c>
      <c r="H67" s="193"/>
      <c r="I67" s="195" t="s">
        <v>114</v>
      </c>
      <c r="J67" s="193"/>
      <c r="K67" s="195" t="s">
        <v>114</v>
      </c>
    </row>
    <row r="68" spans="1:11" s="91" customFormat="1" ht="18" customHeight="1" x14ac:dyDescent="0.2">
      <c r="A68" s="130" t="s">
        <v>12</v>
      </c>
      <c r="B68" s="130"/>
      <c r="C68" s="87"/>
      <c r="D68" s="88"/>
      <c r="E68" s="198"/>
      <c r="F68" s="199"/>
      <c r="G68" s="199"/>
      <c r="H68" s="199"/>
      <c r="I68" s="198"/>
      <c r="J68" s="199"/>
      <c r="K68" s="199"/>
    </row>
    <row r="69" spans="1:11" s="91" customFormat="1" ht="18" customHeight="1" x14ac:dyDescent="0.2">
      <c r="A69" s="131" t="s">
        <v>237</v>
      </c>
      <c r="B69" s="131"/>
      <c r="C69" s="87" t="s">
        <v>183</v>
      </c>
      <c r="D69" s="88"/>
      <c r="E69" s="198">
        <v>0</v>
      </c>
      <c r="F69" s="199"/>
      <c r="G69" s="199">
        <v>0</v>
      </c>
      <c r="H69" s="199"/>
      <c r="I69" s="198">
        <v>13680</v>
      </c>
      <c r="J69" s="199"/>
      <c r="K69" s="199">
        <v>0</v>
      </c>
    </row>
    <row r="70" spans="1:11" s="91" customFormat="1" ht="18" customHeight="1" x14ac:dyDescent="0.2">
      <c r="A70" s="131" t="s">
        <v>230</v>
      </c>
      <c r="B70" s="131"/>
      <c r="C70" s="87"/>
      <c r="D70" s="88"/>
      <c r="E70" s="198">
        <v>-8055</v>
      </c>
      <c r="F70" s="199"/>
      <c r="G70" s="199">
        <v>1066</v>
      </c>
      <c r="H70" s="199"/>
      <c r="I70" s="198">
        <v>-8055</v>
      </c>
      <c r="J70" s="199"/>
      <c r="K70" s="199">
        <v>1066</v>
      </c>
    </row>
    <row r="71" spans="1:11" s="91" customFormat="1" ht="18" customHeight="1" x14ac:dyDescent="0.2">
      <c r="A71" s="131" t="s">
        <v>149</v>
      </c>
      <c r="B71" s="131"/>
      <c r="C71" s="87"/>
      <c r="D71" s="88"/>
      <c r="E71" s="198">
        <v>-40052</v>
      </c>
      <c r="F71" s="199"/>
      <c r="G71" s="199">
        <v>-43623</v>
      </c>
      <c r="H71" s="199"/>
      <c r="I71" s="198">
        <v>-13996</v>
      </c>
      <c r="J71" s="199"/>
      <c r="K71" s="199">
        <v>-10129</v>
      </c>
    </row>
    <row r="72" spans="1:11" s="91" customFormat="1" ht="18" customHeight="1" x14ac:dyDescent="0.2">
      <c r="A72" s="91" t="s">
        <v>140</v>
      </c>
      <c r="C72" s="87"/>
      <c r="E72" s="203">
        <v>-5542</v>
      </c>
      <c r="F72" s="205"/>
      <c r="G72" s="202">
        <v>-33</v>
      </c>
      <c r="H72" s="205"/>
      <c r="I72" s="203">
        <v>-5542</v>
      </c>
      <c r="J72" s="205"/>
      <c r="K72" s="202">
        <v>-33</v>
      </c>
    </row>
    <row r="73" spans="1:11" s="91" customFormat="1" ht="18" customHeight="1" x14ac:dyDescent="0.2">
      <c r="A73" s="131" t="s">
        <v>148</v>
      </c>
      <c r="C73" s="87"/>
      <c r="E73" s="203">
        <v>0</v>
      </c>
      <c r="F73" s="205"/>
      <c r="G73" s="202">
        <v>186</v>
      </c>
      <c r="H73" s="205"/>
      <c r="I73" s="203">
        <v>0</v>
      </c>
      <c r="J73" s="205"/>
      <c r="K73" s="202">
        <v>186</v>
      </c>
    </row>
    <row r="74" spans="1:11" s="91" customFormat="1" ht="18" customHeight="1" x14ac:dyDescent="0.2">
      <c r="A74" s="131" t="s">
        <v>221</v>
      </c>
      <c r="C74" s="87" t="s">
        <v>231</v>
      </c>
      <c r="E74" s="203">
        <v>0</v>
      </c>
      <c r="F74" s="205"/>
      <c r="G74" s="202">
        <v>0</v>
      </c>
      <c r="H74" s="205"/>
      <c r="I74" s="203">
        <v>749999</v>
      </c>
      <c r="J74" s="205"/>
      <c r="K74" s="202">
        <v>0</v>
      </c>
    </row>
    <row r="75" spans="1:11" s="91" customFormat="1" ht="18" customHeight="1" x14ac:dyDescent="0.2">
      <c r="A75" s="91" t="s">
        <v>192</v>
      </c>
      <c r="C75" s="87">
        <v>11</v>
      </c>
      <c r="E75" s="203">
        <v>0</v>
      </c>
      <c r="F75" s="205"/>
      <c r="G75" s="202">
        <v>0</v>
      </c>
      <c r="H75" s="205"/>
      <c r="I75" s="203">
        <v>-26000</v>
      </c>
      <c r="J75" s="205"/>
      <c r="K75" s="202">
        <v>0</v>
      </c>
    </row>
    <row r="76" spans="1:11" s="91" customFormat="1" ht="18" customHeight="1" x14ac:dyDescent="0.2">
      <c r="A76" s="91" t="s">
        <v>188</v>
      </c>
      <c r="C76" s="87">
        <v>12</v>
      </c>
      <c r="E76" s="203">
        <v>-300000</v>
      </c>
      <c r="F76" s="205"/>
      <c r="G76" s="202">
        <v>0</v>
      </c>
      <c r="H76" s="205"/>
      <c r="I76" s="203">
        <v>-300000</v>
      </c>
      <c r="J76" s="205"/>
      <c r="K76" s="202">
        <v>0</v>
      </c>
    </row>
    <row r="77" spans="1:11" s="91" customFormat="1" ht="18" customHeight="1" x14ac:dyDescent="0.2">
      <c r="A77" s="91" t="s">
        <v>169</v>
      </c>
      <c r="C77" s="87">
        <v>13</v>
      </c>
      <c r="E77" s="203">
        <v>-72000</v>
      </c>
      <c r="F77" s="205"/>
      <c r="G77" s="202">
        <v>-41033</v>
      </c>
      <c r="H77" s="205"/>
      <c r="I77" s="203">
        <v>-72000</v>
      </c>
      <c r="J77" s="205"/>
      <c r="K77" s="202">
        <v>-41033</v>
      </c>
    </row>
    <row r="78" spans="1:11" s="91" customFormat="1" ht="18" customHeight="1" x14ac:dyDescent="0.2">
      <c r="A78" s="131" t="s">
        <v>239</v>
      </c>
      <c r="C78" s="87">
        <v>15</v>
      </c>
      <c r="D78" s="88"/>
      <c r="E78" s="206">
        <v>-61372</v>
      </c>
      <c r="F78" s="205"/>
      <c r="G78" s="207">
        <v>0</v>
      </c>
      <c r="H78" s="199"/>
      <c r="I78" s="206">
        <v>-61372</v>
      </c>
      <c r="J78" s="199"/>
      <c r="K78" s="207">
        <v>0</v>
      </c>
    </row>
    <row r="79" spans="1:11" s="91" customFormat="1" ht="6" customHeight="1" x14ac:dyDescent="0.2">
      <c r="C79" s="87"/>
      <c r="D79" s="88"/>
      <c r="E79" s="211"/>
      <c r="F79" s="212"/>
      <c r="G79" s="212"/>
      <c r="H79" s="212"/>
      <c r="I79" s="211"/>
      <c r="J79" s="212"/>
      <c r="K79" s="212"/>
    </row>
    <row r="80" spans="1:11" s="91" customFormat="1" ht="18" customHeight="1" x14ac:dyDescent="0.2">
      <c r="A80" s="131" t="s">
        <v>227</v>
      </c>
      <c r="B80" s="131"/>
      <c r="C80" s="87"/>
      <c r="D80" s="88"/>
      <c r="E80" s="206">
        <f>SUM(E69:E78)</f>
        <v>-487021</v>
      </c>
      <c r="F80" s="199"/>
      <c r="G80" s="207">
        <f>SUM(G69:G78)</f>
        <v>-83437</v>
      </c>
      <c r="H80" s="199"/>
      <c r="I80" s="206">
        <f>SUM(I69:I78)</f>
        <v>276714</v>
      </c>
      <c r="J80" s="199"/>
      <c r="K80" s="207">
        <f>SUM(K69:K78)</f>
        <v>-49943</v>
      </c>
    </row>
    <row r="81" spans="1:11" s="91" customFormat="1" ht="18" customHeight="1" x14ac:dyDescent="0.2">
      <c r="A81" s="130" t="s">
        <v>13</v>
      </c>
      <c r="B81" s="130"/>
      <c r="C81" s="87"/>
      <c r="D81" s="88"/>
      <c r="E81" s="198"/>
      <c r="F81" s="199"/>
      <c r="G81" s="199"/>
      <c r="H81" s="199"/>
      <c r="I81" s="198"/>
      <c r="J81" s="199"/>
      <c r="K81" s="199"/>
    </row>
    <row r="82" spans="1:11" s="91" customFormat="1" ht="18" customHeight="1" x14ac:dyDescent="0.2">
      <c r="A82" s="131" t="s">
        <v>196</v>
      </c>
      <c r="B82" s="132"/>
      <c r="C82" s="87" t="s">
        <v>186</v>
      </c>
      <c r="D82" s="88"/>
      <c r="E82" s="198">
        <v>0</v>
      </c>
      <c r="F82" s="199"/>
      <c r="G82" s="199">
        <v>0</v>
      </c>
      <c r="H82" s="199"/>
      <c r="I82" s="198">
        <v>325000</v>
      </c>
      <c r="J82" s="199"/>
      <c r="K82" s="199">
        <v>0</v>
      </c>
    </row>
    <row r="83" spans="1:11" s="91" customFormat="1" ht="18" customHeight="1" x14ac:dyDescent="0.2">
      <c r="A83" s="131" t="s">
        <v>197</v>
      </c>
      <c r="B83" s="132"/>
      <c r="C83" s="87" t="s">
        <v>186</v>
      </c>
      <c r="D83" s="88"/>
      <c r="E83" s="198">
        <v>0</v>
      </c>
      <c r="F83" s="199"/>
      <c r="G83" s="199">
        <v>0</v>
      </c>
      <c r="H83" s="199"/>
      <c r="I83" s="198">
        <v>-837352</v>
      </c>
      <c r="J83" s="199"/>
      <c r="K83" s="199">
        <v>-18100</v>
      </c>
    </row>
    <row r="84" spans="1:11" s="91" customFormat="1" ht="18" customHeight="1" x14ac:dyDescent="0.2">
      <c r="A84" s="131" t="s">
        <v>67</v>
      </c>
      <c r="B84" s="132"/>
      <c r="C84" s="87">
        <v>19.100000000000001</v>
      </c>
      <c r="E84" s="198">
        <v>1615000</v>
      </c>
      <c r="F84" s="199"/>
      <c r="G84" s="199">
        <v>0</v>
      </c>
      <c r="H84" s="199"/>
      <c r="I84" s="198">
        <v>1325000</v>
      </c>
      <c r="J84" s="199"/>
      <c r="K84" s="199">
        <v>0</v>
      </c>
    </row>
    <row r="85" spans="1:11" s="91" customFormat="1" ht="18" customHeight="1" x14ac:dyDescent="0.2">
      <c r="A85" s="131" t="s">
        <v>141</v>
      </c>
      <c r="B85" s="132"/>
      <c r="C85" s="87">
        <v>19.100000000000001</v>
      </c>
      <c r="E85" s="198">
        <v>-1455224</v>
      </c>
      <c r="F85" s="199"/>
      <c r="G85" s="199">
        <v>-213003</v>
      </c>
      <c r="H85" s="199"/>
      <c r="I85" s="198">
        <v>-991933</v>
      </c>
      <c r="J85" s="199"/>
      <c r="K85" s="199">
        <v>0</v>
      </c>
    </row>
    <row r="86" spans="1:11" s="91" customFormat="1" ht="18" customHeight="1" x14ac:dyDescent="0.2">
      <c r="A86" s="131" t="s">
        <v>84</v>
      </c>
      <c r="C86" s="87">
        <v>19.100000000000001</v>
      </c>
      <c r="D86" s="88"/>
      <c r="E86" s="198">
        <v>-7250</v>
      </c>
      <c r="F86" s="205"/>
      <c r="G86" s="199">
        <v>0</v>
      </c>
      <c r="H86" s="205"/>
      <c r="I86" s="198">
        <v>-5750</v>
      </c>
      <c r="J86" s="205"/>
      <c r="K86" s="199">
        <v>0</v>
      </c>
    </row>
    <row r="87" spans="1:11" s="91" customFormat="1" ht="18" customHeight="1" x14ac:dyDescent="0.2">
      <c r="A87" s="131" t="s">
        <v>194</v>
      </c>
      <c r="C87" s="87">
        <v>19.2</v>
      </c>
      <c r="D87" s="88"/>
      <c r="E87" s="198">
        <v>1800000</v>
      </c>
      <c r="F87" s="205"/>
      <c r="G87" s="199">
        <v>0</v>
      </c>
      <c r="H87" s="205"/>
      <c r="I87" s="198">
        <v>1800000</v>
      </c>
      <c r="J87" s="205"/>
      <c r="K87" s="199">
        <v>0</v>
      </c>
    </row>
    <row r="88" spans="1:11" s="91" customFormat="1" ht="18" customHeight="1" x14ac:dyDescent="0.2">
      <c r="A88" s="131" t="s">
        <v>195</v>
      </c>
      <c r="C88" s="87">
        <v>19.2</v>
      </c>
      <c r="D88" s="88"/>
      <c r="E88" s="198">
        <v>-1500000</v>
      </c>
      <c r="F88" s="205"/>
      <c r="G88" s="199">
        <v>0</v>
      </c>
      <c r="H88" s="205"/>
      <c r="I88" s="198">
        <v>-1500000</v>
      </c>
      <c r="J88" s="205"/>
      <c r="K88" s="199">
        <v>0</v>
      </c>
    </row>
    <row r="89" spans="1:11" s="91" customFormat="1" ht="18" customHeight="1" x14ac:dyDescent="0.2">
      <c r="A89" s="131" t="s">
        <v>193</v>
      </c>
      <c r="C89" s="87">
        <v>19.2</v>
      </c>
      <c r="D89" s="88"/>
      <c r="E89" s="198">
        <v>-14942</v>
      </c>
      <c r="F89" s="205"/>
      <c r="G89" s="199">
        <v>0</v>
      </c>
      <c r="H89" s="205"/>
      <c r="I89" s="198">
        <v>-14942</v>
      </c>
      <c r="J89" s="205"/>
      <c r="K89" s="199">
        <v>0</v>
      </c>
    </row>
    <row r="90" spans="1:11" s="91" customFormat="1" ht="18" customHeight="1" x14ac:dyDescent="0.2">
      <c r="A90" s="131" t="s">
        <v>150</v>
      </c>
      <c r="C90" s="87"/>
      <c r="D90" s="88"/>
      <c r="E90" s="203">
        <v>-8685</v>
      </c>
      <c r="F90" s="205"/>
      <c r="G90" s="202">
        <v>-9923</v>
      </c>
      <c r="H90" s="205"/>
      <c r="I90" s="203">
        <v>-7671</v>
      </c>
      <c r="J90" s="205"/>
      <c r="K90" s="202">
        <v>-9712</v>
      </c>
    </row>
    <row r="91" spans="1:11" s="91" customFormat="1" ht="18" customHeight="1" x14ac:dyDescent="0.2">
      <c r="A91" s="131" t="s">
        <v>223</v>
      </c>
      <c r="C91" s="87"/>
      <c r="D91" s="88"/>
      <c r="E91" s="209">
        <v>-1</v>
      </c>
      <c r="F91" s="205"/>
      <c r="G91" s="210">
        <v>0</v>
      </c>
      <c r="H91" s="205"/>
      <c r="I91" s="209">
        <v>0</v>
      </c>
      <c r="J91" s="205"/>
      <c r="K91" s="210">
        <v>0</v>
      </c>
    </row>
    <row r="92" spans="1:11" s="91" customFormat="1" ht="6" customHeight="1" x14ac:dyDescent="0.2">
      <c r="A92" s="131"/>
      <c r="B92" s="131"/>
      <c r="C92" s="87"/>
      <c r="D92" s="88"/>
      <c r="E92" s="211"/>
      <c r="F92" s="205"/>
      <c r="G92" s="212"/>
      <c r="H92" s="205"/>
      <c r="I92" s="211"/>
      <c r="J92" s="205"/>
      <c r="K92" s="212"/>
    </row>
    <row r="93" spans="1:11" s="91" customFormat="1" ht="18" customHeight="1" x14ac:dyDescent="0.2">
      <c r="A93" s="131" t="s">
        <v>207</v>
      </c>
      <c r="B93" s="131"/>
      <c r="C93" s="87"/>
      <c r="D93" s="88"/>
      <c r="E93" s="206">
        <f>SUM(E82:E91)</f>
        <v>428898</v>
      </c>
      <c r="F93" s="199"/>
      <c r="G93" s="207">
        <f>SUM(G82:G91)</f>
        <v>-222926</v>
      </c>
      <c r="H93" s="199"/>
      <c r="I93" s="206">
        <f>SUM(I82:I91)</f>
        <v>92352</v>
      </c>
      <c r="J93" s="199"/>
      <c r="K93" s="207">
        <f>SUM(K82:K91)</f>
        <v>-27812</v>
      </c>
    </row>
    <row r="94" spans="1:11" s="91" customFormat="1" ht="6" customHeight="1" x14ac:dyDescent="0.2">
      <c r="A94" s="131"/>
      <c r="B94" s="131"/>
      <c r="C94" s="87"/>
      <c r="D94" s="88"/>
      <c r="E94" s="204"/>
      <c r="F94" s="199"/>
      <c r="G94" s="205"/>
      <c r="H94" s="199"/>
      <c r="I94" s="204"/>
      <c r="J94" s="199"/>
      <c r="K94" s="205"/>
    </row>
    <row r="95" spans="1:11" s="91" customFormat="1" ht="18" customHeight="1" x14ac:dyDescent="0.2">
      <c r="A95" s="130" t="s">
        <v>152</v>
      </c>
      <c r="B95" s="130"/>
      <c r="C95" s="125"/>
      <c r="D95" s="112"/>
      <c r="E95" s="198">
        <f>SUM(E56,E80,E93)</f>
        <v>943835</v>
      </c>
      <c r="F95" s="199"/>
      <c r="G95" s="199">
        <f>SUM(G56,G80,G93)</f>
        <v>62565</v>
      </c>
      <c r="H95" s="199"/>
      <c r="I95" s="198">
        <f>SUM(I56,I80,I93)</f>
        <v>1013648</v>
      </c>
      <c r="J95" s="199"/>
      <c r="K95" s="199">
        <f>SUM(K56,K80,K93)</f>
        <v>-102605</v>
      </c>
    </row>
    <row r="96" spans="1:11" s="91" customFormat="1" ht="18" customHeight="1" x14ac:dyDescent="0.2">
      <c r="A96" s="131" t="s">
        <v>126</v>
      </c>
      <c r="B96" s="131"/>
      <c r="C96" s="87"/>
      <c r="D96" s="88"/>
      <c r="E96" s="206">
        <v>1840399</v>
      </c>
      <c r="F96" s="205"/>
      <c r="G96" s="207">
        <v>1666995</v>
      </c>
      <c r="H96" s="205"/>
      <c r="I96" s="206">
        <v>683406</v>
      </c>
      <c r="J96" s="205"/>
      <c r="K96" s="207">
        <v>1007346</v>
      </c>
    </row>
    <row r="97" spans="1:11" s="91" customFormat="1" ht="6" customHeight="1" x14ac:dyDescent="0.2">
      <c r="A97" s="131"/>
      <c r="B97" s="131"/>
      <c r="C97" s="87"/>
      <c r="D97" s="88"/>
      <c r="E97" s="211"/>
      <c r="F97" s="205"/>
      <c r="G97" s="212"/>
      <c r="H97" s="205"/>
      <c r="I97" s="211"/>
      <c r="J97" s="205"/>
      <c r="K97" s="212"/>
    </row>
    <row r="98" spans="1:11" s="91" customFormat="1" ht="18" customHeight="1" thickBot="1" x14ac:dyDescent="0.25">
      <c r="A98" s="131" t="s">
        <v>127</v>
      </c>
      <c r="B98" s="131"/>
      <c r="C98" s="87"/>
      <c r="D98" s="88"/>
      <c r="E98" s="213">
        <f>SUM(E95:E96)</f>
        <v>2784234</v>
      </c>
      <c r="F98" s="205"/>
      <c r="G98" s="214">
        <f>SUM(G95:G96)</f>
        <v>1729560</v>
      </c>
      <c r="H98" s="205"/>
      <c r="I98" s="213">
        <f>SUM(I95:I96)</f>
        <v>1697054</v>
      </c>
      <c r="J98" s="205"/>
      <c r="K98" s="214">
        <f>SUM(K95:K96)</f>
        <v>904741</v>
      </c>
    </row>
    <row r="99" spans="1:11" s="91" customFormat="1" ht="9" customHeight="1" thickTop="1" x14ac:dyDescent="0.2">
      <c r="A99" s="131"/>
      <c r="B99" s="131"/>
      <c r="C99" s="87"/>
      <c r="D99" s="88"/>
      <c r="E99" s="204"/>
      <c r="F99" s="199"/>
      <c r="G99" s="205"/>
      <c r="H99" s="199"/>
      <c r="I99" s="204"/>
      <c r="J99" s="199"/>
      <c r="K99" s="205"/>
    </row>
    <row r="100" spans="1:11" s="91" customFormat="1" ht="18" customHeight="1" x14ac:dyDescent="0.2">
      <c r="A100" s="130" t="s">
        <v>57</v>
      </c>
      <c r="B100" s="130"/>
      <c r="C100" s="87"/>
      <c r="D100" s="88"/>
      <c r="E100" s="198"/>
      <c r="F100" s="199"/>
      <c r="G100" s="199"/>
      <c r="H100" s="199"/>
      <c r="I100" s="198"/>
      <c r="J100" s="199"/>
      <c r="K100" s="199"/>
    </row>
    <row r="101" spans="1:11" s="91" customFormat="1" ht="6" customHeight="1" x14ac:dyDescent="0.2">
      <c r="B101" s="133"/>
      <c r="C101" s="87"/>
      <c r="D101" s="88"/>
      <c r="E101" s="204"/>
      <c r="F101" s="199"/>
      <c r="G101" s="205"/>
      <c r="H101" s="199"/>
      <c r="I101" s="204"/>
      <c r="J101" s="199"/>
      <c r="K101" s="205"/>
    </row>
    <row r="102" spans="1:11" s="91" customFormat="1" ht="18" customHeight="1" thickBot="1" x14ac:dyDescent="0.25">
      <c r="A102" s="91" t="s">
        <v>96</v>
      </c>
      <c r="B102" s="131"/>
      <c r="C102" s="87"/>
      <c r="E102" s="215">
        <v>3076175</v>
      </c>
      <c r="F102" s="199"/>
      <c r="G102" s="216">
        <v>334410</v>
      </c>
      <c r="H102" s="199"/>
      <c r="I102" s="215">
        <v>934369</v>
      </c>
      <c r="J102" s="199"/>
      <c r="K102" s="216">
        <v>334741</v>
      </c>
    </row>
    <row r="103" spans="1:11" s="91" customFormat="1" ht="6" customHeight="1" thickTop="1" x14ac:dyDescent="0.2">
      <c r="B103" s="131"/>
      <c r="C103" s="87"/>
      <c r="E103" s="203"/>
      <c r="F103" s="199"/>
      <c r="G103" s="202"/>
      <c r="H103" s="199"/>
      <c r="I103" s="203"/>
      <c r="J103" s="199"/>
      <c r="K103" s="202"/>
    </row>
    <row r="104" spans="1:11" s="91" customFormat="1" ht="18" customHeight="1" x14ac:dyDescent="0.2">
      <c r="A104" s="91" t="s">
        <v>86</v>
      </c>
      <c r="B104" s="133"/>
      <c r="C104" s="87"/>
      <c r="E104" s="203"/>
      <c r="F104" s="199"/>
      <c r="G104" s="202"/>
      <c r="H104" s="199"/>
      <c r="I104" s="203"/>
      <c r="J104" s="199"/>
      <c r="K104" s="202"/>
    </row>
    <row r="105" spans="1:11" s="91" customFormat="1" ht="18" customHeight="1" thickBot="1" x14ac:dyDescent="0.25">
      <c r="B105" s="133" t="s">
        <v>87</v>
      </c>
      <c r="C105" s="87"/>
      <c r="E105" s="215">
        <v>1971</v>
      </c>
      <c r="F105" s="199"/>
      <c r="G105" s="216">
        <v>1174</v>
      </c>
      <c r="H105" s="199"/>
      <c r="I105" s="215">
        <v>824</v>
      </c>
      <c r="J105" s="199"/>
      <c r="K105" s="216">
        <v>400</v>
      </c>
    </row>
    <row r="106" spans="1:11" s="91" customFormat="1" ht="6" customHeight="1" thickTop="1" x14ac:dyDescent="0.2">
      <c r="B106" s="131"/>
      <c r="C106" s="87"/>
      <c r="E106" s="203"/>
      <c r="F106" s="199"/>
      <c r="G106" s="202"/>
      <c r="H106" s="199"/>
      <c r="I106" s="203"/>
      <c r="J106" s="199"/>
      <c r="K106" s="202"/>
    </row>
    <row r="107" spans="1:11" s="91" customFormat="1" ht="18" customHeight="1" x14ac:dyDescent="0.2">
      <c r="A107" s="131" t="s">
        <v>164</v>
      </c>
      <c r="B107" s="130"/>
      <c r="C107" s="87"/>
      <c r="D107" s="88"/>
      <c r="E107" s="217"/>
      <c r="F107" s="208"/>
      <c r="G107" s="208"/>
      <c r="H107" s="208"/>
      <c r="I107" s="217"/>
      <c r="J107" s="208"/>
      <c r="K107" s="208"/>
    </row>
    <row r="108" spans="1:11" s="91" customFormat="1" ht="18" customHeight="1" thickBot="1" x14ac:dyDescent="0.25">
      <c r="B108" s="133" t="s">
        <v>81</v>
      </c>
      <c r="C108" s="87"/>
      <c r="E108" s="215">
        <v>18067</v>
      </c>
      <c r="F108" s="199"/>
      <c r="G108" s="216">
        <v>17208</v>
      </c>
      <c r="H108" s="199"/>
      <c r="I108" s="215">
        <v>5762</v>
      </c>
      <c r="J108" s="199"/>
      <c r="K108" s="216">
        <v>16741</v>
      </c>
    </row>
    <row r="109" spans="1:11" s="91" customFormat="1" ht="6" customHeight="1" thickTop="1" x14ac:dyDescent="0.2">
      <c r="B109" s="133"/>
      <c r="C109" s="87"/>
      <c r="D109" s="88"/>
      <c r="E109" s="204"/>
      <c r="F109" s="199"/>
      <c r="G109" s="205"/>
      <c r="H109" s="199"/>
      <c r="I109" s="204"/>
      <c r="J109" s="199"/>
      <c r="K109" s="205"/>
    </row>
    <row r="110" spans="1:11" s="91" customFormat="1" ht="18" customHeight="1" thickBot="1" x14ac:dyDescent="0.25">
      <c r="B110" s="133" t="s">
        <v>128</v>
      </c>
      <c r="C110" s="87"/>
      <c r="E110" s="215">
        <v>0</v>
      </c>
      <c r="F110" s="199"/>
      <c r="G110" s="216">
        <v>57</v>
      </c>
      <c r="H110" s="199"/>
      <c r="I110" s="215">
        <v>0</v>
      </c>
      <c r="J110" s="199"/>
      <c r="K110" s="216">
        <v>57</v>
      </c>
    </row>
    <row r="111" spans="1:11" s="91" customFormat="1" ht="6" customHeight="1" thickTop="1" x14ac:dyDescent="0.2">
      <c r="B111" s="133"/>
      <c r="C111" s="87"/>
      <c r="E111" s="203"/>
      <c r="F111" s="199"/>
      <c r="G111" s="202"/>
      <c r="H111" s="199"/>
      <c r="I111" s="203"/>
      <c r="J111" s="199"/>
      <c r="K111" s="202"/>
    </row>
    <row r="112" spans="1:11" s="91" customFormat="1" ht="18" customHeight="1" thickBot="1" x14ac:dyDescent="0.25">
      <c r="A112" s="133" t="s">
        <v>229</v>
      </c>
      <c r="C112" s="87"/>
      <c r="E112" s="215">
        <v>155</v>
      </c>
      <c r="F112" s="199"/>
      <c r="G112" s="216">
        <v>195</v>
      </c>
      <c r="H112" s="199"/>
      <c r="I112" s="215">
        <v>155</v>
      </c>
      <c r="J112" s="199"/>
      <c r="K112" s="216">
        <v>195</v>
      </c>
    </row>
    <row r="113" spans="1:11" s="91" customFormat="1" ht="6" customHeight="1" thickTop="1" x14ac:dyDescent="0.2">
      <c r="B113" s="133"/>
      <c r="C113" s="87"/>
      <c r="E113" s="203"/>
      <c r="F113" s="199"/>
      <c r="G113" s="202"/>
      <c r="H113" s="199"/>
      <c r="I113" s="203"/>
      <c r="J113" s="199"/>
      <c r="K113" s="202"/>
    </row>
    <row r="114" spans="1:11" s="91" customFormat="1" ht="18" customHeight="1" thickBot="1" x14ac:dyDescent="0.25">
      <c r="A114" s="133" t="s">
        <v>217</v>
      </c>
      <c r="C114" s="87"/>
      <c r="E114" s="215">
        <v>5061</v>
      </c>
      <c r="F114" s="199"/>
      <c r="G114" s="216">
        <v>0</v>
      </c>
      <c r="H114" s="199"/>
      <c r="I114" s="215">
        <v>0</v>
      </c>
      <c r="J114" s="199"/>
      <c r="K114" s="216">
        <v>0</v>
      </c>
    </row>
    <row r="115" spans="1:11" s="91" customFormat="1" ht="6" customHeight="1" thickTop="1" x14ac:dyDescent="0.2">
      <c r="B115" s="133"/>
      <c r="C115" s="87"/>
      <c r="E115" s="203"/>
      <c r="F115" s="199"/>
      <c r="G115" s="202"/>
      <c r="H115" s="199"/>
      <c r="I115" s="203"/>
      <c r="J115" s="199"/>
      <c r="K115" s="202"/>
    </row>
    <row r="116" spans="1:11" s="91" customFormat="1" ht="18" customHeight="1" thickBot="1" x14ac:dyDescent="0.25">
      <c r="A116" s="133" t="s">
        <v>218</v>
      </c>
      <c r="C116" s="87"/>
      <c r="E116" s="215">
        <v>47550</v>
      </c>
      <c r="F116" s="199"/>
      <c r="G116" s="216">
        <v>65266</v>
      </c>
      <c r="H116" s="199"/>
      <c r="I116" s="215">
        <v>41649</v>
      </c>
      <c r="J116" s="199"/>
      <c r="K116" s="216">
        <v>42745</v>
      </c>
    </row>
    <row r="117" spans="1:11" s="91" customFormat="1" ht="6" customHeight="1" thickTop="1" x14ac:dyDescent="0.2">
      <c r="B117" s="133"/>
      <c r="C117" s="87"/>
      <c r="E117" s="203"/>
      <c r="F117" s="199"/>
      <c r="G117" s="202"/>
      <c r="H117" s="199"/>
      <c r="I117" s="203"/>
      <c r="J117" s="199"/>
      <c r="K117" s="202"/>
    </row>
    <row r="118" spans="1:11" s="91" customFormat="1" ht="18" customHeight="1" thickBot="1" x14ac:dyDescent="0.25">
      <c r="A118" s="133" t="s">
        <v>205</v>
      </c>
      <c r="C118" s="87"/>
      <c r="E118" s="215">
        <v>0</v>
      </c>
      <c r="F118" s="199"/>
      <c r="G118" s="216">
        <v>35135</v>
      </c>
      <c r="H118" s="199"/>
      <c r="I118" s="215">
        <v>0</v>
      </c>
      <c r="J118" s="199"/>
      <c r="K118" s="216">
        <v>35135</v>
      </c>
    </row>
    <row r="119" spans="1:11" s="91" customFormat="1" ht="9.75" customHeight="1" thickTop="1" x14ac:dyDescent="0.2">
      <c r="A119" s="133"/>
      <c r="C119" s="87"/>
      <c r="E119" s="218"/>
      <c r="F119" s="199"/>
      <c r="G119" s="218"/>
      <c r="H119" s="199"/>
      <c r="I119" s="218"/>
      <c r="J119" s="199"/>
      <c r="K119" s="218"/>
    </row>
    <row r="120" spans="1:11" ht="21.95" customHeight="1" x14ac:dyDescent="0.2">
      <c r="A120" s="321" t="str">
        <f>A58</f>
        <v>หมายเหตุประกอบข้อมูลทางการเงินในหน้า 11 ถึง 46 เป็นส่วนหนึ่งของข้อมูลทางการเงินระหว่างกาลนี้</v>
      </c>
      <c r="B120" s="321"/>
      <c r="C120" s="321"/>
      <c r="D120" s="321"/>
      <c r="E120" s="321"/>
      <c r="F120" s="321"/>
      <c r="G120" s="321"/>
      <c r="H120" s="321"/>
      <c r="I120" s="321"/>
      <c r="J120" s="321"/>
      <c r="K120" s="321"/>
    </row>
  </sheetData>
  <mergeCells count="12">
    <mergeCell ref="A54:B54"/>
    <mergeCell ref="A37:B37"/>
    <mergeCell ref="A120:K120"/>
    <mergeCell ref="A58:K58"/>
    <mergeCell ref="I63:K63"/>
    <mergeCell ref="E63:G63"/>
    <mergeCell ref="I5:K5"/>
    <mergeCell ref="A11:B11"/>
    <mergeCell ref="A12:B12"/>
    <mergeCell ref="A51:B51"/>
    <mergeCell ref="A53:B53"/>
    <mergeCell ref="E5:G5"/>
  </mergeCells>
  <phoneticPr fontId="0" type="noConversion"/>
  <pageMargins left="0.8" right="0.55000000000000004" top="0.5" bottom="0.6" header="0.49" footer="0.4"/>
  <pageSetup paperSize="9" scale="83" firstPageNumber="9" fitToWidth="0" fitToHeight="0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1" manualBreakCount="1">
    <brk id="5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5-6</vt:lpstr>
      <vt:lpstr>7</vt:lpstr>
      <vt:lpstr>8</vt:lpstr>
      <vt:lpstr>9-10</vt:lpstr>
      <vt:lpstr>'2-4'!Print_Area</vt:lpstr>
      <vt:lpstr>'5-6'!Print_Area</vt:lpstr>
      <vt:lpstr>'8'!Print_Area</vt:lpstr>
      <vt:lpstr>'9-10'!Print_Area</vt:lpstr>
      <vt:lpstr>'5-6'!Print_Titles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Benjamas Poonyavedsoonton</cp:lastModifiedBy>
  <cp:lastPrinted>2021-05-13T04:15:48Z</cp:lastPrinted>
  <dcterms:created xsi:type="dcterms:W3CDTF">2003-02-05T13:53:15Z</dcterms:created>
  <dcterms:modified xsi:type="dcterms:W3CDTF">2021-05-13T04:41:32Z</dcterms:modified>
</cp:coreProperties>
</file>