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 2021 (Q1)\"/>
    </mc:Choice>
  </mc:AlternateContent>
  <xr:revisionPtr revIDLastSave="0" documentId="13_ncr:1_{E9D26AB6-6526-4779-8FF5-00E55F9FEA1F}" xr6:coauthVersionLast="45" xr6:coauthVersionMax="45" xr10:uidLastSave="{00000000-0000-0000-0000-000000000000}"/>
  <bookViews>
    <workbookView xWindow="-120" yWindow="-120" windowWidth="21840" windowHeight="13140" tabRatio="401" activeTab="3" xr2:uid="{00000000-000D-0000-FFFF-FFFF00000000}"/>
  </bookViews>
  <sheets>
    <sheet name="2-4" sheetId="22" r:id="rId1"/>
    <sheet name="5" sheetId="37" r:id="rId2"/>
    <sheet name="6" sheetId="34" r:id="rId3"/>
    <sheet name="7" sheetId="36" r:id="rId4"/>
    <sheet name="8-9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'6'!$A$1:$S$44</definedName>
    <definedName name="_xlnm.Print_Area" localSheetId="3">'7'!$A$1:$N$40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0" i="35" l="1"/>
  <c r="K100" i="35"/>
  <c r="I100" i="35"/>
  <c r="G100" i="35"/>
  <c r="O35" i="34"/>
  <c r="O38" i="34"/>
  <c r="N41" i="37"/>
  <c r="L41" i="37"/>
  <c r="J41" i="37"/>
  <c r="H41" i="37"/>
  <c r="O37" i="34" l="1"/>
  <c r="S37" i="34" s="1"/>
  <c r="M86" i="35" l="1"/>
  <c r="I86" i="35"/>
  <c r="G86" i="35"/>
  <c r="K86" i="35"/>
  <c r="K103" i="35"/>
  <c r="G103" i="35"/>
  <c r="N33" i="36" l="1"/>
  <c r="N31" i="36"/>
  <c r="O22" i="34"/>
  <c r="S22" i="34" s="1"/>
  <c r="O18" i="34"/>
  <c r="O16" i="34"/>
  <c r="Q20" i="34"/>
  <c r="Q24" i="34" s="1"/>
  <c r="M20" i="34"/>
  <c r="M24" i="34" s="1"/>
  <c r="K20" i="34"/>
  <c r="K24" i="34" s="1"/>
  <c r="I20" i="34"/>
  <c r="I24" i="34" s="1"/>
  <c r="G20" i="34"/>
  <c r="G24" i="34" s="1"/>
  <c r="E20" i="34"/>
  <c r="E24" i="34" s="1"/>
  <c r="C20" i="34"/>
  <c r="C24" i="34" s="1"/>
  <c r="O20" i="34" l="1"/>
  <c r="O24" i="34" s="1"/>
  <c r="S16" i="34"/>
  <c r="S18" i="34"/>
  <c r="L35" i="36"/>
  <c r="J35" i="36"/>
  <c r="H35" i="36"/>
  <c r="F35" i="36"/>
  <c r="D35" i="36"/>
  <c r="N35" i="36"/>
  <c r="S38" i="34"/>
  <c r="Q40" i="34"/>
  <c r="M40" i="34"/>
  <c r="K40" i="34"/>
  <c r="I40" i="34"/>
  <c r="G40" i="34"/>
  <c r="E40" i="34"/>
  <c r="C40" i="34"/>
  <c r="J19" i="37"/>
  <c r="J29" i="37" s="1"/>
  <c r="J32" i="37" s="1"/>
  <c r="J43" i="37" s="1"/>
  <c r="N19" i="37"/>
  <c r="N29" i="37" s="1"/>
  <c r="N32" i="37" s="1"/>
  <c r="N43" i="37" s="1"/>
  <c r="I39" i="35"/>
  <c r="I54" i="35" s="1"/>
  <c r="I59" i="35" s="1"/>
  <c r="M39" i="35"/>
  <c r="M54" i="35" s="1"/>
  <c r="M59" i="35" s="1"/>
  <c r="I102" i="35" l="1"/>
  <c r="I105" i="35" s="1"/>
  <c r="M102" i="35"/>
  <c r="M105" i="35" s="1"/>
  <c r="S20" i="34"/>
  <c r="S24" i="34" s="1"/>
  <c r="S40" i="34"/>
  <c r="O40" i="34"/>
  <c r="A2" i="36" l="1"/>
  <c r="N17" i="36" l="1"/>
  <c r="N15" i="36"/>
  <c r="K89" i="22"/>
  <c r="G89" i="22"/>
  <c r="E89" i="22"/>
  <c r="I89" i="22"/>
  <c r="G50" i="22"/>
  <c r="E50" i="22"/>
  <c r="E30" i="22" l="1"/>
  <c r="E54" i="22" s="1"/>
  <c r="A3" i="34" l="1"/>
  <c r="A3" i="36" s="1"/>
  <c r="A62" i="37"/>
  <c r="L19" i="37"/>
  <c r="L29" i="37" s="1"/>
  <c r="K13" i="35" s="1"/>
  <c r="K39" i="35" s="1"/>
  <c r="K54" i="35" s="1"/>
  <c r="K59" i="35" s="1"/>
  <c r="H19" i="37"/>
  <c r="H29" i="37" s="1"/>
  <c r="G13" i="35" s="1"/>
  <c r="G39" i="35" s="1"/>
  <c r="G54" i="35" s="1"/>
  <c r="G59" i="35" s="1"/>
  <c r="K100" i="22"/>
  <c r="I100" i="22"/>
  <c r="G100" i="22"/>
  <c r="E100" i="22"/>
  <c r="E102" i="22" s="1"/>
  <c r="I147" i="22"/>
  <c r="I150" i="22" s="1"/>
  <c r="E147" i="22"/>
  <c r="E150" i="22" s="1"/>
  <c r="L19" i="36"/>
  <c r="G147" i="22"/>
  <c r="G150" i="22" s="1"/>
  <c r="H19" i="36"/>
  <c r="F19" i="36"/>
  <c r="D19" i="36"/>
  <c r="K147" i="22"/>
  <c r="K150" i="22" s="1"/>
  <c r="K50" i="22"/>
  <c r="I50" i="22"/>
  <c r="K30" i="22"/>
  <c r="G30" i="22"/>
  <c r="G54" i="22" s="1"/>
  <c r="A44" i="34"/>
  <c r="A40" i="36" s="1"/>
  <c r="A133" i="35"/>
  <c r="A62" i="35"/>
  <c r="A118" i="22"/>
  <c r="A173" i="22" s="1"/>
  <c r="I30" i="22"/>
  <c r="A63" i="35"/>
  <c r="A65" i="22"/>
  <c r="A121" i="22" s="1"/>
  <c r="J19" i="36"/>
  <c r="G102" i="22" l="1"/>
  <c r="G154" i="22" s="1"/>
  <c r="I54" i="22"/>
  <c r="E154" i="22"/>
  <c r="K54" i="22"/>
  <c r="A65" i="35"/>
  <c r="K102" i="35"/>
  <c r="K105" i="35" s="1"/>
  <c r="I102" i="22"/>
  <c r="I154" i="22" s="1"/>
  <c r="G102" i="35"/>
  <c r="G105" i="35" s="1"/>
  <c r="N19" i="36"/>
  <c r="K102" i="22"/>
  <c r="K154" i="22" s="1"/>
  <c r="L32" i="37" l="1"/>
  <c r="L43" i="37" s="1"/>
  <c r="H32" i="37"/>
  <c r="H43" i="37" s="1"/>
</calcChain>
</file>

<file path=xl/sharedStrings.xml><?xml version="1.0" encoding="utf-8"?>
<sst xmlns="http://schemas.openxmlformats.org/spreadsheetml/2006/main" count="455" uniqueCount="253">
  <si>
    <t>Noble Development Public Company Limited</t>
  </si>
  <si>
    <t>Consolidated</t>
  </si>
  <si>
    <t>31 March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</si>
  <si>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</si>
  <si>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</si>
  <si>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</si>
  <si>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</si>
  <si>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</si>
  <si>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</si>
  <si>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</si>
  <si>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</si>
  <si>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</si>
  <si>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</si>
  <si>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</si>
  <si>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</si>
  <si>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</si>
  <si>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</si>
  <si>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</si>
  <si>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</si>
  <si>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</si>
  <si>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</si>
  <si>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</si>
  <si>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</si>
  <si>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</si>
  <si>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</si>
  <si>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</si>
  <si>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</si>
  <si>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</si>
  <si>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</si>
  <si>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</si>
  <si>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</si>
  <si>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</si>
  <si>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</si>
  <si>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</si>
  <si>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</si>
  <si>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</si>
  <si>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</si>
  <si>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</si>
  <si>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</si>
  <si>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</si>
  <si>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</si>
  <si>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</si>
  <si>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</si>
  <si>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</si>
  <si>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</si>
  <si>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</si>
  <si>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</si>
  <si>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</si>
  <si>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</si>
  <si>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</si>
  <si>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</si>
  <si>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</si>
  <si>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</si>
  <si>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</si>
  <si>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</si>
  <si>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</si>
  <si>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</si>
  <si>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</si>
  <si>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</si>
  <si>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</si>
  <si>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</si>
  <si>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</si>
  <si>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</si>
  <si>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</si>
  <si>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</si>
  <si>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</si>
  <si>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</si>
  <si>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</si>
  <si>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</si>
  <si>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</si>
  <si>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</si>
  <si>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</si>
  <si>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</si>
  <si>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</si>
  <si>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</si>
  <si>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</si>
  <si>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</si>
  <si>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</si>
  <si>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</si>
  <si>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</si>
  <si>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</si>
  <si>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</si>
  <si>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</si>
  <si>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</si>
  <si>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r>
      <rPr>
        <sz val="9"/>
        <color indexed="9"/>
        <rFont val="Arial"/>
        <family val="2"/>
      </rPr>
      <t>Purchase of</t>
    </r>
    <r>
      <rPr>
        <sz val="9"/>
        <rFont val="Arial"/>
        <family val="2"/>
      </rPr>
      <t xml:space="preserve"> - intangible assets</t>
    </r>
  </si>
  <si>
    <t xml:space="preserve">Revenue from sales - real estate </t>
  </si>
  <si>
    <t>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</si>
  <si>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</si>
  <si>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</si>
  <si>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</si>
  <si>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</si>
  <si>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</si>
  <si>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</si>
  <si>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</si>
  <si>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</si>
  <si>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</si>
  <si>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</si>
  <si>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</si>
  <si>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</si>
  <si>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</si>
  <si>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</si>
  <si>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</si>
  <si>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</si>
  <si>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 xml:space="preserve">- amortisation of prepaid underwriting fee </t>
  </si>
  <si>
    <t xml:space="preserve">   for debentures</t>
  </si>
  <si>
    <t>Purchases of assets during the period which</t>
  </si>
  <si>
    <t>have not been paid</t>
  </si>
  <si>
    <t>income (expense)</t>
  </si>
  <si>
    <t>Net cash generated from (used in) operating activities</t>
  </si>
  <si>
    <t>Cash and cash equivalents (net)</t>
  </si>
  <si>
    <t>Other components of equity (net)</t>
  </si>
  <si>
    <t>of equity (net)</t>
  </si>
  <si>
    <t>Long-term trade accounts payable from construction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</si>
  <si>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</si>
  <si>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</si>
  <si>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</si>
  <si>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</si>
  <si>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</si>
  <si>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</si>
  <si>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</si>
  <si>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>Cash paid for front-end fee from borrowings</t>
  </si>
  <si>
    <t>Amortisation charge of deferred front-end fee which</t>
  </si>
  <si>
    <t>Transfer real estate development costs to inventories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</si>
  <si>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</si>
  <si>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</si>
  <si>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</si>
  <si>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</si>
  <si>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</si>
  <si>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</si>
  <si>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2020</t>
  </si>
  <si>
    <t>Opening balance as at 1 January 2020</t>
  </si>
  <si>
    <t>Closing balance as at 31 March 2020</t>
  </si>
  <si>
    <t>Deferred tax assets (net)</t>
  </si>
  <si>
    <t>Long-term loans to joint venture</t>
  </si>
  <si>
    <t>Deferred revenue from services</t>
  </si>
  <si>
    <t>Right of use assets (net)</t>
  </si>
  <si>
    <t>Current portion of lease liabilities (net)</t>
  </si>
  <si>
    <t>Lease liabilities (net)</t>
  </si>
  <si>
    <t xml:space="preserve">      -</t>
  </si>
  <si>
    <t>Income tax - payment</t>
  </si>
  <si>
    <t>- interest expense from lease liabilities</t>
  </si>
  <si>
    <t xml:space="preserve">   - deferred revenue from services</t>
  </si>
  <si>
    <t>Purchase of - property, plant and equipment</t>
  </si>
  <si>
    <t>Proceeds from disposals of equipment</t>
  </si>
  <si>
    <t>Cash paid for investment in joint ventures</t>
  </si>
  <si>
    <t xml:space="preserve">Net increase (decrease) in cash and cash equivalents </t>
  </si>
  <si>
    <t xml:space="preserve">Investment properties </t>
  </si>
  <si>
    <t xml:space="preserve">Statements of Comprehensive Income </t>
  </si>
  <si>
    <t xml:space="preserve">Statements of Changes in Equity </t>
  </si>
  <si>
    <t>Statements of Cash Flows</t>
  </si>
  <si>
    <t>Income tax</t>
  </si>
  <si>
    <t>Measurement of financial</t>
  </si>
  <si>
    <t xml:space="preserve"> comprehensive income</t>
  </si>
  <si>
    <t>value through other</t>
  </si>
  <si>
    <t xml:space="preserve">assets measured at fair </t>
  </si>
  <si>
    <t>Opening balance as at 1 January 2020 -  restated</t>
  </si>
  <si>
    <t xml:space="preserve">   new financial reporting standard</t>
  </si>
  <si>
    <t>Retrospective adjustment from adoption of</t>
  </si>
  <si>
    <t xml:space="preserve">   Share of loss from joint ventures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</si>
  <si>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</si>
  <si>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</si>
  <si>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</si>
  <si>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</si>
  <si>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</si>
  <si>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Cost of obtaining contracts recognised as expenses</t>
  </si>
  <si>
    <t>Payment for lease liabilities</t>
  </si>
  <si>
    <t>ASSETS</t>
  </si>
  <si>
    <t>LIABILITIES AND EQUITY</t>
  </si>
  <si>
    <t>For the three-month period ended 31 March 2021</t>
  </si>
  <si>
    <t>2021</t>
  </si>
  <si>
    <t>Closing balance as at 31 March 2021</t>
  </si>
  <si>
    <t>Opening balance as at 1 January 2021</t>
  </si>
  <si>
    <t>As at 31 March 2021</t>
  </si>
  <si>
    <t>Pledged fixed deposits</t>
  </si>
  <si>
    <t>Financial assets measured at fair value through</t>
  </si>
  <si>
    <t>other comprehensive income</t>
  </si>
  <si>
    <t>Accrued management fee income</t>
  </si>
  <si>
    <t xml:space="preserve">     1,369,413,525 ordinary shares of par Baht 1 each</t>
  </si>
  <si>
    <t>10 c)</t>
  </si>
  <si>
    <t>10 e)</t>
  </si>
  <si>
    <t>10 d)</t>
  </si>
  <si>
    <t>12,13</t>
  </si>
  <si>
    <t>Investment in associate (net)</t>
  </si>
  <si>
    <t>Investment in joint ventures (net)</t>
  </si>
  <si>
    <t>Revenue from rental and services</t>
  </si>
  <si>
    <t>Cost of rental and services</t>
  </si>
  <si>
    <t xml:space="preserve">Opening balance as at 1 January 2020 </t>
  </si>
  <si>
    <t xml:space="preserve">   - previously reported</t>
  </si>
  <si>
    <t>Cash paid for investment in associate</t>
  </si>
  <si>
    <t>Cash paid for investment in subsidiary</t>
  </si>
  <si>
    <r>
      <rPr>
        <sz val="9"/>
        <color theme="0"/>
        <rFont val="Arial"/>
        <family val="2"/>
      </rPr>
      <t>Short-term borrowings from subsidiary</t>
    </r>
    <r>
      <rPr>
        <sz val="9"/>
        <rFont val="Arial"/>
        <family val="2"/>
      </rPr>
      <t xml:space="preserve"> - repayments</t>
    </r>
  </si>
  <si>
    <t>Short-term borrowings from subsidiary - proceeds</t>
  </si>
  <si>
    <t>Long-term borrowing from financial institutions - proceeds</t>
  </si>
  <si>
    <r>
      <rPr>
        <sz val="9"/>
        <color theme="0"/>
        <rFont val="Arial"/>
        <family val="2"/>
      </rPr>
      <t xml:space="preserve">Long-term borrowing from financial institutions </t>
    </r>
    <r>
      <rPr>
        <sz val="9"/>
        <rFont val="Arial"/>
        <family val="2"/>
      </rPr>
      <t>- repayments</t>
    </r>
  </si>
  <si>
    <t>Long-term borrowing from issuance of debentures - proceeds</t>
  </si>
  <si>
    <r>
      <rPr>
        <sz val="9"/>
        <color theme="0"/>
        <rFont val="Arial"/>
        <family val="2"/>
      </rPr>
      <t xml:space="preserve">Long-term borrowing from issuance of debentures </t>
    </r>
    <r>
      <rPr>
        <sz val="9"/>
        <rFont val="Arial"/>
        <family val="2"/>
      </rPr>
      <t>- repayments</t>
    </r>
  </si>
  <si>
    <t>Cash paid for underwriting fee for issuance of debentures</t>
  </si>
  <si>
    <t xml:space="preserve">   - accrued management fee income</t>
  </si>
  <si>
    <t>- short-term loans to and interest receivable from subsidiary</t>
  </si>
  <si>
    <t>Net cash from (used in) financing activities</t>
  </si>
  <si>
    <t>Items that will not be reclassified subsequently to profit or loss</t>
  </si>
  <si>
    <t xml:space="preserve">   Cost from cancelled contracts</t>
  </si>
  <si>
    <t>Acquisition of right-of-use assets under lease liabilities</t>
  </si>
  <si>
    <t>Interest expense which was capitalised into</t>
  </si>
  <si>
    <t>real estate development costs</t>
  </si>
  <si>
    <t>Share of profit (loss) from associate and joint ventures</t>
  </si>
  <si>
    <t>Income tax related on items that will not be reclassified</t>
  </si>
  <si>
    <t>subsequently to profit or loss</t>
  </si>
  <si>
    <t>Other comprehensive income (expense)</t>
  </si>
  <si>
    <t xml:space="preserve">   Dividends income</t>
  </si>
  <si>
    <t>Dividends received</t>
  </si>
  <si>
    <t>Dividends paid to non-controlling interests</t>
  </si>
  <si>
    <t>from joint ventures</t>
  </si>
  <si>
    <t xml:space="preserve">Change in fair value of financial assets measured </t>
  </si>
  <si>
    <t xml:space="preserve">   Bad debt</t>
  </si>
  <si>
    <t>- accrued management fee income</t>
  </si>
  <si>
    <t>accounted for using the equity method</t>
  </si>
  <si>
    <t>Other comprehensive income (expense), net of tax</t>
  </si>
  <si>
    <t>Total comprehensive income (expense) for the period</t>
  </si>
  <si>
    <t>Other comprehensive income (expense):</t>
  </si>
  <si>
    <t>(Reversal) loss allowance for</t>
  </si>
  <si>
    <t xml:space="preserve">Cash generated from operations </t>
  </si>
  <si>
    <t>Loans to joint venture which transfer from</t>
  </si>
  <si>
    <t>receivable from sales of land</t>
  </si>
  <si>
    <t xml:space="preserve">   Net loss from disposals equipment</t>
  </si>
  <si>
    <t>which have not been received</t>
  </si>
  <si>
    <t>Proceeds of plant and equipment during the period</t>
  </si>
  <si>
    <t>10 a)</t>
  </si>
  <si>
    <t>Deposits and advances received from customers (net)</t>
  </si>
  <si>
    <t xml:space="preserve">    1,711,766,904 ordinary shares of par Baht 1 each</t>
  </si>
  <si>
    <t>at fair value through other comprehensive income</t>
  </si>
  <si>
    <t>Allowance for impairment of investments in subsidiary</t>
  </si>
  <si>
    <t xml:space="preserve">Trade and other receivables (net) </t>
  </si>
  <si>
    <t>Short-term loan to and interest receivable</t>
  </si>
  <si>
    <t>from subsidiary (net)</t>
  </si>
  <si>
    <t>Short-term loans from and</t>
  </si>
  <si>
    <t>accrued interest expenses to subsidiaries</t>
  </si>
  <si>
    <t>Trade and other payables</t>
  </si>
  <si>
    <t>Net cash received from (used in) investing activities</t>
  </si>
  <si>
    <t>Assets recognised from cost of obtaining contracts</t>
  </si>
  <si>
    <t xml:space="preserve">   Loss from written-off plant and equipment</t>
  </si>
  <si>
    <t>(Increase) decrease in pledged fix deposits</t>
  </si>
  <si>
    <t>Proceeds from repayment of short-term loan to subsidiary</t>
  </si>
  <si>
    <t>- other receivables</t>
  </si>
  <si>
    <t>Dividend payment from subsidiary</t>
  </si>
  <si>
    <t>Issued and</t>
  </si>
  <si>
    <t xml:space="preserve">   - assets recognised from cost of obtaining contracts</t>
  </si>
  <si>
    <t>Cash paid for deposit for investments</t>
  </si>
  <si>
    <t>Deposit for investments</t>
  </si>
  <si>
    <t xml:space="preserve">   - trade and other receivables</t>
  </si>
  <si>
    <t>The accompanying notes on pages 10 to 36 are an integral part of the interim financial information.</t>
  </si>
  <si>
    <t xml:space="preserve">   Share of profit from associate</t>
  </si>
  <si>
    <r>
      <t>LIABILITIES AND EQUITY</t>
    </r>
    <r>
      <rPr>
        <sz val="8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</si>
</sst>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(* #,##0.000_);_(* \(#,##0.000\);_(* &quot;-&quot;??_);_(@_)"/>
    <numFmt numFmtId="171" formatCode="_-* #,##0_-;\-* #,##0_-;_-* &quot;-&quot;??_-;_-@_-"/>
  </numFmts>
  <fonts count="16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9"/>
      <color theme="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0">
    <xf numFmtId="0" fontId="0" fillId="0" borderId="0" xfId="0"/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37" fontId="4" fillId="0" borderId="0" xfId="9" quotePrefix="1" applyNumberFormat="1" applyFont="1" applyFill="1" applyAlignment="1">
      <alignment horizontal="left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center" vertical="center"/>
    </xf>
    <xf numFmtId="167" fontId="3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right"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4" fillId="0" borderId="0" xfId="9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167" fontId="3" fillId="0" borderId="0" xfId="9" applyNumberFormat="1" applyFont="1" applyFill="1" applyBorder="1" applyAlignment="1">
      <alignment horizontal="right" vertical="center" wrapText="1"/>
    </xf>
    <xf numFmtId="0" fontId="3" fillId="0" borderId="1" xfId="9" applyFont="1" applyFill="1" applyBorder="1" applyAlignment="1">
      <alignment horizontal="distributed" vertical="center" wrapText="1"/>
    </xf>
    <xf numFmtId="167" fontId="3" fillId="0" borderId="1" xfId="9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165" fontId="4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167" fontId="3" fillId="0" borderId="0" xfId="0" applyNumberFormat="1" applyFont="1" applyFill="1" applyBorder="1" applyAlignment="1" applyProtection="1">
      <alignment horizontal="right" vertical="center"/>
      <protection locked="0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 applyProtection="1">
      <alignment horizontal="right" vertical="center"/>
      <protection locked="0"/>
    </xf>
    <xf numFmtId="167" fontId="3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 applyProtection="1">
      <alignment vertical="center"/>
      <protection locked="0"/>
    </xf>
    <xf numFmtId="165" fontId="8" fillId="0" borderId="0" xfId="0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65" fontId="3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 applyProtection="1">
      <alignment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9" quotePrefix="1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 applyProtection="1">
      <alignment horizontal="right" vertical="center"/>
      <protection locked="0"/>
    </xf>
    <xf numFmtId="168" fontId="3" fillId="0" borderId="1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quotePrefix="1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1" applyNumberFormat="1" applyFont="1" applyFill="1" applyBorder="1" applyAlignment="1">
      <alignment vertical="center"/>
    </xf>
    <xf numFmtId="168" fontId="0" fillId="0" borderId="2" xfId="0" applyNumberFormat="1" applyFont="1" applyFill="1" applyBorder="1" applyAlignment="1" applyProtection="1">
      <alignment horizontal="right" vertical="center"/>
      <protection locked="0"/>
    </xf>
    <xf numFmtId="168" fontId="4" fillId="0" borderId="0" xfId="0" applyNumberFormat="1" applyFont="1" applyFill="1" applyBorder="1" applyAlignment="1" applyProtection="1">
      <alignment horizontal="center" vertical="center"/>
      <protection locked="0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 applyProtection="1">
      <alignment horizontal="right" vertical="center"/>
      <protection locked="0"/>
    </xf>
    <xf numFmtId="168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4" fillId="0" borderId="1" xfId="0" applyNumberFormat="1" applyFont="1" applyFill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>
      <alignment horizontal="center"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168" fontId="11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11" fillId="0" borderId="0" xfId="2" applyNumberFormat="1" applyFont="1" applyFill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0" fontId="11" fillId="0" borderId="0" xfId="9" applyFont="1" applyFill="1" applyAlignment="1">
      <alignment vertical="center"/>
    </xf>
    <xf numFmtId="167" fontId="8" fillId="0" borderId="0" xfId="9" applyNumberFormat="1" applyFont="1" applyFill="1" applyAlignment="1">
      <alignment horizontal="center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quotePrefix="1" applyNumberFormat="1" applyFont="1" applyFill="1" applyBorder="1" applyAlignment="1">
      <alignment horizontal="right" vertical="center"/>
    </xf>
    <xf numFmtId="167" fontId="8" fillId="0" borderId="0" xfId="9" quotePrefix="1" applyNumberFormat="1" applyFont="1" applyFill="1" applyAlignment="1">
      <alignment horizontal="right" vertical="center"/>
    </xf>
    <xf numFmtId="0" fontId="8" fillId="0" borderId="1" xfId="9" applyFont="1" applyFill="1" applyBorder="1" applyAlignment="1">
      <alignment horizontal="center" vertical="center"/>
    </xf>
    <xf numFmtId="167" fontId="8" fillId="0" borderId="1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11" fillId="0" borderId="0" xfId="8" applyFont="1" applyFill="1" applyAlignment="1">
      <alignment horizontal="center" vertical="center"/>
    </xf>
    <xf numFmtId="0" fontId="11" fillId="0" borderId="0" xfId="8" applyFont="1" applyFill="1" applyAlignment="1">
      <alignment horizontal="right" vertical="center"/>
    </xf>
    <xf numFmtId="167" fontId="11" fillId="0" borderId="0" xfId="8" applyNumberFormat="1" applyFont="1" applyFill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67" fontId="11" fillId="0" borderId="0" xfId="9" applyNumberFormat="1" applyFont="1" applyFill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3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vertical="center"/>
    </xf>
    <xf numFmtId="0" fontId="11" fillId="0" borderId="0" xfId="5" applyFont="1" applyFill="1" applyAlignment="1">
      <alignment vertical="center"/>
    </xf>
    <xf numFmtId="167" fontId="11" fillId="0" borderId="0" xfId="8" applyNumberFormat="1" applyFont="1" applyFill="1" applyBorder="1" applyAlignment="1">
      <alignment horizontal="right" vertical="center"/>
    </xf>
    <xf numFmtId="167" fontId="11" fillId="0" borderId="1" xfId="8" applyNumberFormat="1" applyFont="1" applyFill="1" applyBorder="1" applyAlignment="1">
      <alignment horizontal="right" vertical="center"/>
    </xf>
    <xf numFmtId="167" fontId="11" fillId="0" borderId="2" xfId="8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9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0" fillId="0" borderId="1" xfId="0" applyNumberFormat="1" applyFont="1" applyFill="1" applyBorder="1" applyAlignment="1">
      <alignment horizontal="right" vertical="center"/>
    </xf>
    <xf numFmtId="0" fontId="11" fillId="0" borderId="0" xfId="9" applyFont="1" applyFill="1" applyBorder="1" applyAlignment="1">
      <alignment horizontal="distributed" vertical="center" wrapText="1"/>
    </xf>
    <xf numFmtId="0" fontId="8" fillId="0" borderId="0" xfId="8" applyFont="1" applyFill="1" applyAlignment="1">
      <alignment horizontal="center" vertical="center"/>
    </xf>
    <xf numFmtId="0" fontId="8" fillId="0" borderId="0" xfId="8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1" fillId="0" borderId="0" xfId="9" applyNumberFormat="1" applyFont="1" applyFill="1" applyBorder="1" applyAlignment="1">
      <alignment horizontal="right" vertical="center"/>
    </xf>
    <xf numFmtId="168" fontId="8" fillId="0" borderId="0" xfId="9" applyNumberFormat="1" applyFont="1" applyFill="1" applyAlignment="1">
      <alignment horizontal="right" vertical="center"/>
    </xf>
    <xf numFmtId="168" fontId="8" fillId="0" borderId="0" xfId="9" applyNumberFormat="1" applyFont="1" applyFill="1" applyAlignment="1">
      <alignment horizontal="center" vertical="center"/>
    </xf>
    <xf numFmtId="168" fontId="8" fillId="0" borderId="0" xfId="9" quotePrefix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8" fontId="0" fillId="0" borderId="1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horizontal="center" vertical="center"/>
    </xf>
    <xf numFmtId="168" fontId="0" fillId="0" borderId="2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8" fontId="0" fillId="0" borderId="2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0" fillId="0" borderId="2" xfId="2" applyNumberFormat="1" applyFont="1" applyFill="1" applyBorder="1" applyAlignment="1">
      <alignment horizontal="center" vertical="center"/>
    </xf>
    <xf numFmtId="168" fontId="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12" fillId="0" borderId="0" xfId="2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2" xfId="0" applyNumberFormat="1" applyFont="1" applyFill="1" applyBorder="1" applyAlignment="1">
      <alignment horizontal="right" vertical="center"/>
    </xf>
    <xf numFmtId="168" fontId="12" fillId="0" borderId="2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7" fontId="12" fillId="0" borderId="1" xfId="0" applyNumberFormat="1" applyFont="1" applyFill="1" applyBorder="1" applyAlignment="1">
      <alignment horizontal="right" vertical="center"/>
    </xf>
    <xf numFmtId="168" fontId="12" fillId="0" borderId="1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Alignment="1">
      <alignment horizontal="center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3" fillId="0" borderId="0" xfId="10" applyNumberFormat="1" applyFont="1" applyFill="1" applyAlignment="1" applyProtection="1">
      <alignment horizontal="right" vertical="center"/>
      <protection locked="0"/>
    </xf>
    <xf numFmtId="168" fontId="9" fillId="0" borderId="1" xfId="0" applyNumberFormat="1" applyFont="1" applyFill="1" applyBorder="1" applyAlignment="1">
      <alignment horizontal="center" vertical="center"/>
    </xf>
    <xf numFmtId="169" fontId="0" fillId="0" borderId="0" xfId="0" applyNumberFormat="1" applyFont="1" applyFill="1" applyBorder="1" applyAlignment="1">
      <alignment horizontal="center" vertical="center"/>
    </xf>
    <xf numFmtId="167" fontId="0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Border="1" applyAlignment="1">
      <alignment horizontal="right" vertical="center"/>
    </xf>
    <xf numFmtId="167" fontId="0" fillId="0" borderId="0" xfId="0" applyNumberFormat="1" applyFont="1" applyBorder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7" fontId="8" fillId="2" borderId="0" xfId="9" applyNumberFormat="1" applyFont="1" applyFill="1" applyBorder="1" applyAlignment="1">
      <alignment horizontal="right" vertical="center"/>
    </xf>
    <xf numFmtId="167" fontId="11" fillId="2" borderId="0" xfId="8" applyNumberFormat="1" applyFont="1" applyFill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/>
    </xf>
    <xf numFmtId="0" fontId="11" fillId="2" borderId="0" xfId="9" applyFont="1" applyFill="1" applyAlignment="1">
      <alignment vertical="center"/>
    </xf>
    <xf numFmtId="168" fontId="11" fillId="2" borderId="1" xfId="0" applyNumberFormat="1" applyFont="1" applyFill="1" applyBorder="1" applyAlignment="1">
      <alignment horizontal="right" vertical="center"/>
    </xf>
    <xf numFmtId="167" fontId="11" fillId="2" borderId="0" xfId="9" applyNumberFormat="1" applyFont="1" applyFill="1" applyAlignment="1">
      <alignment horizontal="right" vertical="center"/>
    </xf>
    <xf numFmtId="167" fontId="11" fillId="2" borderId="1" xfId="3" applyNumberFormat="1" applyFont="1" applyFill="1" applyBorder="1" applyAlignment="1">
      <alignment horizontal="right" vertical="center"/>
    </xf>
    <xf numFmtId="167" fontId="11" fillId="2" borderId="0" xfId="1" applyNumberFormat="1" applyFont="1" applyFill="1" applyBorder="1" applyAlignment="1">
      <alignment vertical="center"/>
    </xf>
    <xf numFmtId="168" fontId="11" fillId="2" borderId="0" xfId="0" applyNumberFormat="1" applyFont="1" applyFill="1" applyAlignment="1">
      <alignment horizontal="center" vertical="center"/>
    </xf>
    <xf numFmtId="168" fontId="11" fillId="2" borderId="1" xfId="0" applyNumberFormat="1" applyFont="1" applyFill="1" applyBorder="1" applyAlignment="1">
      <alignment horizontal="center" vertical="center"/>
    </xf>
    <xf numFmtId="167" fontId="11" fillId="2" borderId="2" xfId="8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1" xfId="0" applyNumberFormat="1" applyFont="1" applyFill="1" applyBorder="1" applyAlignment="1">
      <alignment horizontal="center" vertical="center"/>
    </xf>
    <xf numFmtId="167" fontId="0" fillId="2" borderId="0" xfId="0" applyNumberFormat="1" applyFont="1" applyFill="1" applyBorder="1" applyAlignment="1">
      <alignment horizontal="right" vertical="center"/>
    </xf>
    <xf numFmtId="167" fontId="0" fillId="2" borderId="1" xfId="0" applyNumberFormat="1" applyFont="1" applyFill="1" applyBorder="1" applyAlignment="1">
      <alignment horizontal="right" vertical="center"/>
    </xf>
    <xf numFmtId="167" fontId="0" fillId="2" borderId="0" xfId="0" applyNumberFormat="1" applyFont="1" applyFill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11" fillId="2" borderId="0" xfId="1" applyNumberFormat="1" applyFont="1" applyFill="1" applyAlignment="1">
      <alignment horizontal="right" vertical="center"/>
    </xf>
    <xf numFmtId="167" fontId="11" fillId="2" borderId="2" xfId="2" applyNumberFormat="1" applyFont="1" applyFill="1" applyBorder="1" applyAlignment="1">
      <alignment horizontal="right" vertical="center"/>
    </xf>
    <xf numFmtId="168" fontId="11" fillId="2" borderId="0" xfId="2" applyNumberFormat="1" applyFont="1" applyFill="1" applyAlignment="1">
      <alignment horizontal="right" vertical="center"/>
    </xf>
    <xf numFmtId="167" fontId="11" fillId="2" borderId="0" xfId="4" applyNumberFormat="1" applyFont="1" applyFill="1" applyAlignment="1">
      <alignment horizontal="right" vertical="center"/>
    </xf>
    <xf numFmtId="167" fontId="11" fillId="2" borderId="0" xfId="6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11" fillId="2" borderId="2" xfId="0" applyNumberFormat="1" applyFont="1" applyFill="1" applyBorder="1" applyAlignment="1">
      <alignment horizontal="right" vertical="center"/>
    </xf>
    <xf numFmtId="168" fontId="12" fillId="2" borderId="2" xfId="2" applyNumberFormat="1" applyFont="1" applyFill="1" applyBorder="1" applyAlignment="1">
      <alignment horizontal="right" vertical="center"/>
    </xf>
    <xf numFmtId="168" fontId="12" fillId="2" borderId="0" xfId="3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2" applyNumberFormat="1" applyFont="1" applyFill="1" applyBorder="1" applyAlignment="1">
      <alignment horizontal="right" vertical="center"/>
    </xf>
    <xf numFmtId="168" fontId="12" fillId="2" borderId="1" xfId="0" quotePrefix="1" applyNumberFormat="1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0" fillId="2" borderId="0" xfId="0" applyNumberFormat="1" applyFont="1" applyFill="1" applyAlignment="1">
      <alignment horizontal="right" vertical="center"/>
    </xf>
    <xf numFmtId="169" fontId="0" fillId="2" borderId="0" xfId="0" applyNumberFormat="1" applyFont="1" applyFill="1" applyBorder="1" applyAlignment="1">
      <alignment horizontal="center" vertical="center"/>
    </xf>
    <xf numFmtId="168" fontId="0" fillId="2" borderId="0" xfId="1" applyNumberFormat="1" applyFont="1" applyFill="1" applyBorder="1" applyAlignment="1">
      <alignment horizontal="right" vertical="center"/>
    </xf>
    <xf numFmtId="169" fontId="0" fillId="2" borderId="1" xfId="0" applyNumberFormat="1" applyFont="1" applyFill="1" applyBorder="1" applyAlignment="1">
      <alignment horizontal="center" vertical="center"/>
    </xf>
    <xf numFmtId="168" fontId="0" fillId="2" borderId="1" xfId="2" applyNumberFormat="1" applyFont="1" applyFill="1" applyBorder="1" applyAlignment="1">
      <alignment horizontal="right" vertical="center"/>
    </xf>
    <xf numFmtId="168" fontId="0" fillId="2" borderId="2" xfId="1" applyNumberFormat="1" applyFont="1" applyFill="1" applyBorder="1" applyAlignment="1">
      <alignment horizontal="right" vertical="center"/>
    </xf>
    <xf numFmtId="168" fontId="0" fillId="2" borderId="2" xfId="2" applyNumberFormat="1" applyFont="1" applyFill="1" applyBorder="1" applyAlignment="1">
      <alignment horizontal="right" vertical="center"/>
    </xf>
    <xf numFmtId="168" fontId="0" fillId="2" borderId="0" xfId="0" applyNumberFormat="1" applyFont="1" applyFill="1" applyBorder="1" applyAlignment="1">
      <alignment horizontal="right" vertical="center"/>
    </xf>
    <xf numFmtId="168" fontId="0" fillId="2" borderId="0" xfId="0" applyNumberFormat="1" applyFont="1" applyFill="1" applyBorder="1" applyAlignment="1">
      <alignment horizontal="center" vertical="center"/>
    </xf>
    <xf numFmtId="168" fontId="0" fillId="2" borderId="0" xfId="1" applyNumberFormat="1" applyFont="1" applyFill="1" applyAlignment="1">
      <alignment horizontal="right" vertical="center"/>
    </xf>
    <xf numFmtId="167" fontId="0" fillId="2" borderId="0" xfId="0" applyNumberFormat="1" applyFont="1" applyFill="1" applyBorder="1" applyAlignment="1">
      <alignment horizontal="center" vertical="center"/>
    </xf>
    <xf numFmtId="168" fontId="0" fillId="2" borderId="2" xfId="2" applyNumberFormat="1" applyFont="1" applyFill="1" applyBorder="1" applyAlignment="1">
      <alignment horizontal="center" vertical="center"/>
    </xf>
    <xf numFmtId="168" fontId="0" fillId="2" borderId="2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2" borderId="0" xfId="1" applyNumberFormat="1" applyFont="1" applyFill="1" applyBorder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2" borderId="0" xfId="0" applyNumberFormat="1" applyFont="1" applyFill="1" applyBorder="1" applyAlignment="1">
      <alignment vertical="center"/>
    </xf>
    <xf numFmtId="168" fontId="0" fillId="2" borderId="0" xfId="0" applyNumberFormat="1" applyFont="1" applyFill="1" applyBorder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Border="1" applyAlignment="1" applyProtection="1">
      <alignment horizontal="center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4" fillId="2" borderId="0" xfId="0" applyNumberFormat="1" applyFont="1" applyFill="1" applyBorder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center" vertical="center"/>
    </xf>
    <xf numFmtId="167" fontId="0" fillId="2" borderId="0" xfId="2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center" vertical="center"/>
    </xf>
    <xf numFmtId="169" fontId="0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8" fontId="3" fillId="0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1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 applyProtection="1">
      <alignment horizontal="center" vertical="center"/>
      <protection locked="0"/>
    </xf>
    <xf numFmtId="168" fontId="3" fillId="0" borderId="2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0" fontId="8" fillId="0" borderId="0" xfId="10" applyFont="1" applyFill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quotePrefix="1" applyFont="1" applyAlignment="1">
      <alignment vertical="center"/>
    </xf>
    <xf numFmtId="168" fontId="8" fillId="0" borderId="0" xfId="10" applyNumberFormat="1" applyFont="1" applyFill="1" applyBorder="1" applyAlignment="1" applyProtection="1">
      <alignment horizontal="right" vertical="center"/>
      <protection locked="0"/>
    </xf>
    <xf numFmtId="168" fontId="8" fillId="0" borderId="0" xfId="10" applyNumberFormat="1" applyFont="1" applyFill="1" applyBorder="1" applyAlignment="1">
      <alignment horizontal="right" vertical="center"/>
    </xf>
    <xf numFmtId="168" fontId="9" fillId="0" borderId="0" xfId="10" applyNumberFormat="1" applyFont="1" applyFill="1" applyBorder="1" applyAlignment="1">
      <alignment horizontal="right" vertical="center"/>
    </xf>
    <xf numFmtId="0" fontId="0" fillId="0" borderId="0" xfId="10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168" fontId="0" fillId="2" borderId="1" xfId="1" applyNumberFormat="1" applyFont="1" applyFill="1" applyBorder="1" applyAlignment="1">
      <alignment horizontal="right" vertical="center"/>
    </xf>
    <xf numFmtId="168" fontId="0" fillId="0" borderId="1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9" fillId="2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Border="1" applyAlignment="1" applyProtection="1">
      <alignment horizontal="right" vertical="center"/>
      <protection locked="0"/>
    </xf>
    <xf numFmtId="168" fontId="9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>
      <alignment horizontal="right" vertical="center"/>
    </xf>
    <xf numFmtId="168" fontId="13" fillId="0" borderId="1" xfId="0" applyNumberFormat="1" applyFont="1" applyFill="1" applyBorder="1" applyAlignment="1">
      <alignment horizontal="center" vertical="center"/>
    </xf>
    <xf numFmtId="167" fontId="8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167" fontId="8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11" fillId="0" borderId="0" xfId="9" applyFont="1" applyFill="1" applyAlignment="1">
      <alignment horizontal="center" vertical="center"/>
    </xf>
    <xf numFmtId="167" fontId="8" fillId="0" borderId="0" xfId="9" applyNumberFormat="1" applyFont="1" applyFill="1" applyBorder="1" applyAlignment="1">
      <alignment horizontal="center" vertical="center"/>
    </xf>
    <xf numFmtId="168" fontId="8" fillId="0" borderId="0" xfId="9" applyNumberFormat="1" applyFont="1" applyFill="1" applyBorder="1" applyAlignment="1">
      <alignment horizontal="center" vertical="center"/>
    </xf>
    <xf numFmtId="168" fontId="8" fillId="0" borderId="1" xfId="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168" fontId="8" fillId="0" borderId="4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3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71" fontId="12" fillId="0" borderId="0" xfId="0" applyNumberFormat="1" applyFont="1" applyAlignment="1">
      <alignment vertical="center"/>
    </xf>
    <xf numFmtId="167" fontId="0" fillId="2" borderId="0" xfId="0" applyNumberFormat="1" applyFont="1" applyFill="1" applyAlignment="1" applyProtection="1">
      <alignment horizontal="center" vertical="center"/>
      <protection locked="0"/>
    </xf>
    <xf numFmtId="167" fontId="12" fillId="0" borderId="0" xfId="0" applyNumberFormat="1" applyFont="1" applyAlignment="1">
      <alignment horizontal="center" vertical="center"/>
    </xf>
    <xf numFmtId="168" fontId="12" fillId="2" borderId="0" xfId="0" quotePrefix="1" applyNumberFormat="1" applyFont="1" applyFill="1" applyAlignment="1">
      <alignment horizontal="center" vertical="center"/>
    </xf>
    <xf numFmtId="43" fontId="0" fillId="2" borderId="2" xfId="2" applyFont="1" applyFill="1" applyBorder="1" applyAlignment="1">
      <alignment horizontal="right" vertical="center"/>
    </xf>
    <xf numFmtId="170" fontId="0" fillId="0" borderId="0" xfId="2" applyNumberFormat="1" applyFont="1" applyFill="1" applyAlignment="1">
      <alignment horizontal="right" vertical="center"/>
    </xf>
    <xf numFmtId="43" fontId="0" fillId="0" borderId="2" xfId="2" applyFont="1" applyFill="1" applyBorder="1" applyAlignment="1">
      <alignment horizontal="right" vertical="center"/>
    </xf>
    <xf numFmtId="43" fontId="0" fillId="0" borderId="0" xfId="2" applyFont="1" applyFill="1" applyBorder="1" applyAlignment="1">
      <alignment horizontal="right" vertical="center"/>
    </xf>
    <xf numFmtId="168" fontId="0" fillId="0" borderId="0" xfId="10" applyNumberFormat="1" applyFont="1" applyFill="1" applyAlignment="1">
      <alignment vertical="center"/>
    </xf>
    <xf numFmtId="168" fontId="0" fillId="0" borderId="0" xfId="10" applyNumberFormat="1" applyFont="1" applyFill="1" applyBorder="1" applyAlignment="1" applyProtection="1">
      <alignment horizontal="right" vertical="center"/>
      <protection locked="0"/>
    </xf>
    <xf numFmtId="168" fontId="0" fillId="0" borderId="0" xfId="10" applyNumberFormat="1" applyFont="1" applyFill="1" applyAlignment="1">
      <alignment horizontal="right" vertical="center"/>
    </xf>
    <xf numFmtId="0" fontId="0" fillId="0" borderId="0" xfId="10" applyFont="1" applyAlignment="1">
      <alignment vertical="center"/>
    </xf>
    <xf numFmtId="165" fontId="0" fillId="0" borderId="0" xfId="10" applyNumberFormat="1" applyFont="1" applyAlignment="1">
      <alignment horizontal="center" vertical="center"/>
    </xf>
    <xf numFmtId="167" fontId="0" fillId="0" borderId="0" xfId="15" applyNumberFormat="1" applyFont="1" applyFill="1" applyBorder="1" applyAlignment="1">
      <alignment vertical="center"/>
    </xf>
    <xf numFmtId="168" fontId="0" fillId="0" borderId="0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5" applyNumberFormat="1" applyFont="1" applyFill="1" applyBorder="1" applyAlignment="1">
      <alignment vertical="center"/>
    </xf>
    <xf numFmtId="168" fontId="0" fillId="0" borderId="0" xfId="10" applyNumberFormat="1" applyFont="1" applyFill="1" applyAlignment="1" applyProtection="1">
      <alignment horizontal="right" vertical="center"/>
      <protection locked="0"/>
    </xf>
    <xf numFmtId="168" fontId="0" fillId="0" borderId="0" xfId="5" applyNumberFormat="1" applyFont="1" applyFill="1" applyAlignment="1">
      <alignment horizontal="right" vertical="center"/>
    </xf>
    <xf numFmtId="168" fontId="0" fillId="0" borderId="0" xfId="5" applyNumberFormat="1" applyFont="1" applyFill="1" applyAlignment="1">
      <alignment vertical="center"/>
    </xf>
    <xf numFmtId="168" fontId="0" fillId="0" borderId="1" xfId="10" quotePrefix="1" applyNumberFormat="1" applyFont="1" applyFill="1" applyBorder="1" applyAlignment="1" applyProtection="1">
      <alignment horizontal="center" vertical="center"/>
      <protection locked="0"/>
    </xf>
    <xf numFmtId="168" fontId="0" fillId="0" borderId="0" xfId="5" applyNumberFormat="1" applyFont="1" applyFill="1" applyAlignment="1">
      <alignment horizontal="center" vertical="center"/>
    </xf>
    <xf numFmtId="168" fontId="0" fillId="0" borderId="0" xfId="10" quotePrefix="1" applyNumberFormat="1" applyFont="1" applyFill="1" applyBorder="1" applyAlignment="1" applyProtection="1">
      <alignment horizontal="center" vertical="center"/>
      <protection locked="0"/>
    </xf>
    <xf numFmtId="168" fontId="0" fillId="0" borderId="1" xfId="5" applyNumberFormat="1" applyFont="1" applyFill="1" applyBorder="1" applyAlignment="1">
      <alignment horizontal="right" vertical="center"/>
    </xf>
    <xf numFmtId="168" fontId="0" fillId="0" borderId="1" xfId="5" applyNumberFormat="1" applyFont="1" applyFill="1" applyBorder="1" applyAlignment="1">
      <alignment vertical="center"/>
    </xf>
    <xf numFmtId="168" fontId="15" fillId="2" borderId="0" xfId="0" applyNumberFormat="1" applyFont="1" applyFill="1" applyBorder="1" applyAlignment="1">
      <alignment horizontal="right" vertical="center"/>
    </xf>
    <xf numFmtId="168" fontId="15" fillId="0" borderId="0" xfId="0" applyNumberFormat="1" applyFont="1" applyFill="1" applyBorder="1" applyAlignment="1">
      <alignment horizontal="right" vertical="center"/>
    </xf>
  </cellXfs>
  <cellStyles count="16">
    <cellStyle name="Comma" xfId="1" builtinId="3"/>
    <cellStyle name="Comma 11" xfId="2" xr:uid="{00000000-0005-0000-0000-000001000000}"/>
    <cellStyle name="Comma 2" xfId="3" xr:uid="{00000000-0005-0000-0000-000002000000}"/>
    <cellStyle name="Comma 2 2" xfId="14" xr:uid="{8958D457-36B5-44AA-BAAC-263F82526916}"/>
    <cellStyle name="Comma 2 20" xfId="11" xr:uid="{8EE5BF23-F608-43FE-9BB4-150A372EA3CC}"/>
    <cellStyle name="Comma 2 5" xfId="4" xr:uid="{00000000-0005-0000-0000-000003000000}"/>
    <cellStyle name="Comma 3" xfId="15" xr:uid="{49549998-ECD4-491A-BBD5-BC1A4F18B295}"/>
    <cellStyle name="Comma 4" xfId="13" xr:uid="{3F35835C-A7AF-4FD5-A990-BF0145DC400F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3" xfId="6" xr:uid="{00000000-0005-0000-0000-000006000000}"/>
    <cellStyle name="Normal 25" xfId="7" xr:uid="{00000000-0005-0000-0000-000007000000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3"/>
  <sheetViews>
    <sheetView topLeftCell="A106" zoomScale="110" zoomScaleNormal="110" zoomScaleSheetLayoutView="160" workbookViewId="0">
      <selection activeCell="B58" sqref="B58"/>
    </sheetView>
  </sheetViews>
  <sheetFormatPr defaultColWidth="10.6640625" defaultRowHeight="15.95" customHeight="1" x14ac:dyDescent="0.2"/>
  <cols>
    <col min="1" max="1" width="1.33203125" style="7" customWidth="1"/>
    <col min="2" max="2" width="43.83203125" style="7" customWidth="1"/>
    <col min="3" max="3" width="6.6640625" style="118" customWidth="1"/>
    <col min="4" max="4" width="1" style="17" customWidth="1"/>
    <col min="5" max="5" width="14.83203125" style="2" customWidth="1"/>
    <col min="6" max="6" width="1" style="2" customWidth="1"/>
    <col min="7" max="7" width="14.83203125" style="2" customWidth="1"/>
    <col min="8" max="8" width="1" style="2" customWidth="1"/>
    <col min="9" max="9" width="14.83203125" style="2" customWidth="1"/>
    <col min="10" max="10" width="1" style="2" customWidth="1"/>
    <col min="11" max="11" width="14.83203125" style="2" customWidth="1"/>
    <col min="12" max="16384" width="10.6640625" style="7"/>
  </cols>
  <sheetData>
    <row r="1" spans="1:11" ht="15.95" customHeight="1" x14ac:dyDescent="0.2">
      <c r="A1" s="3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.95" customHeight="1" x14ac:dyDescent="0.2">
      <c r="A2" s="8" t="s">
        <v>54</v>
      </c>
      <c r="B2" s="8"/>
      <c r="C2" s="4"/>
      <c r="D2" s="5"/>
      <c r="E2" s="6"/>
      <c r="F2" s="6"/>
      <c r="G2" s="6"/>
      <c r="H2" s="6"/>
      <c r="I2" s="6"/>
      <c r="J2" s="6"/>
      <c r="K2" s="6"/>
    </row>
    <row r="3" spans="1:11" ht="15.95" customHeight="1" x14ac:dyDescent="0.2">
      <c r="A3" s="9" t="s">
        <v>172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5" customHeight="1" x14ac:dyDescent="0.2">
      <c r="A4" s="13"/>
      <c r="B4" s="13"/>
      <c r="C4" s="4"/>
      <c r="D4" s="5"/>
      <c r="E4" s="6"/>
      <c r="F4" s="6"/>
      <c r="G4" s="6"/>
      <c r="H4" s="6"/>
      <c r="I4" s="6"/>
      <c r="J4" s="6"/>
      <c r="K4" s="6"/>
    </row>
    <row r="5" spans="1:11" ht="15.95" customHeight="1" x14ac:dyDescent="0.2">
      <c r="A5" s="13"/>
      <c r="B5" s="13"/>
      <c r="C5" s="4"/>
      <c r="D5" s="5"/>
      <c r="E5" s="6"/>
      <c r="F5" s="6"/>
      <c r="G5" s="6"/>
      <c r="H5" s="6"/>
      <c r="I5" s="6"/>
      <c r="J5" s="6"/>
      <c r="K5" s="6"/>
    </row>
    <row r="6" spans="1:11" s="132" customFormat="1" ht="15.6" customHeight="1" x14ac:dyDescent="0.2">
      <c r="A6" s="128"/>
      <c r="B6" s="128"/>
      <c r="C6" s="129"/>
      <c r="D6" s="130"/>
      <c r="E6" s="319" t="s">
        <v>1</v>
      </c>
      <c r="F6" s="319"/>
      <c r="G6" s="319"/>
      <c r="H6" s="131"/>
      <c r="I6" s="319" t="s">
        <v>101</v>
      </c>
      <c r="J6" s="319"/>
      <c r="K6" s="319"/>
    </row>
    <row r="7" spans="1:11" s="132" customFormat="1" ht="15.6" customHeight="1" x14ac:dyDescent="0.2">
      <c r="A7" s="128"/>
      <c r="B7" s="128"/>
      <c r="C7" s="129"/>
      <c r="D7" s="130"/>
      <c r="E7" s="316" t="s">
        <v>59</v>
      </c>
      <c r="F7" s="316"/>
      <c r="G7" s="316"/>
      <c r="H7" s="133"/>
      <c r="I7" s="316" t="s">
        <v>59</v>
      </c>
      <c r="J7" s="316"/>
      <c r="K7" s="316"/>
    </row>
    <row r="8" spans="1:11" s="132" customFormat="1" ht="15.6" customHeight="1" x14ac:dyDescent="0.2">
      <c r="A8" s="128"/>
      <c r="B8" s="128"/>
      <c r="C8" s="129"/>
      <c r="D8" s="130"/>
      <c r="E8" s="134" t="s">
        <v>57</v>
      </c>
      <c r="F8" s="314"/>
      <c r="G8" s="134" t="s">
        <v>58</v>
      </c>
      <c r="H8" s="133"/>
      <c r="I8" s="134" t="s">
        <v>57</v>
      </c>
      <c r="J8" s="314"/>
      <c r="K8" s="134" t="s">
        <v>58</v>
      </c>
    </row>
    <row r="9" spans="1:11" s="132" customFormat="1" ht="15.6" customHeight="1" x14ac:dyDescent="0.2">
      <c r="A9" s="128"/>
      <c r="B9" s="128"/>
      <c r="C9" s="129"/>
      <c r="D9" s="130"/>
      <c r="E9" s="135" t="s">
        <v>2</v>
      </c>
      <c r="F9" s="314"/>
      <c r="G9" s="135" t="s">
        <v>14</v>
      </c>
      <c r="H9" s="133"/>
      <c r="I9" s="135" t="s">
        <v>2</v>
      </c>
      <c r="J9" s="314"/>
      <c r="K9" s="135" t="s">
        <v>14</v>
      </c>
    </row>
    <row r="10" spans="1:11" s="132" customFormat="1" ht="15.6" customHeight="1" x14ac:dyDescent="0.2">
      <c r="A10" s="128"/>
      <c r="B10" s="128"/>
      <c r="C10" s="129"/>
      <c r="D10" s="130"/>
      <c r="E10" s="136" t="s">
        <v>169</v>
      </c>
      <c r="F10" s="131"/>
      <c r="G10" s="136" t="s">
        <v>129</v>
      </c>
      <c r="H10" s="131"/>
      <c r="I10" s="136" t="s">
        <v>169</v>
      </c>
      <c r="J10" s="131"/>
      <c r="K10" s="136" t="s">
        <v>129</v>
      </c>
    </row>
    <row r="11" spans="1:11" s="132" customFormat="1" ht="15.6" customHeight="1" x14ac:dyDescent="0.2">
      <c r="A11" s="128"/>
      <c r="B11" s="128"/>
      <c r="C11" s="137" t="s">
        <v>3</v>
      </c>
      <c r="D11" s="130"/>
      <c r="E11" s="138" t="s">
        <v>6</v>
      </c>
      <c r="F11" s="131"/>
      <c r="G11" s="138" t="s">
        <v>6</v>
      </c>
      <c r="H11" s="131"/>
      <c r="I11" s="138" t="s">
        <v>6</v>
      </c>
      <c r="J11" s="131"/>
      <c r="K11" s="138" t="s">
        <v>6</v>
      </c>
    </row>
    <row r="12" spans="1:11" s="132" customFormat="1" ht="6" customHeight="1" x14ac:dyDescent="0.2">
      <c r="A12" s="128"/>
      <c r="B12" s="128"/>
      <c r="C12" s="139"/>
      <c r="D12" s="130"/>
      <c r="E12" s="211"/>
      <c r="F12" s="131"/>
      <c r="G12" s="134"/>
      <c r="H12" s="131"/>
      <c r="I12" s="211"/>
      <c r="J12" s="131"/>
      <c r="K12" s="134"/>
    </row>
    <row r="13" spans="1:11" s="132" customFormat="1" ht="15.6" customHeight="1" x14ac:dyDescent="0.2">
      <c r="A13" s="140" t="s">
        <v>166</v>
      </c>
      <c r="C13" s="141"/>
      <c r="D13" s="142"/>
      <c r="E13" s="212"/>
      <c r="F13" s="143"/>
      <c r="G13" s="143"/>
      <c r="H13" s="143"/>
      <c r="I13" s="212"/>
      <c r="J13" s="143"/>
      <c r="K13" s="143"/>
    </row>
    <row r="14" spans="1:11" s="132" customFormat="1" ht="6" customHeight="1" x14ac:dyDescent="0.2">
      <c r="A14" s="144"/>
      <c r="C14" s="141"/>
      <c r="D14" s="142"/>
      <c r="E14" s="212"/>
      <c r="F14" s="143"/>
      <c r="G14" s="143"/>
      <c r="H14" s="143"/>
      <c r="I14" s="212"/>
      <c r="J14" s="143"/>
      <c r="K14" s="143"/>
    </row>
    <row r="15" spans="1:11" s="132" customFormat="1" ht="15.6" customHeight="1" x14ac:dyDescent="0.2">
      <c r="A15" s="144" t="s">
        <v>22</v>
      </c>
      <c r="C15" s="141"/>
      <c r="D15" s="142"/>
      <c r="E15" s="212"/>
      <c r="F15" s="143"/>
      <c r="G15" s="143"/>
      <c r="H15" s="143"/>
      <c r="I15" s="212"/>
      <c r="J15" s="143"/>
      <c r="K15" s="143"/>
    </row>
    <row r="16" spans="1:11" s="132" customFormat="1" ht="6" customHeight="1" x14ac:dyDescent="0.2">
      <c r="A16" s="144"/>
      <c r="C16" s="141"/>
      <c r="D16" s="142"/>
      <c r="E16" s="212"/>
      <c r="F16" s="143"/>
      <c r="G16" s="143"/>
      <c r="H16" s="143"/>
      <c r="I16" s="212"/>
      <c r="J16" s="143"/>
      <c r="K16" s="143"/>
    </row>
    <row r="17" spans="1:11" s="132" customFormat="1" ht="15.6" customHeight="1" x14ac:dyDescent="0.2">
      <c r="A17" s="119" t="s">
        <v>109</v>
      </c>
      <c r="C17" s="141"/>
      <c r="D17" s="142"/>
      <c r="E17" s="213">
        <v>2784234</v>
      </c>
      <c r="F17" s="146"/>
      <c r="G17" s="120">
        <v>1840399</v>
      </c>
      <c r="H17" s="120"/>
      <c r="I17" s="213">
        <v>1697054</v>
      </c>
      <c r="J17" s="120"/>
      <c r="K17" s="120">
        <v>683406</v>
      </c>
    </row>
    <row r="18" spans="1:11" s="132" customFormat="1" ht="15.6" customHeight="1" x14ac:dyDescent="0.2">
      <c r="A18" s="119" t="s">
        <v>173</v>
      </c>
      <c r="B18" s="119"/>
      <c r="C18" s="141">
        <v>8</v>
      </c>
      <c r="D18" s="142"/>
      <c r="E18" s="213">
        <v>36338</v>
      </c>
      <c r="F18" s="146"/>
      <c r="G18" s="120">
        <v>28283</v>
      </c>
      <c r="H18" s="120"/>
      <c r="I18" s="213">
        <v>36338</v>
      </c>
      <c r="J18" s="120"/>
      <c r="K18" s="120">
        <v>28283</v>
      </c>
    </row>
    <row r="19" spans="1:11" s="132" customFormat="1" ht="15.6" customHeight="1" x14ac:dyDescent="0.2">
      <c r="A19" s="119" t="s">
        <v>232</v>
      </c>
      <c r="B19" s="119"/>
      <c r="C19" s="141">
        <v>9</v>
      </c>
      <c r="D19" s="142"/>
      <c r="E19" s="213">
        <v>380258</v>
      </c>
      <c r="F19" s="146"/>
      <c r="G19" s="120">
        <v>319779</v>
      </c>
      <c r="H19" s="120"/>
      <c r="I19" s="213">
        <v>312267</v>
      </c>
      <c r="J19" s="120"/>
      <c r="K19" s="120">
        <v>313437</v>
      </c>
    </row>
    <row r="20" spans="1:11" s="132" customFormat="1" ht="15.6" customHeight="1" x14ac:dyDescent="0.2">
      <c r="A20" s="119" t="s">
        <v>233</v>
      </c>
      <c r="C20" s="315"/>
      <c r="D20" s="142"/>
      <c r="E20" s="213"/>
      <c r="F20" s="147"/>
      <c r="G20" s="122"/>
      <c r="H20" s="122"/>
      <c r="I20" s="213"/>
      <c r="J20" s="122"/>
      <c r="K20" s="120"/>
    </row>
    <row r="21" spans="1:11" s="132" customFormat="1" ht="15.6" customHeight="1" x14ac:dyDescent="0.2">
      <c r="B21" s="148" t="s">
        <v>234</v>
      </c>
      <c r="C21" s="141" t="s">
        <v>178</v>
      </c>
      <c r="D21" s="142"/>
      <c r="E21" s="213">
        <v>0</v>
      </c>
      <c r="F21" s="145"/>
      <c r="G21" s="121">
        <v>0</v>
      </c>
      <c r="H21" s="121"/>
      <c r="I21" s="213">
        <v>0</v>
      </c>
      <c r="J21" s="121"/>
      <c r="K21" s="120">
        <v>0</v>
      </c>
    </row>
    <row r="22" spans="1:11" s="132" customFormat="1" ht="15.6" customHeight="1" x14ac:dyDescent="0.2">
      <c r="A22" s="119" t="s">
        <v>127</v>
      </c>
      <c r="B22" s="148"/>
      <c r="C22" s="141"/>
      <c r="D22" s="142"/>
      <c r="E22" s="213"/>
      <c r="F22" s="145"/>
      <c r="G22" s="121"/>
      <c r="H22" s="121"/>
      <c r="I22" s="213"/>
      <c r="J22" s="121"/>
      <c r="K22" s="120"/>
    </row>
    <row r="23" spans="1:11" s="132" customFormat="1" ht="15.6" customHeight="1" x14ac:dyDescent="0.2">
      <c r="A23" s="119"/>
      <c r="B23" s="148" t="s">
        <v>212</v>
      </c>
      <c r="C23" s="141" t="s">
        <v>179</v>
      </c>
      <c r="D23" s="142"/>
      <c r="E23" s="219">
        <v>91054</v>
      </c>
      <c r="F23" s="121"/>
      <c r="G23" s="121">
        <v>85921</v>
      </c>
      <c r="H23" s="120"/>
      <c r="I23" s="219">
        <v>91054</v>
      </c>
      <c r="J23" s="121"/>
      <c r="K23" s="120">
        <v>85921</v>
      </c>
    </row>
    <row r="24" spans="1:11" s="132" customFormat="1" ht="15.6" customHeight="1" x14ac:dyDescent="0.2">
      <c r="A24" s="119" t="s">
        <v>18</v>
      </c>
      <c r="C24" s="141"/>
      <c r="D24" s="142"/>
      <c r="E24" s="213">
        <v>4145091</v>
      </c>
      <c r="F24" s="146"/>
      <c r="G24" s="121">
        <v>2420982</v>
      </c>
      <c r="H24" s="121"/>
      <c r="I24" s="213">
        <v>1123318</v>
      </c>
      <c r="J24" s="120"/>
      <c r="K24" s="120">
        <v>767888</v>
      </c>
    </row>
    <row r="25" spans="1:11" s="132" customFormat="1" ht="15.6" customHeight="1" x14ac:dyDescent="0.2">
      <c r="A25" s="119" t="s">
        <v>123</v>
      </c>
      <c r="C25" s="141"/>
      <c r="D25" s="142"/>
      <c r="E25" s="214"/>
      <c r="F25" s="149"/>
      <c r="G25" s="121"/>
      <c r="H25" s="121"/>
      <c r="I25" s="214"/>
      <c r="J25" s="120"/>
    </row>
    <row r="26" spans="1:11" s="132" customFormat="1" ht="15.6" customHeight="1" x14ac:dyDescent="0.2">
      <c r="A26" s="119"/>
      <c r="B26" s="132" t="s">
        <v>124</v>
      </c>
      <c r="C26" s="141"/>
      <c r="D26" s="142"/>
      <c r="E26" s="213">
        <v>188244</v>
      </c>
      <c r="F26" s="146"/>
      <c r="G26" s="121">
        <v>315174</v>
      </c>
      <c r="H26" s="121"/>
      <c r="I26" s="213">
        <v>95552</v>
      </c>
      <c r="J26" s="120"/>
      <c r="K26" s="120">
        <v>97356</v>
      </c>
    </row>
    <row r="27" spans="1:11" s="132" customFormat="1" ht="15.6" customHeight="1" x14ac:dyDescent="0.2">
      <c r="A27" s="119" t="s">
        <v>162</v>
      </c>
      <c r="C27" s="141"/>
      <c r="D27" s="142"/>
      <c r="E27" s="213">
        <v>8377310</v>
      </c>
      <c r="F27" s="146"/>
      <c r="G27" s="120">
        <v>11144458</v>
      </c>
      <c r="H27" s="120"/>
      <c r="I27" s="213">
        <v>4720339</v>
      </c>
      <c r="J27" s="120"/>
      <c r="K27" s="120">
        <v>5494691</v>
      </c>
    </row>
    <row r="28" spans="1:11" s="132" customFormat="1" ht="15.6" customHeight="1" x14ac:dyDescent="0.2">
      <c r="A28" s="119" t="s">
        <v>60</v>
      </c>
      <c r="C28" s="141"/>
      <c r="D28" s="142"/>
      <c r="E28" s="215">
        <v>89260</v>
      </c>
      <c r="F28" s="146"/>
      <c r="G28" s="123">
        <v>33695</v>
      </c>
      <c r="H28" s="120"/>
      <c r="I28" s="215">
        <v>48136</v>
      </c>
      <c r="J28" s="124"/>
      <c r="K28" s="123">
        <v>2413</v>
      </c>
    </row>
    <row r="29" spans="1:11" s="132" customFormat="1" ht="6" customHeight="1" x14ac:dyDescent="0.2">
      <c r="C29" s="141"/>
      <c r="D29" s="142"/>
      <c r="E29" s="216"/>
      <c r="F29" s="147"/>
      <c r="G29" s="147"/>
      <c r="H29" s="147"/>
      <c r="I29" s="216"/>
      <c r="J29" s="147"/>
      <c r="K29" s="150"/>
    </row>
    <row r="30" spans="1:11" s="132" customFormat="1" ht="15.6" customHeight="1" x14ac:dyDescent="0.2">
      <c r="B30" s="152" t="s">
        <v>23</v>
      </c>
      <c r="C30" s="141"/>
      <c r="D30" s="142"/>
      <c r="E30" s="217">
        <f>SUM(E16:E28)</f>
        <v>16091789</v>
      </c>
      <c r="F30" s="143"/>
      <c r="G30" s="151">
        <f>SUM(G16:G28)</f>
        <v>16188691</v>
      </c>
      <c r="H30" s="143"/>
      <c r="I30" s="217">
        <f>SUM(I16:I28)</f>
        <v>8124058</v>
      </c>
      <c r="J30" s="143"/>
      <c r="K30" s="151">
        <f>SUM(K16:K28)</f>
        <v>7473395</v>
      </c>
    </row>
    <row r="31" spans="1:11" s="132" customFormat="1" ht="11.1" customHeight="1" x14ac:dyDescent="0.2">
      <c r="A31" s="144"/>
      <c r="C31" s="141"/>
      <c r="D31" s="142"/>
      <c r="E31" s="218"/>
      <c r="F31" s="143"/>
      <c r="G31" s="143"/>
      <c r="H31" s="143"/>
      <c r="I31" s="218"/>
      <c r="J31" s="143"/>
      <c r="K31" s="143"/>
    </row>
    <row r="32" spans="1:11" s="132" customFormat="1" ht="15.6" customHeight="1" x14ac:dyDescent="0.2">
      <c r="A32" s="144" t="s">
        <v>24</v>
      </c>
      <c r="C32" s="141"/>
      <c r="D32" s="142"/>
      <c r="E32" s="212"/>
      <c r="F32" s="143"/>
      <c r="G32" s="143"/>
      <c r="H32" s="143"/>
      <c r="I32" s="212"/>
      <c r="J32" s="143"/>
      <c r="K32" s="143"/>
    </row>
    <row r="33" spans="1:11" s="132" customFormat="1" ht="6" customHeight="1" x14ac:dyDescent="0.2">
      <c r="A33" s="144"/>
      <c r="C33" s="141"/>
      <c r="D33" s="142"/>
      <c r="E33" s="212"/>
      <c r="F33" s="143"/>
      <c r="G33" s="143"/>
      <c r="H33" s="143"/>
      <c r="I33" s="212"/>
      <c r="J33" s="143"/>
      <c r="K33" s="143"/>
    </row>
    <row r="34" spans="1:11" s="132" customFormat="1" ht="15.6" customHeight="1" x14ac:dyDescent="0.2">
      <c r="A34" s="132" t="s">
        <v>159</v>
      </c>
      <c r="B34" s="119"/>
      <c r="C34" s="141">
        <v>11</v>
      </c>
      <c r="D34" s="142"/>
      <c r="E34" s="219">
        <v>0</v>
      </c>
      <c r="F34" s="121"/>
      <c r="G34" s="121">
        <v>0</v>
      </c>
      <c r="H34" s="122"/>
      <c r="I34" s="219">
        <v>4701630</v>
      </c>
      <c r="J34" s="122"/>
      <c r="K34" s="121">
        <v>4701630</v>
      </c>
    </row>
    <row r="35" spans="1:11" s="132" customFormat="1" ht="15.6" customHeight="1" x14ac:dyDescent="0.2">
      <c r="A35" s="132" t="s">
        <v>182</v>
      </c>
      <c r="B35" s="119"/>
      <c r="C35" s="141">
        <v>12</v>
      </c>
      <c r="D35" s="142"/>
      <c r="E35" s="219">
        <v>300896</v>
      </c>
      <c r="F35" s="121"/>
      <c r="G35" s="121">
        <v>0</v>
      </c>
      <c r="H35" s="122"/>
      <c r="I35" s="219">
        <v>300000</v>
      </c>
      <c r="J35" s="122"/>
      <c r="K35" s="121">
        <v>0</v>
      </c>
    </row>
    <row r="36" spans="1:11" s="132" customFormat="1" ht="15.6" customHeight="1" x14ac:dyDescent="0.2">
      <c r="A36" s="132" t="s">
        <v>183</v>
      </c>
      <c r="B36" s="119"/>
      <c r="C36" s="141">
        <v>13</v>
      </c>
      <c r="D36" s="142"/>
      <c r="E36" s="219">
        <v>407675</v>
      </c>
      <c r="F36" s="121"/>
      <c r="G36" s="121">
        <v>341064</v>
      </c>
      <c r="H36" s="122"/>
      <c r="I36" s="219">
        <v>441084</v>
      </c>
      <c r="J36" s="122"/>
      <c r="K36" s="121">
        <v>369084</v>
      </c>
    </row>
    <row r="37" spans="1:11" s="132" customFormat="1" ht="15.6" customHeight="1" x14ac:dyDescent="0.2">
      <c r="A37" s="330" t="s">
        <v>174</v>
      </c>
      <c r="B37" s="295"/>
      <c r="C37" s="141"/>
      <c r="D37" s="142"/>
      <c r="E37" s="219"/>
      <c r="F37" s="121"/>
      <c r="G37" s="121"/>
      <c r="H37" s="121"/>
      <c r="I37" s="219"/>
      <c r="J37" s="121"/>
      <c r="K37" s="121"/>
    </row>
    <row r="38" spans="1:11" s="132" customFormat="1" ht="15.6" customHeight="1" x14ac:dyDescent="0.2">
      <c r="A38" s="330"/>
      <c r="B38" s="330" t="s">
        <v>175</v>
      </c>
      <c r="C38" s="141">
        <v>14</v>
      </c>
      <c r="D38" s="142"/>
      <c r="E38" s="219">
        <v>25537</v>
      </c>
      <c r="F38" s="121"/>
      <c r="G38" s="121">
        <v>28787</v>
      </c>
      <c r="H38" s="121"/>
      <c r="I38" s="332">
        <v>375</v>
      </c>
      <c r="J38" s="333"/>
      <c r="K38" s="334">
        <v>375</v>
      </c>
    </row>
    <row r="39" spans="1:11" s="132" customFormat="1" ht="15.6" customHeight="1" x14ac:dyDescent="0.2">
      <c r="A39" s="330" t="s">
        <v>248</v>
      </c>
      <c r="B39" s="330"/>
      <c r="C39" s="141">
        <v>15</v>
      </c>
      <c r="D39" s="142"/>
      <c r="E39" s="219">
        <v>473403</v>
      </c>
      <c r="F39" s="121"/>
      <c r="G39" s="121">
        <v>412031</v>
      </c>
      <c r="H39" s="121"/>
      <c r="I39" s="332">
        <v>473403</v>
      </c>
      <c r="J39" s="333"/>
      <c r="K39" s="334">
        <v>412031</v>
      </c>
    </row>
    <row r="40" spans="1:11" s="132" customFormat="1" ht="15.6" customHeight="1" x14ac:dyDescent="0.2">
      <c r="A40" s="330" t="s">
        <v>176</v>
      </c>
      <c r="B40" s="330"/>
      <c r="C40" s="141"/>
      <c r="D40" s="142"/>
      <c r="E40" s="219">
        <v>25817</v>
      </c>
      <c r="F40" s="121"/>
      <c r="G40" s="121">
        <v>20476</v>
      </c>
      <c r="H40" s="121"/>
      <c r="I40" s="332">
        <v>25817</v>
      </c>
      <c r="J40" s="333"/>
      <c r="K40" s="334">
        <v>20476</v>
      </c>
    </row>
    <row r="41" spans="1:11" s="132" customFormat="1" ht="15.6" customHeight="1" x14ac:dyDescent="0.2">
      <c r="A41" s="119" t="s">
        <v>133</v>
      </c>
      <c r="B41" s="119"/>
      <c r="C41" s="141" t="s">
        <v>179</v>
      </c>
      <c r="D41" s="142"/>
      <c r="E41" s="213">
        <v>353695</v>
      </c>
      <c r="F41" s="121"/>
      <c r="G41" s="121">
        <v>353695</v>
      </c>
      <c r="H41" s="120"/>
      <c r="I41" s="335">
        <v>353695</v>
      </c>
      <c r="J41" s="333"/>
      <c r="K41" s="334">
        <v>353695</v>
      </c>
    </row>
    <row r="42" spans="1:11" s="132" customFormat="1" ht="15.6" customHeight="1" x14ac:dyDescent="0.2">
      <c r="A42" s="119" t="s">
        <v>146</v>
      </c>
      <c r="B42" s="119"/>
      <c r="C42" s="141">
        <v>16</v>
      </c>
      <c r="D42" s="142"/>
      <c r="E42" s="219">
        <v>899266</v>
      </c>
      <c r="F42" s="121"/>
      <c r="G42" s="121">
        <v>899266</v>
      </c>
      <c r="H42" s="121"/>
      <c r="I42" s="332">
        <v>216296</v>
      </c>
      <c r="J42" s="333"/>
      <c r="K42" s="334">
        <v>216296</v>
      </c>
    </row>
    <row r="43" spans="1:11" s="132" customFormat="1" ht="15.6" customHeight="1" x14ac:dyDescent="0.2">
      <c r="A43" s="119" t="s">
        <v>19</v>
      </c>
      <c r="C43" s="141">
        <v>17</v>
      </c>
      <c r="D43" s="142"/>
      <c r="E43" s="219">
        <v>181693</v>
      </c>
      <c r="F43" s="121"/>
      <c r="G43" s="121">
        <v>168216</v>
      </c>
      <c r="H43" s="121"/>
      <c r="I43" s="332">
        <v>94783</v>
      </c>
      <c r="J43" s="333"/>
      <c r="K43" s="334">
        <v>101669</v>
      </c>
    </row>
    <row r="44" spans="1:11" s="132" customFormat="1" ht="15.6" customHeight="1" x14ac:dyDescent="0.2">
      <c r="A44" s="119" t="s">
        <v>135</v>
      </c>
      <c r="C44" s="141"/>
      <c r="D44" s="142"/>
      <c r="E44" s="219">
        <v>564127</v>
      </c>
      <c r="F44" s="121"/>
      <c r="G44" s="121">
        <v>571231</v>
      </c>
      <c r="H44" s="121"/>
      <c r="I44" s="332">
        <v>551920</v>
      </c>
      <c r="J44" s="333"/>
      <c r="K44" s="336">
        <v>562644</v>
      </c>
    </row>
    <row r="45" spans="1:11" s="132" customFormat="1" ht="15.6" customHeight="1" x14ac:dyDescent="0.2">
      <c r="A45" s="152" t="s">
        <v>35</v>
      </c>
      <c r="C45" s="141"/>
      <c r="D45" s="142"/>
      <c r="E45" s="219">
        <v>5776</v>
      </c>
      <c r="F45" s="121"/>
      <c r="G45" s="121">
        <v>5397</v>
      </c>
      <c r="H45" s="121"/>
      <c r="I45" s="332">
        <v>5769</v>
      </c>
      <c r="J45" s="333"/>
      <c r="K45" s="334">
        <v>5389</v>
      </c>
    </row>
    <row r="46" spans="1:11" s="132" customFormat="1" ht="15.6" customHeight="1" x14ac:dyDescent="0.2">
      <c r="A46" s="119" t="s">
        <v>132</v>
      </c>
      <c r="C46" s="141">
        <v>18</v>
      </c>
      <c r="D46" s="142"/>
      <c r="E46" s="219">
        <v>25115</v>
      </c>
      <c r="F46" s="121"/>
      <c r="G46" s="121">
        <v>48919</v>
      </c>
      <c r="I46" s="337">
        <v>5654</v>
      </c>
      <c r="J46" s="333"/>
      <c r="K46" s="334">
        <v>30406</v>
      </c>
    </row>
    <row r="47" spans="1:11" s="132" customFormat="1" ht="15.6" customHeight="1" x14ac:dyDescent="0.2">
      <c r="A47" s="153" t="s">
        <v>239</v>
      </c>
      <c r="B47" s="153"/>
      <c r="C47" s="141"/>
      <c r="D47" s="142"/>
      <c r="E47" s="219">
        <v>123674</v>
      </c>
      <c r="F47" s="121"/>
      <c r="G47" s="121">
        <v>121949</v>
      </c>
      <c r="H47" s="121"/>
      <c r="I47" s="224">
        <v>17128</v>
      </c>
      <c r="J47" s="164"/>
      <c r="K47" s="164">
        <v>16639</v>
      </c>
    </row>
    <row r="48" spans="1:11" s="132" customFormat="1" ht="15.6" customHeight="1" x14ac:dyDescent="0.2">
      <c r="A48" s="119" t="s">
        <v>161</v>
      </c>
      <c r="C48" s="141"/>
      <c r="D48" s="142"/>
      <c r="E48" s="220">
        <v>51691</v>
      </c>
      <c r="F48" s="121"/>
      <c r="G48" s="125">
        <v>38093</v>
      </c>
      <c r="H48" s="121"/>
      <c r="I48" s="225">
        <v>45631</v>
      </c>
      <c r="J48" s="101"/>
      <c r="K48" s="184">
        <v>33395</v>
      </c>
    </row>
    <row r="49" spans="1:11" s="132" customFormat="1" ht="6" customHeight="1" x14ac:dyDescent="0.2">
      <c r="C49" s="141"/>
      <c r="D49" s="142"/>
      <c r="E49" s="219"/>
      <c r="F49" s="121"/>
      <c r="G49" s="121"/>
      <c r="H49" s="154"/>
      <c r="I49" s="219"/>
      <c r="J49" s="154"/>
      <c r="K49" s="150"/>
    </row>
    <row r="50" spans="1:11" s="132" customFormat="1" ht="15.6" customHeight="1" x14ac:dyDescent="0.2">
      <c r="B50" s="152" t="s">
        <v>25</v>
      </c>
      <c r="C50" s="141"/>
      <c r="D50" s="142"/>
      <c r="E50" s="220">
        <f>SUM(E34:E49)</f>
        <v>3438365</v>
      </c>
      <c r="F50" s="121"/>
      <c r="G50" s="125">
        <f>SUM(G34:G49)</f>
        <v>3009124</v>
      </c>
      <c r="H50" s="143"/>
      <c r="I50" s="220">
        <f>SUM(I34:I48)</f>
        <v>7233185</v>
      </c>
      <c r="J50" s="143"/>
      <c r="K50" s="155">
        <f>SUM(K34:K49)</f>
        <v>6823729</v>
      </c>
    </row>
    <row r="51" spans="1:11" s="132" customFormat="1" ht="12" customHeight="1" x14ac:dyDescent="0.2">
      <c r="B51" s="152"/>
      <c r="C51" s="141"/>
      <c r="D51" s="142"/>
      <c r="E51" s="288"/>
      <c r="F51" s="121"/>
      <c r="G51" s="126"/>
      <c r="H51" s="143"/>
      <c r="I51" s="288"/>
      <c r="J51" s="143"/>
      <c r="K51" s="154"/>
    </row>
    <row r="52" spans="1:11" s="132" customFormat="1" ht="12" customHeight="1" x14ac:dyDescent="0.2">
      <c r="B52" s="152"/>
      <c r="C52" s="141"/>
      <c r="D52" s="142"/>
      <c r="E52" s="220"/>
      <c r="F52" s="121"/>
      <c r="G52" s="125"/>
      <c r="H52" s="143"/>
      <c r="I52" s="220"/>
      <c r="J52" s="143"/>
      <c r="K52" s="155"/>
    </row>
    <row r="53" spans="1:11" s="132" customFormat="1" ht="6" customHeight="1" x14ac:dyDescent="0.2">
      <c r="A53" s="144"/>
      <c r="C53" s="141"/>
      <c r="D53" s="142"/>
      <c r="E53" s="219"/>
      <c r="F53" s="121"/>
      <c r="G53" s="121"/>
      <c r="H53" s="143"/>
      <c r="I53" s="219"/>
      <c r="J53" s="143"/>
      <c r="K53" s="145"/>
    </row>
    <row r="54" spans="1:11" s="132" customFormat="1" ht="15.6" customHeight="1" thickBot="1" x14ac:dyDescent="0.25">
      <c r="A54" s="144" t="s">
        <v>30</v>
      </c>
      <c r="C54" s="141"/>
      <c r="D54" s="142"/>
      <c r="E54" s="221">
        <f>+E50+E30</f>
        <v>19530154</v>
      </c>
      <c r="F54" s="121"/>
      <c r="G54" s="156">
        <f>+G50+G30</f>
        <v>19197815</v>
      </c>
      <c r="H54" s="143"/>
      <c r="I54" s="221">
        <f>I30+I50</f>
        <v>15357243</v>
      </c>
      <c r="J54" s="143"/>
      <c r="K54" s="157">
        <f>SUM(K30+K50)</f>
        <v>14297124</v>
      </c>
    </row>
    <row r="55" spans="1:11" s="132" customFormat="1" ht="15.6" customHeight="1" thickTop="1" x14ac:dyDescent="0.2">
      <c r="A55" s="144"/>
      <c r="C55" s="141"/>
      <c r="D55" s="142"/>
      <c r="E55" s="154"/>
      <c r="F55" s="121"/>
      <c r="G55" s="154"/>
      <c r="H55" s="143"/>
      <c r="I55" s="154"/>
      <c r="J55" s="143"/>
      <c r="K55" s="150"/>
    </row>
    <row r="56" spans="1:11" s="132" customFormat="1" ht="15.6" customHeight="1" x14ac:dyDescent="0.2">
      <c r="A56" s="144"/>
      <c r="C56" s="141"/>
      <c r="D56" s="142"/>
      <c r="E56" s="154"/>
      <c r="F56" s="121"/>
      <c r="G56" s="154"/>
      <c r="H56" s="143"/>
      <c r="I56" s="154"/>
      <c r="J56" s="143"/>
      <c r="K56" s="150"/>
    </row>
    <row r="57" spans="1:11" s="132" customFormat="1" ht="15.6" customHeight="1" x14ac:dyDescent="0.2">
      <c r="A57" s="144"/>
      <c r="C57" s="141"/>
      <c r="D57" s="142"/>
      <c r="E57" s="154"/>
      <c r="F57" s="121"/>
      <c r="G57" s="154"/>
      <c r="H57" s="143"/>
      <c r="I57" s="154"/>
      <c r="J57" s="143"/>
      <c r="K57" s="150"/>
    </row>
    <row r="58" spans="1:11" s="132" customFormat="1" ht="15.6" customHeight="1" x14ac:dyDescent="0.2">
      <c r="A58" s="144"/>
      <c r="C58" s="141"/>
      <c r="D58" s="142"/>
      <c r="E58" s="154"/>
      <c r="F58" s="121"/>
      <c r="G58" s="154"/>
      <c r="H58" s="143"/>
      <c r="I58" s="154"/>
      <c r="J58" s="143"/>
      <c r="K58" s="150"/>
    </row>
    <row r="59" spans="1:11" s="132" customFormat="1" ht="15.95" customHeight="1" x14ac:dyDescent="0.2">
      <c r="A59" s="128"/>
      <c r="B59" s="128"/>
      <c r="C59" s="315"/>
      <c r="D59" s="158"/>
      <c r="E59" s="145"/>
      <c r="F59" s="145"/>
      <c r="G59" s="145"/>
      <c r="H59" s="145"/>
      <c r="I59" s="145"/>
      <c r="J59" s="145"/>
      <c r="K59" s="145"/>
    </row>
    <row r="60" spans="1:11" s="132" customFormat="1" ht="15.95" customHeight="1" x14ac:dyDescent="0.2">
      <c r="A60" s="318" t="s">
        <v>15</v>
      </c>
      <c r="B60" s="318"/>
      <c r="C60" s="318"/>
      <c r="D60" s="318"/>
      <c r="E60" s="318"/>
      <c r="F60" s="318"/>
      <c r="G60" s="318"/>
      <c r="H60" s="318"/>
      <c r="I60" s="318"/>
      <c r="J60" s="318"/>
      <c r="K60" s="318"/>
    </row>
    <row r="61" spans="1:11" ht="10.5" customHeight="1" x14ac:dyDescent="0.2">
      <c r="A61" s="118"/>
      <c r="B61" s="118"/>
      <c r="D61" s="118"/>
      <c r="E61" s="16"/>
      <c r="F61" s="16"/>
      <c r="G61" s="16"/>
      <c r="H61" s="16"/>
      <c r="I61" s="16"/>
      <c r="J61" s="16"/>
      <c r="K61" s="16"/>
    </row>
    <row r="62" spans="1:11" ht="21.95" customHeight="1" x14ac:dyDescent="0.2">
      <c r="A62" s="317" t="s">
        <v>250</v>
      </c>
      <c r="B62" s="317"/>
      <c r="C62" s="317"/>
      <c r="D62" s="317"/>
      <c r="E62" s="317"/>
      <c r="F62" s="317"/>
      <c r="G62" s="317"/>
      <c r="H62" s="317"/>
      <c r="I62" s="317"/>
      <c r="J62" s="317"/>
      <c r="K62" s="317"/>
    </row>
    <row r="63" spans="1:11" ht="15.95" customHeight="1" x14ac:dyDescent="0.2">
      <c r="A63" s="3" t="s">
        <v>0</v>
      </c>
      <c r="B63" s="3"/>
      <c r="C63" s="4"/>
      <c r="D63" s="5"/>
      <c r="E63" s="6"/>
      <c r="F63" s="6"/>
      <c r="G63" s="6"/>
      <c r="H63" s="6"/>
      <c r="I63" s="6"/>
      <c r="J63" s="6"/>
      <c r="K63" s="6"/>
    </row>
    <row r="64" spans="1:11" ht="15.95" customHeight="1" x14ac:dyDescent="0.2">
      <c r="A64" s="8" t="s">
        <v>61</v>
      </c>
      <c r="B64" s="8"/>
      <c r="C64" s="4"/>
      <c r="D64" s="5"/>
      <c r="E64" s="6"/>
      <c r="F64" s="6"/>
      <c r="G64" s="6"/>
      <c r="H64" s="6"/>
      <c r="I64" s="6"/>
      <c r="J64" s="6"/>
      <c r="K64" s="6"/>
    </row>
    <row r="65" spans="1:11" ht="15.95" customHeight="1" x14ac:dyDescent="0.2">
      <c r="A65" s="9" t="str">
        <f>A3</f>
        <v>As at 31 March 2021</v>
      </c>
      <c r="B65" s="9"/>
      <c r="C65" s="10"/>
      <c r="D65" s="11"/>
      <c r="E65" s="12"/>
      <c r="F65" s="12"/>
      <c r="G65" s="12"/>
      <c r="H65" s="12"/>
      <c r="I65" s="12"/>
      <c r="J65" s="12"/>
      <c r="K65" s="12"/>
    </row>
    <row r="66" spans="1:11" ht="15.95" customHeight="1" x14ac:dyDescent="0.2">
      <c r="A66" s="18"/>
      <c r="B66" s="18"/>
      <c r="C66" s="15"/>
      <c r="D66" s="19"/>
      <c r="E66" s="14"/>
      <c r="F66" s="14"/>
      <c r="G66" s="14"/>
      <c r="H66" s="14"/>
      <c r="I66" s="14"/>
      <c r="J66" s="14"/>
      <c r="K66" s="14"/>
    </row>
    <row r="67" spans="1:11" s="132" customFormat="1" ht="15.95" customHeight="1" x14ac:dyDescent="0.2">
      <c r="A67" s="128"/>
      <c r="B67" s="128"/>
      <c r="C67" s="129"/>
      <c r="D67" s="130"/>
      <c r="E67" s="131"/>
      <c r="F67" s="131"/>
      <c r="G67" s="131"/>
      <c r="H67" s="131"/>
      <c r="I67" s="131"/>
      <c r="J67" s="131"/>
      <c r="K67" s="131"/>
    </row>
    <row r="68" spans="1:11" s="132" customFormat="1" ht="15.95" customHeight="1" x14ac:dyDescent="0.2">
      <c r="A68" s="128"/>
      <c r="B68" s="128"/>
      <c r="C68" s="129"/>
      <c r="D68" s="130"/>
      <c r="E68" s="319" t="s">
        <v>1</v>
      </c>
      <c r="F68" s="319"/>
      <c r="G68" s="319"/>
      <c r="H68" s="131"/>
      <c r="I68" s="319" t="s">
        <v>101</v>
      </c>
      <c r="J68" s="319"/>
      <c r="K68" s="319"/>
    </row>
    <row r="69" spans="1:11" s="132" customFormat="1" ht="15.95" customHeight="1" x14ac:dyDescent="0.2">
      <c r="A69" s="128"/>
      <c r="B69" s="128"/>
      <c r="C69" s="129"/>
      <c r="D69" s="130"/>
      <c r="E69" s="316" t="s">
        <v>59</v>
      </c>
      <c r="F69" s="316"/>
      <c r="G69" s="316"/>
      <c r="H69" s="133"/>
      <c r="I69" s="316" t="s">
        <v>59</v>
      </c>
      <c r="J69" s="316"/>
      <c r="K69" s="316"/>
    </row>
    <row r="70" spans="1:11" s="132" customFormat="1" ht="15.95" customHeight="1" x14ac:dyDescent="0.2">
      <c r="A70" s="128"/>
      <c r="B70" s="128"/>
      <c r="C70" s="129"/>
      <c r="D70" s="130"/>
      <c r="E70" s="134" t="s">
        <v>57</v>
      </c>
      <c r="F70" s="314"/>
      <c r="G70" s="134" t="s">
        <v>58</v>
      </c>
      <c r="H70" s="133"/>
      <c r="I70" s="134" t="s">
        <v>57</v>
      </c>
      <c r="J70" s="314"/>
      <c r="K70" s="134" t="s">
        <v>58</v>
      </c>
    </row>
    <row r="71" spans="1:11" s="132" customFormat="1" ht="15.95" customHeight="1" x14ac:dyDescent="0.2">
      <c r="A71" s="128"/>
      <c r="B71" s="128"/>
      <c r="C71" s="129"/>
      <c r="D71" s="130"/>
      <c r="E71" s="135" t="s">
        <v>2</v>
      </c>
      <c r="F71" s="134"/>
      <c r="G71" s="135" t="s">
        <v>14</v>
      </c>
      <c r="H71" s="131"/>
      <c r="I71" s="135" t="s">
        <v>2</v>
      </c>
      <c r="J71" s="134"/>
      <c r="K71" s="135" t="s">
        <v>14</v>
      </c>
    </row>
    <row r="72" spans="1:11" s="132" customFormat="1" ht="15.95" customHeight="1" x14ac:dyDescent="0.2">
      <c r="A72" s="128"/>
      <c r="B72" s="128"/>
      <c r="C72" s="129"/>
      <c r="D72" s="130"/>
      <c r="E72" s="136" t="s">
        <v>169</v>
      </c>
      <c r="F72" s="131"/>
      <c r="G72" s="136" t="s">
        <v>129</v>
      </c>
      <c r="H72" s="131"/>
      <c r="I72" s="136" t="s">
        <v>169</v>
      </c>
      <c r="J72" s="131"/>
      <c r="K72" s="136" t="s">
        <v>129</v>
      </c>
    </row>
    <row r="73" spans="1:11" s="132" customFormat="1" ht="15.95" customHeight="1" x14ac:dyDescent="0.2">
      <c r="A73" s="128"/>
      <c r="B73" s="128"/>
      <c r="C73" s="137" t="s">
        <v>3</v>
      </c>
      <c r="D73" s="130"/>
      <c r="E73" s="138" t="s">
        <v>6</v>
      </c>
      <c r="F73" s="131"/>
      <c r="G73" s="138" t="s">
        <v>6</v>
      </c>
      <c r="H73" s="131"/>
      <c r="I73" s="138" t="s">
        <v>6</v>
      </c>
      <c r="J73" s="131"/>
      <c r="K73" s="138" t="s">
        <v>6</v>
      </c>
    </row>
    <row r="74" spans="1:11" s="132" customFormat="1" ht="15.95" customHeight="1" x14ac:dyDescent="0.2">
      <c r="A74" s="128"/>
      <c r="B74" s="128"/>
      <c r="C74" s="139"/>
      <c r="D74" s="130"/>
      <c r="E74" s="211"/>
      <c r="F74" s="131"/>
      <c r="G74" s="134"/>
      <c r="H74" s="131"/>
      <c r="I74" s="211"/>
      <c r="J74" s="131"/>
      <c r="K74" s="134"/>
    </row>
    <row r="75" spans="1:11" s="132" customFormat="1" ht="15.95" customHeight="1" x14ac:dyDescent="0.2">
      <c r="A75" s="144" t="s">
        <v>167</v>
      </c>
      <c r="C75" s="141"/>
      <c r="D75" s="142"/>
      <c r="E75" s="212"/>
      <c r="F75" s="143"/>
      <c r="G75" s="143"/>
      <c r="H75" s="143"/>
      <c r="I75" s="212"/>
      <c r="J75" s="143"/>
      <c r="K75" s="143"/>
    </row>
    <row r="76" spans="1:11" s="132" customFormat="1" ht="15.95" customHeight="1" x14ac:dyDescent="0.2">
      <c r="A76" s="144"/>
      <c r="C76" s="141"/>
      <c r="D76" s="142"/>
      <c r="E76" s="212"/>
      <c r="F76" s="143"/>
      <c r="G76" s="143"/>
      <c r="H76" s="143"/>
      <c r="I76" s="212"/>
      <c r="J76" s="143"/>
      <c r="K76" s="143"/>
    </row>
    <row r="77" spans="1:11" s="132" customFormat="1" ht="15.95" customHeight="1" x14ac:dyDescent="0.2">
      <c r="A77" s="61" t="s">
        <v>26</v>
      </c>
      <c r="C77" s="159"/>
      <c r="D77" s="160"/>
      <c r="E77" s="222"/>
      <c r="F77" s="145"/>
      <c r="G77" s="145"/>
      <c r="H77" s="145"/>
      <c r="I77" s="222"/>
      <c r="J77" s="145"/>
      <c r="K77" s="145"/>
    </row>
    <row r="78" spans="1:11" s="132" customFormat="1" ht="15.95" customHeight="1" x14ac:dyDescent="0.2">
      <c r="A78" s="61"/>
      <c r="C78" s="159"/>
      <c r="D78" s="160"/>
      <c r="E78" s="222"/>
      <c r="F78" s="145"/>
      <c r="G78" s="145"/>
      <c r="H78" s="145"/>
      <c r="I78" s="222"/>
      <c r="J78" s="145"/>
      <c r="K78" s="145"/>
    </row>
    <row r="79" spans="1:11" s="132" customFormat="1" ht="15.95" customHeight="1" x14ac:dyDescent="0.2">
      <c r="A79" s="119" t="s">
        <v>235</v>
      </c>
      <c r="B79" s="148"/>
      <c r="C79" s="159"/>
      <c r="D79" s="160"/>
      <c r="E79" s="231"/>
      <c r="F79" s="161"/>
      <c r="G79" s="122"/>
      <c r="H79" s="122"/>
      <c r="I79" s="231"/>
      <c r="J79" s="122"/>
      <c r="K79" s="122"/>
    </row>
    <row r="80" spans="1:11" s="132" customFormat="1" ht="15.95" customHeight="1" x14ac:dyDescent="0.2">
      <c r="A80" s="119"/>
      <c r="B80" s="119" t="s">
        <v>236</v>
      </c>
      <c r="C80" s="159" t="s">
        <v>180</v>
      </c>
      <c r="D80" s="160"/>
      <c r="E80" s="219">
        <v>0</v>
      </c>
      <c r="F80" s="145"/>
      <c r="G80" s="121">
        <v>0</v>
      </c>
      <c r="H80" s="120"/>
      <c r="I80" s="229">
        <v>1933974</v>
      </c>
      <c r="J80" s="193"/>
      <c r="K80" s="193">
        <v>2456937</v>
      </c>
    </row>
    <row r="81" spans="1:11" s="132" customFormat="1" ht="15.95" customHeight="1" x14ac:dyDescent="0.2">
      <c r="A81" s="119" t="s">
        <v>79</v>
      </c>
      <c r="C81" s="159">
        <v>19</v>
      </c>
      <c r="D81" s="160"/>
      <c r="E81" s="219">
        <v>151079</v>
      </c>
      <c r="F81" s="192"/>
      <c r="G81" s="193">
        <v>1807568</v>
      </c>
      <c r="H81" s="331"/>
      <c r="I81" s="229">
        <v>151079</v>
      </c>
      <c r="J81" s="193"/>
      <c r="K81" s="193">
        <v>1807568</v>
      </c>
    </row>
    <row r="82" spans="1:11" s="132" customFormat="1" ht="15.95" customHeight="1" x14ac:dyDescent="0.2">
      <c r="A82" s="119" t="s">
        <v>237</v>
      </c>
      <c r="C82" s="159">
        <v>20</v>
      </c>
      <c r="D82" s="160"/>
      <c r="E82" s="219">
        <v>893338</v>
      </c>
      <c r="F82" s="192"/>
      <c r="G82" s="193">
        <v>1011826</v>
      </c>
      <c r="H82" s="331"/>
      <c r="I82" s="229">
        <v>394913</v>
      </c>
      <c r="J82" s="193"/>
      <c r="K82" s="193">
        <v>427410</v>
      </c>
    </row>
    <row r="83" spans="1:11" s="132" customFormat="1" ht="15.95" customHeight="1" x14ac:dyDescent="0.2">
      <c r="A83" s="119" t="s">
        <v>136</v>
      </c>
      <c r="C83" s="159"/>
      <c r="D83" s="160"/>
      <c r="E83" s="219">
        <v>38552</v>
      </c>
      <c r="F83" s="192"/>
      <c r="G83" s="121">
        <v>35632</v>
      </c>
      <c r="H83" s="331"/>
      <c r="I83" s="229">
        <v>31712</v>
      </c>
      <c r="J83" s="193"/>
      <c r="K83" s="121">
        <v>31299</v>
      </c>
    </row>
    <row r="84" spans="1:11" s="132" customFormat="1" ht="15.95" customHeight="1" x14ac:dyDescent="0.2">
      <c r="A84" s="119" t="s">
        <v>228</v>
      </c>
      <c r="C84" s="159"/>
      <c r="D84" s="160"/>
      <c r="E84" s="219">
        <v>2084771</v>
      </c>
      <c r="F84" s="192"/>
      <c r="G84" s="193">
        <v>2643905</v>
      </c>
      <c r="H84" s="331"/>
      <c r="I84" s="229">
        <v>813245</v>
      </c>
      <c r="J84" s="193"/>
      <c r="K84" s="193">
        <v>660532</v>
      </c>
    </row>
    <row r="85" spans="1:11" s="132" customFormat="1" ht="15.95" customHeight="1" x14ac:dyDescent="0.2">
      <c r="A85" s="119" t="s">
        <v>134</v>
      </c>
      <c r="C85" s="159"/>
      <c r="D85" s="160"/>
      <c r="E85" s="219">
        <v>30520</v>
      </c>
      <c r="F85" s="192"/>
      <c r="G85" s="193">
        <v>30520</v>
      </c>
      <c r="H85" s="331"/>
      <c r="I85" s="229">
        <v>30520</v>
      </c>
      <c r="J85" s="193"/>
      <c r="K85" s="193">
        <v>30520</v>
      </c>
    </row>
    <row r="86" spans="1:11" s="132" customFormat="1" ht="15.95" customHeight="1" x14ac:dyDescent="0.2">
      <c r="A86" s="119" t="s">
        <v>33</v>
      </c>
      <c r="C86" s="159"/>
      <c r="D86" s="160"/>
      <c r="E86" s="219">
        <v>335839</v>
      </c>
      <c r="F86" s="192"/>
      <c r="G86" s="193">
        <v>220771</v>
      </c>
      <c r="H86" s="331"/>
      <c r="I86" s="229">
        <v>85</v>
      </c>
      <c r="J86" s="193"/>
      <c r="K86" s="193">
        <v>85</v>
      </c>
    </row>
    <row r="87" spans="1:11" s="132" customFormat="1" ht="15.95" customHeight="1" x14ac:dyDescent="0.2">
      <c r="A87" s="119" t="s">
        <v>13</v>
      </c>
      <c r="C87" s="159"/>
      <c r="D87" s="160"/>
      <c r="E87" s="220">
        <v>21484</v>
      </c>
      <c r="F87" s="192"/>
      <c r="G87" s="194">
        <v>16083</v>
      </c>
      <c r="H87" s="331"/>
      <c r="I87" s="230">
        <v>16432</v>
      </c>
      <c r="J87" s="193"/>
      <c r="K87" s="194">
        <v>13559</v>
      </c>
    </row>
    <row r="88" spans="1:11" s="132" customFormat="1" ht="15.95" customHeight="1" x14ac:dyDescent="0.2">
      <c r="A88" s="119"/>
      <c r="C88" s="159"/>
      <c r="D88" s="160"/>
      <c r="E88" s="239"/>
      <c r="F88" s="150"/>
      <c r="G88" s="147"/>
      <c r="H88" s="147"/>
      <c r="I88" s="214"/>
    </row>
    <row r="89" spans="1:11" s="132" customFormat="1" ht="15.95" customHeight="1" x14ac:dyDescent="0.2">
      <c r="B89" s="119" t="s">
        <v>27</v>
      </c>
      <c r="C89" s="159"/>
      <c r="D89" s="160"/>
      <c r="E89" s="238">
        <f>SUM(E79:E87)</f>
        <v>3555583</v>
      </c>
      <c r="F89" s="145"/>
      <c r="G89" s="172">
        <f>SUM(G79:G87)</f>
        <v>5766305</v>
      </c>
      <c r="H89" s="145"/>
      <c r="I89" s="238">
        <f>SUM(I79:J87)</f>
        <v>3371960</v>
      </c>
      <c r="J89" s="145"/>
      <c r="K89" s="172">
        <f>SUM(K79:K87)</f>
        <v>5427910</v>
      </c>
    </row>
    <row r="90" spans="1:11" s="132" customFormat="1" ht="15.95" customHeight="1" x14ac:dyDescent="0.2">
      <c r="A90" s="144"/>
      <c r="C90" s="141"/>
      <c r="D90" s="142"/>
      <c r="E90" s="212"/>
      <c r="F90" s="143"/>
      <c r="G90" s="143"/>
      <c r="H90" s="143"/>
      <c r="I90" s="212"/>
      <c r="J90" s="143"/>
      <c r="K90" s="143"/>
    </row>
    <row r="91" spans="1:11" s="132" customFormat="1" ht="15.95" customHeight="1" x14ac:dyDescent="0.2">
      <c r="A91" s="61" t="s">
        <v>28</v>
      </c>
      <c r="C91" s="159"/>
      <c r="D91" s="160"/>
      <c r="E91" s="222"/>
      <c r="F91" s="145"/>
      <c r="G91" s="145"/>
      <c r="H91" s="145"/>
      <c r="I91" s="222"/>
      <c r="J91" s="145"/>
      <c r="K91" s="145"/>
    </row>
    <row r="92" spans="1:11" s="132" customFormat="1" ht="15.95" customHeight="1" x14ac:dyDescent="0.2">
      <c r="A92" s="61"/>
      <c r="C92" s="159"/>
      <c r="D92" s="160"/>
      <c r="E92" s="222"/>
      <c r="F92" s="145"/>
      <c r="G92" s="145"/>
      <c r="H92" s="145"/>
      <c r="I92" s="222"/>
      <c r="J92" s="145"/>
      <c r="K92" s="145"/>
    </row>
    <row r="93" spans="1:11" s="132" customFormat="1" ht="15.95" customHeight="1" x14ac:dyDescent="0.2">
      <c r="A93" s="119" t="s">
        <v>112</v>
      </c>
      <c r="C93" s="159"/>
      <c r="D93" s="160"/>
      <c r="E93" s="229">
        <v>9756</v>
      </c>
      <c r="F93" s="193"/>
      <c r="G93" s="193">
        <v>9756</v>
      </c>
      <c r="H93" s="193"/>
      <c r="I93" s="229">
        <v>9756</v>
      </c>
      <c r="J93" s="193"/>
      <c r="K93" s="193">
        <v>9756</v>
      </c>
    </row>
    <row r="94" spans="1:11" s="132" customFormat="1" ht="15.95" customHeight="1" x14ac:dyDescent="0.2">
      <c r="A94" s="119" t="s">
        <v>89</v>
      </c>
      <c r="C94" s="159"/>
      <c r="D94" s="160"/>
      <c r="E94" s="229">
        <v>8640</v>
      </c>
      <c r="F94" s="193"/>
      <c r="G94" s="193">
        <v>8590</v>
      </c>
      <c r="H94" s="193"/>
      <c r="I94" s="229">
        <v>2266</v>
      </c>
      <c r="J94" s="193"/>
      <c r="K94" s="193">
        <v>2484</v>
      </c>
    </row>
    <row r="95" spans="1:11" s="132" customFormat="1" ht="15.95" customHeight="1" x14ac:dyDescent="0.2">
      <c r="A95" s="119" t="s">
        <v>80</v>
      </c>
      <c r="C95" s="159">
        <v>19</v>
      </c>
      <c r="D95" s="160"/>
      <c r="E95" s="229">
        <v>8882254</v>
      </c>
      <c r="F95" s="193"/>
      <c r="G95" s="193">
        <v>6783447</v>
      </c>
      <c r="H95" s="193"/>
      <c r="I95" s="229">
        <v>7540740</v>
      </c>
      <c r="J95" s="193"/>
      <c r="K95" s="193">
        <v>5268289</v>
      </c>
    </row>
    <row r="96" spans="1:11" s="132" customFormat="1" ht="15.95" customHeight="1" x14ac:dyDescent="0.2">
      <c r="A96" s="119" t="s">
        <v>137</v>
      </c>
      <c r="C96" s="159"/>
      <c r="D96" s="160"/>
      <c r="E96" s="229">
        <v>538228</v>
      </c>
      <c r="F96" s="193"/>
      <c r="G96" s="121">
        <v>544745</v>
      </c>
      <c r="H96" s="193"/>
      <c r="I96" s="229">
        <v>533808</v>
      </c>
      <c r="J96" s="193"/>
      <c r="K96" s="121">
        <v>541892</v>
      </c>
    </row>
    <row r="97" spans="1:11" s="132" customFormat="1" ht="14.1" customHeight="1" x14ac:dyDescent="0.2">
      <c r="A97" s="119" t="s">
        <v>125</v>
      </c>
      <c r="C97" s="159">
        <v>18</v>
      </c>
      <c r="D97" s="160"/>
      <c r="E97" s="229">
        <v>149539</v>
      </c>
      <c r="F97" s="193"/>
      <c r="G97" s="193">
        <v>181401</v>
      </c>
      <c r="H97" s="193"/>
      <c r="I97" s="219">
        <v>0</v>
      </c>
      <c r="J97" s="193"/>
      <c r="K97" s="121">
        <v>0</v>
      </c>
    </row>
    <row r="98" spans="1:11" s="132" customFormat="1" ht="15.95" customHeight="1" x14ac:dyDescent="0.2">
      <c r="A98" s="119" t="s">
        <v>68</v>
      </c>
      <c r="C98" s="159">
        <v>21</v>
      </c>
      <c r="D98" s="160"/>
      <c r="E98" s="230">
        <v>41187</v>
      </c>
      <c r="F98" s="193"/>
      <c r="G98" s="194">
        <v>40070</v>
      </c>
      <c r="H98" s="193"/>
      <c r="I98" s="230">
        <v>40855</v>
      </c>
      <c r="J98" s="193"/>
      <c r="K98" s="194">
        <v>39765</v>
      </c>
    </row>
    <row r="99" spans="1:11" s="132" customFormat="1" ht="15.95" customHeight="1" x14ac:dyDescent="0.2">
      <c r="A99" s="119"/>
      <c r="C99" s="159"/>
      <c r="D99" s="160"/>
      <c r="E99" s="239"/>
      <c r="F99" s="150"/>
      <c r="G99" s="150"/>
      <c r="H99" s="150"/>
      <c r="I99" s="239"/>
      <c r="J99" s="150"/>
      <c r="K99" s="150"/>
    </row>
    <row r="100" spans="1:11" s="132" customFormat="1" ht="15.95" customHeight="1" x14ac:dyDescent="0.2">
      <c r="B100" s="119" t="s">
        <v>29</v>
      </c>
      <c r="C100" s="159"/>
      <c r="D100" s="160"/>
      <c r="E100" s="238">
        <f>SUM(E93:E99)</f>
        <v>9629604</v>
      </c>
      <c r="F100" s="150"/>
      <c r="G100" s="172">
        <f>SUM(G93:G99)</f>
        <v>7568009</v>
      </c>
      <c r="H100" s="150"/>
      <c r="I100" s="238">
        <f>SUM(I93:I99)</f>
        <v>8127425</v>
      </c>
      <c r="J100" s="150"/>
      <c r="K100" s="172">
        <f>SUM(K93:K99)</f>
        <v>5862186</v>
      </c>
    </row>
    <row r="101" spans="1:11" s="132" customFormat="1" ht="15.95" customHeight="1" x14ac:dyDescent="0.2">
      <c r="A101" s="119"/>
      <c r="C101" s="159"/>
      <c r="D101" s="160"/>
      <c r="E101" s="239"/>
      <c r="F101" s="150"/>
      <c r="G101" s="150"/>
      <c r="H101" s="150"/>
      <c r="I101" s="239"/>
      <c r="J101" s="150"/>
      <c r="K101" s="150"/>
    </row>
    <row r="102" spans="1:11" s="132" customFormat="1" ht="15.95" customHeight="1" x14ac:dyDescent="0.2">
      <c r="A102" s="61" t="s">
        <v>31</v>
      </c>
      <c r="C102" s="159"/>
      <c r="D102" s="160"/>
      <c r="E102" s="238">
        <f>+E100+E89</f>
        <v>13185187</v>
      </c>
      <c r="F102" s="145"/>
      <c r="G102" s="172">
        <f>SUM(G89+G100)</f>
        <v>13334314</v>
      </c>
      <c r="H102" s="145"/>
      <c r="I102" s="238">
        <f>SUM(I89+I100)</f>
        <v>11499385</v>
      </c>
      <c r="J102" s="145"/>
      <c r="K102" s="172">
        <f>SUM(K89+K100)</f>
        <v>11290096</v>
      </c>
    </row>
    <row r="103" spans="1:11" s="132" customFormat="1" ht="15.95" customHeight="1" x14ac:dyDescent="0.2">
      <c r="A103" s="144"/>
      <c r="C103" s="141"/>
      <c r="D103" s="142"/>
      <c r="E103" s="143"/>
      <c r="F103" s="143"/>
      <c r="G103" s="143"/>
      <c r="H103" s="143"/>
      <c r="I103" s="143"/>
      <c r="J103" s="143"/>
      <c r="K103" s="143"/>
    </row>
    <row r="104" spans="1:11" s="132" customFormat="1" ht="15.95" customHeight="1" x14ac:dyDescent="0.2">
      <c r="A104" s="144"/>
      <c r="C104" s="141"/>
      <c r="D104" s="142"/>
      <c r="E104" s="143"/>
      <c r="F104" s="143"/>
      <c r="G104" s="143"/>
      <c r="H104" s="143"/>
      <c r="I104" s="143"/>
      <c r="J104" s="143"/>
      <c r="K104" s="143"/>
    </row>
    <row r="105" spans="1:11" s="132" customFormat="1" ht="15.95" customHeight="1" x14ac:dyDescent="0.2">
      <c r="A105" s="144"/>
      <c r="C105" s="141"/>
      <c r="D105" s="142"/>
      <c r="E105" s="143"/>
      <c r="F105" s="143"/>
      <c r="G105" s="143"/>
      <c r="H105" s="143"/>
      <c r="I105" s="143"/>
      <c r="J105" s="143"/>
      <c r="K105" s="143"/>
    </row>
    <row r="106" spans="1:11" s="132" customFormat="1" ht="15.95" customHeight="1" x14ac:dyDescent="0.2">
      <c r="A106" s="128"/>
      <c r="B106" s="128"/>
      <c r="C106" s="315"/>
      <c r="D106" s="158"/>
      <c r="E106" s="174"/>
      <c r="F106" s="147"/>
      <c r="G106" s="174"/>
      <c r="H106" s="147"/>
      <c r="I106" s="174"/>
      <c r="J106" s="147"/>
      <c r="K106" s="174"/>
    </row>
    <row r="107" spans="1:11" s="132" customFormat="1" ht="15.95" customHeight="1" x14ac:dyDescent="0.2">
      <c r="A107" s="128"/>
      <c r="B107" s="128"/>
      <c r="C107" s="315"/>
      <c r="D107" s="158"/>
      <c r="E107" s="174"/>
      <c r="F107" s="147"/>
      <c r="G107" s="174"/>
      <c r="H107" s="147"/>
      <c r="I107" s="174"/>
      <c r="J107" s="147"/>
      <c r="K107" s="174"/>
    </row>
    <row r="108" spans="1:11" ht="15.95" customHeight="1" x14ac:dyDescent="0.2">
      <c r="A108" s="13"/>
      <c r="B108" s="13"/>
      <c r="E108" s="1"/>
      <c r="G108" s="1"/>
      <c r="I108" s="1"/>
      <c r="K108" s="1"/>
    </row>
    <row r="109" spans="1:11" ht="15.95" customHeight="1" x14ac:dyDescent="0.2">
      <c r="A109" s="13"/>
      <c r="B109" s="13"/>
      <c r="E109" s="1"/>
      <c r="G109" s="1"/>
      <c r="I109" s="1"/>
      <c r="K109" s="1"/>
    </row>
    <row r="110" spans="1:11" ht="15.95" customHeight="1" x14ac:dyDescent="0.2">
      <c r="A110" s="13"/>
      <c r="B110" s="13"/>
      <c r="E110" s="1"/>
      <c r="G110" s="1"/>
      <c r="I110" s="1"/>
      <c r="K110" s="1"/>
    </row>
    <row r="111" spans="1:11" ht="15.95" customHeight="1" x14ac:dyDescent="0.2">
      <c r="A111" s="13"/>
      <c r="B111" s="13"/>
      <c r="E111" s="1"/>
      <c r="G111" s="1"/>
      <c r="I111" s="1"/>
      <c r="K111" s="1"/>
    </row>
    <row r="112" spans="1:11" ht="15.95" customHeight="1" x14ac:dyDescent="0.2">
      <c r="A112" s="13"/>
      <c r="B112" s="13"/>
      <c r="E112" s="1"/>
      <c r="G112" s="1"/>
      <c r="I112" s="1"/>
      <c r="K112" s="1"/>
    </row>
    <row r="113" spans="1:11" ht="15.95" customHeight="1" x14ac:dyDescent="0.2">
      <c r="A113" s="13"/>
      <c r="B113" s="13"/>
      <c r="E113" s="1"/>
      <c r="G113" s="1"/>
      <c r="I113" s="1"/>
      <c r="K113" s="1"/>
    </row>
    <row r="114" spans="1:11" ht="15.95" customHeight="1" x14ac:dyDescent="0.2">
      <c r="A114" s="13"/>
      <c r="B114" s="13"/>
      <c r="E114" s="1"/>
      <c r="G114" s="1"/>
      <c r="I114" s="1"/>
      <c r="K114" s="1"/>
    </row>
    <row r="115" spans="1:11" ht="15.95" customHeight="1" x14ac:dyDescent="0.2">
      <c r="A115" s="13"/>
      <c r="B115" s="13"/>
      <c r="E115" s="1"/>
      <c r="G115" s="1"/>
      <c r="I115" s="1"/>
      <c r="K115" s="1"/>
    </row>
    <row r="116" spans="1:11" ht="15.95" customHeight="1" x14ac:dyDescent="0.2">
      <c r="A116" s="13"/>
      <c r="B116" s="13"/>
      <c r="E116" s="1"/>
      <c r="G116" s="1"/>
      <c r="I116" s="1"/>
      <c r="K116" s="1"/>
    </row>
    <row r="117" spans="1:11" ht="9.75" customHeight="1" x14ac:dyDescent="0.2">
      <c r="A117" s="13"/>
      <c r="B117" s="13"/>
      <c r="E117" s="1"/>
      <c r="G117" s="1"/>
      <c r="I117" s="1"/>
      <c r="K117" s="1"/>
    </row>
    <row r="118" spans="1:11" ht="21.95" customHeight="1" x14ac:dyDescent="0.2">
      <c r="A118" s="317" t="str">
        <f>A62</f>
        <v>The accompanying notes on pages 10 to 36 are an integral part of the interim financial information.</v>
      </c>
      <c r="B118" s="317"/>
      <c r="C118" s="317"/>
      <c r="D118" s="317"/>
      <c r="E118" s="317"/>
      <c r="F118" s="317"/>
      <c r="G118" s="317"/>
      <c r="H118" s="317"/>
      <c r="I118" s="317"/>
      <c r="J118" s="317"/>
      <c r="K118" s="317"/>
    </row>
    <row r="119" spans="1:11" ht="15.95" customHeight="1" x14ac:dyDescent="0.2">
      <c r="A119" s="3" t="s">
        <v>0</v>
      </c>
      <c r="B119" s="3"/>
      <c r="C119" s="22"/>
      <c r="D119" s="22"/>
      <c r="E119" s="23"/>
      <c r="F119" s="23"/>
      <c r="G119" s="23"/>
      <c r="H119" s="23"/>
      <c r="I119" s="23"/>
      <c r="J119" s="23"/>
      <c r="K119" s="23"/>
    </row>
    <row r="120" spans="1:11" ht="15.95" customHeight="1" x14ac:dyDescent="0.2">
      <c r="A120" s="8" t="s">
        <v>54</v>
      </c>
      <c r="B120" s="8"/>
      <c r="C120" s="22"/>
      <c r="D120" s="22"/>
      <c r="E120" s="23"/>
      <c r="F120" s="23"/>
      <c r="G120" s="23"/>
      <c r="H120" s="23"/>
      <c r="I120" s="23"/>
      <c r="J120" s="23"/>
      <c r="K120" s="23"/>
    </row>
    <row r="121" spans="1:11" ht="15.95" customHeight="1" x14ac:dyDescent="0.2">
      <c r="A121" s="9" t="str">
        <f>A65</f>
        <v>As at 31 March 2021</v>
      </c>
      <c r="B121" s="9"/>
      <c r="C121" s="24"/>
      <c r="D121" s="24"/>
      <c r="E121" s="25"/>
      <c r="F121" s="25"/>
      <c r="G121" s="25"/>
      <c r="H121" s="25"/>
      <c r="I121" s="25"/>
      <c r="J121" s="25"/>
      <c r="K121" s="25"/>
    </row>
    <row r="122" spans="1:11" ht="15.95" customHeight="1" x14ac:dyDescent="0.2">
      <c r="A122" s="22"/>
      <c r="B122" s="22"/>
      <c r="C122" s="22"/>
      <c r="D122" s="22"/>
      <c r="E122" s="23"/>
      <c r="F122" s="23"/>
      <c r="G122" s="23"/>
      <c r="H122" s="23"/>
      <c r="I122" s="23"/>
      <c r="J122" s="23"/>
      <c r="K122" s="23"/>
    </row>
    <row r="123" spans="1:11" ht="15.95" customHeight="1" x14ac:dyDescent="0.2">
      <c r="A123" s="22"/>
      <c r="B123" s="22"/>
      <c r="C123" s="22"/>
      <c r="D123" s="22"/>
      <c r="E123" s="23"/>
      <c r="F123" s="23"/>
      <c r="G123" s="23"/>
      <c r="H123" s="23"/>
      <c r="I123" s="23"/>
      <c r="J123" s="23"/>
      <c r="K123" s="23"/>
    </row>
    <row r="124" spans="1:11" s="132" customFormat="1" ht="15.95" customHeight="1" x14ac:dyDescent="0.2">
      <c r="A124" s="167"/>
      <c r="B124" s="167"/>
      <c r="C124" s="167"/>
      <c r="D124" s="167"/>
      <c r="E124" s="319" t="s">
        <v>1</v>
      </c>
      <c r="F124" s="319"/>
      <c r="G124" s="319"/>
      <c r="H124" s="131"/>
      <c r="I124" s="319" t="s">
        <v>101</v>
      </c>
      <c r="J124" s="319"/>
      <c r="K124" s="319"/>
    </row>
    <row r="125" spans="1:11" s="132" customFormat="1" ht="15.95" customHeight="1" x14ac:dyDescent="0.2">
      <c r="C125" s="129"/>
      <c r="D125" s="130"/>
      <c r="E125" s="316" t="s">
        <v>59</v>
      </c>
      <c r="F125" s="316"/>
      <c r="G125" s="316"/>
      <c r="H125" s="133"/>
      <c r="I125" s="316" t="s">
        <v>59</v>
      </c>
      <c r="J125" s="316"/>
      <c r="K125" s="316"/>
    </row>
    <row r="126" spans="1:11" s="132" customFormat="1" ht="15.95" customHeight="1" x14ac:dyDescent="0.2">
      <c r="C126" s="129"/>
      <c r="D126" s="130"/>
      <c r="E126" s="134" t="s">
        <v>57</v>
      </c>
      <c r="F126" s="314"/>
      <c r="G126" s="134" t="s">
        <v>58</v>
      </c>
      <c r="H126" s="133"/>
      <c r="I126" s="134" t="s">
        <v>57</v>
      </c>
      <c r="J126" s="314"/>
      <c r="K126" s="134" t="s">
        <v>58</v>
      </c>
    </row>
    <row r="127" spans="1:11" s="132" customFormat="1" ht="15.95" customHeight="1" x14ac:dyDescent="0.2">
      <c r="A127" s="128"/>
      <c r="B127" s="128"/>
      <c r="C127" s="139"/>
      <c r="D127" s="130"/>
      <c r="E127" s="135" t="s">
        <v>2</v>
      </c>
      <c r="F127" s="134"/>
      <c r="G127" s="135" t="s">
        <v>14</v>
      </c>
      <c r="H127" s="131"/>
      <c r="I127" s="135" t="s">
        <v>2</v>
      </c>
      <c r="J127" s="134"/>
      <c r="K127" s="135" t="s">
        <v>14</v>
      </c>
    </row>
    <row r="128" spans="1:11" s="132" customFormat="1" ht="15.95" customHeight="1" x14ac:dyDescent="0.2">
      <c r="A128" s="128"/>
      <c r="B128" s="128"/>
      <c r="C128" s="139"/>
      <c r="D128" s="130"/>
      <c r="E128" s="136" t="s">
        <v>169</v>
      </c>
      <c r="F128" s="131"/>
      <c r="G128" s="136" t="s">
        <v>129</v>
      </c>
      <c r="H128" s="131"/>
      <c r="I128" s="136" t="s">
        <v>169</v>
      </c>
      <c r="J128" s="131"/>
      <c r="K128" s="136" t="s">
        <v>129</v>
      </c>
    </row>
    <row r="129" spans="1:11" s="132" customFormat="1" ht="15.95" customHeight="1" x14ac:dyDescent="0.2">
      <c r="C129" s="139"/>
      <c r="D129" s="130"/>
      <c r="E129" s="138" t="s">
        <v>6</v>
      </c>
      <c r="F129" s="131"/>
      <c r="G129" s="138" t="s">
        <v>6</v>
      </c>
      <c r="H129" s="131"/>
      <c r="I129" s="138" t="s">
        <v>6</v>
      </c>
      <c r="J129" s="131"/>
      <c r="K129" s="138" t="s">
        <v>6</v>
      </c>
    </row>
    <row r="130" spans="1:11" s="132" customFormat="1" ht="15.95" customHeight="1" x14ac:dyDescent="0.2">
      <c r="C130" s="139"/>
      <c r="D130" s="130"/>
      <c r="E130" s="211"/>
      <c r="F130" s="131"/>
      <c r="G130" s="134"/>
      <c r="H130" s="131"/>
      <c r="I130" s="211"/>
      <c r="J130" s="131"/>
      <c r="K130" s="134"/>
    </row>
    <row r="131" spans="1:11" s="132" customFormat="1" ht="15.95" customHeight="1" x14ac:dyDescent="0.2">
      <c r="A131" s="144" t="s">
        <v>252</v>
      </c>
      <c r="C131" s="286"/>
      <c r="D131" s="169"/>
      <c r="E131" s="232"/>
      <c r="F131" s="170"/>
      <c r="G131" s="170"/>
      <c r="H131" s="170"/>
      <c r="I131" s="232"/>
      <c r="J131" s="170"/>
      <c r="K131" s="170"/>
    </row>
    <row r="132" spans="1:11" s="132" customFormat="1" ht="15.95" customHeight="1" x14ac:dyDescent="0.2">
      <c r="A132" s="144"/>
      <c r="C132" s="168"/>
      <c r="D132" s="169"/>
      <c r="E132" s="232"/>
      <c r="F132" s="170"/>
      <c r="G132" s="170"/>
      <c r="H132" s="170"/>
      <c r="I132" s="232"/>
      <c r="J132" s="170"/>
      <c r="K132" s="170"/>
    </row>
    <row r="133" spans="1:11" s="132" customFormat="1" ht="15.95" customHeight="1" x14ac:dyDescent="0.2">
      <c r="A133" s="61" t="s">
        <v>95</v>
      </c>
      <c r="C133" s="159"/>
      <c r="D133" s="160"/>
      <c r="E133" s="222"/>
      <c r="F133" s="145"/>
      <c r="G133" s="145"/>
      <c r="H133" s="145"/>
      <c r="I133" s="222"/>
      <c r="J133" s="145"/>
      <c r="K133" s="145"/>
    </row>
    <row r="134" spans="1:11" s="132" customFormat="1" ht="15.95" customHeight="1" x14ac:dyDescent="0.2">
      <c r="A134" s="61"/>
      <c r="C134" s="159"/>
      <c r="D134" s="160"/>
      <c r="E134" s="222"/>
      <c r="F134" s="145"/>
      <c r="G134" s="145"/>
      <c r="H134" s="145"/>
      <c r="I134" s="222"/>
      <c r="J134" s="145"/>
      <c r="K134" s="145"/>
    </row>
    <row r="135" spans="1:11" s="132" customFormat="1" ht="15.95" customHeight="1" x14ac:dyDescent="0.2">
      <c r="A135" s="119" t="s">
        <v>4</v>
      </c>
      <c r="C135" s="315"/>
      <c r="D135" s="160"/>
      <c r="E135" s="222"/>
      <c r="F135" s="145"/>
      <c r="G135" s="147"/>
      <c r="H135" s="145"/>
      <c r="I135" s="222"/>
      <c r="J135" s="145"/>
      <c r="K135" s="145"/>
    </row>
    <row r="136" spans="1:11" s="132" customFormat="1" ht="15.95" customHeight="1" x14ac:dyDescent="0.2">
      <c r="B136" s="153" t="s">
        <v>49</v>
      </c>
      <c r="C136" s="315"/>
      <c r="D136" s="160"/>
      <c r="E136" s="233"/>
      <c r="F136" s="161"/>
      <c r="G136" s="161"/>
      <c r="H136" s="161"/>
      <c r="I136" s="233"/>
      <c r="J136" s="161"/>
      <c r="K136" s="161"/>
    </row>
    <row r="137" spans="1:11" s="132" customFormat="1" ht="15.95" customHeight="1" thickBot="1" x14ac:dyDescent="0.25">
      <c r="B137" s="153" t="s">
        <v>229</v>
      </c>
      <c r="C137" s="159"/>
      <c r="D137" s="160"/>
      <c r="E137" s="234">
        <v>1711767</v>
      </c>
      <c r="F137" s="171"/>
      <c r="G137" s="195">
        <v>1711767</v>
      </c>
      <c r="H137" s="146"/>
      <c r="I137" s="242">
        <v>1711767</v>
      </c>
      <c r="J137" s="197"/>
      <c r="K137" s="196">
        <v>1711767</v>
      </c>
    </row>
    <row r="138" spans="1:11" s="132" customFormat="1" ht="15.95" customHeight="1" thickTop="1" x14ac:dyDescent="0.2">
      <c r="B138" s="153"/>
      <c r="C138" s="159"/>
      <c r="D138" s="160"/>
      <c r="E138" s="235"/>
      <c r="F138" s="149"/>
      <c r="G138" s="127"/>
      <c r="H138" s="127"/>
      <c r="I138" s="235"/>
      <c r="J138" s="127"/>
      <c r="K138" s="127"/>
    </row>
    <row r="139" spans="1:11" s="132" customFormat="1" ht="15.95" customHeight="1" x14ac:dyDescent="0.2">
      <c r="B139" s="153" t="s">
        <v>50</v>
      </c>
      <c r="C139" s="159"/>
      <c r="D139" s="160"/>
      <c r="E139" s="235"/>
      <c r="F139" s="149"/>
      <c r="G139" s="127"/>
      <c r="H139" s="127"/>
      <c r="I139" s="235"/>
      <c r="J139" s="127"/>
      <c r="K139" s="127"/>
    </row>
    <row r="140" spans="1:11" s="132" customFormat="1" ht="15.95" customHeight="1" x14ac:dyDescent="0.2">
      <c r="B140" s="153" t="s">
        <v>177</v>
      </c>
      <c r="C140" s="159"/>
      <c r="D140" s="160"/>
      <c r="E140" s="236">
        <v>1369414</v>
      </c>
      <c r="F140" s="146"/>
      <c r="G140" s="146">
        <v>1369414</v>
      </c>
      <c r="H140" s="146"/>
      <c r="I140" s="243">
        <v>1369414</v>
      </c>
      <c r="J140" s="198"/>
      <c r="K140" s="198">
        <v>1369414</v>
      </c>
    </row>
    <row r="141" spans="1:11" s="132" customFormat="1" ht="15.95" customHeight="1" x14ac:dyDescent="0.2">
      <c r="A141" s="119" t="s">
        <v>32</v>
      </c>
      <c r="C141" s="159"/>
      <c r="D141" s="160"/>
      <c r="E141" s="237">
        <v>69174</v>
      </c>
      <c r="F141" s="146"/>
      <c r="G141" s="146">
        <v>69174</v>
      </c>
      <c r="H141" s="146"/>
      <c r="I141" s="244">
        <v>69174</v>
      </c>
      <c r="J141" s="199"/>
      <c r="K141" s="199">
        <v>69174</v>
      </c>
    </row>
    <row r="142" spans="1:11" s="132" customFormat="1" ht="15.95" customHeight="1" x14ac:dyDescent="0.2">
      <c r="A142" s="119" t="s">
        <v>5</v>
      </c>
      <c r="C142" s="159"/>
      <c r="D142" s="160"/>
      <c r="E142" s="229"/>
      <c r="F142" s="146"/>
      <c r="G142" s="146"/>
      <c r="H142" s="146"/>
      <c r="I142" s="244"/>
      <c r="J142" s="199"/>
      <c r="K142" s="199"/>
    </row>
    <row r="143" spans="1:11" s="132" customFormat="1" ht="15.95" customHeight="1" x14ac:dyDescent="0.2">
      <c r="B143" s="119" t="s">
        <v>88</v>
      </c>
      <c r="C143" s="159"/>
      <c r="D143" s="160"/>
      <c r="E143" s="237">
        <v>158841</v>
      </c>
      <c r="F143" s="146"/>
      <c r="G143" s="146">
        <v>158841</v>
      </c>
      <c r="H143" s="146"/>
      <c r="I143" s="244">
        <v>158841</v>
      </c>
      <c r="J143" s="199"/>
      <c r="K143" s="199">
        <v>158841</v>
      </c>
    </row>
    <row r="144" spans="1:11" s="132" customFormat="1" ht="15.95" customHeight="1" x14ac:dyDescent="0.2">
      <c r="A144" s="153"/>
      <c r="B144" s="153" t="s">
        <v>16</v>
      </c>
      <c r="C144" s="159"/>
      <c r="D144" s="160"/>
      <c r="E144" s="222">
        <v>4762321</v>
      </c>
      <c r="F144" s="171"/>
      <c r="G144" s="146">
        <v>4278295</v>
      </c>
      <c r="H144" s="146"/>
      <c r="I144" s="244">
        <v>2278996</v>
      </c>
      <c r="J144" s="199"/>
      <c r="K144" s="199">
        <v>1428166</v>
      </c>
    </row>
    <row r="145" spans="1:11" s="132" customFormat="1" ht="15.95" customHeight="1" x14ac:dyDescent="0.2">
      <c r="A145" s="153" t="s">
        <v>110</v>
      </c>
      <c r="B145" s="153"/>
      <c r="C145" s="159"/>
      <c r="D145" s="160"/>
      <c r="E145" s="238">
        <v>-15645</v>
      </c>
      <c r="F145" s="171"/>
      <c r="G145" s="200">
        <v>-13045</v>
      </c>
      <c r="H145" s="146"/>
      <c r="I145" s="245">
        <v>-18567</v>
      </c>
      <c r="J145" s="197"/>
      <c r="K145" s="201">
        <v>-18567</v>
      </c>
    </row>
    <row r="146" spans="1:11" s="132" customFormat="1" ht="15.95" customHeight="1" x14ac:dyDescent="0.2">
      <c r="A146" s="119"/>
      <c r="C146" s="159"/>
      <c r="D146" s="160"/>
      <c r="E146" s="239"/>
      <c r="F146" s="150"/>
      <c r="G146" s="150"/>
      <c r="H146" s="150"/>
      <c r="I146" s="239"/>
      <c r="J146" s="150"/>
      <c r="K146" s="150"/>
    </row>
    <row r="147" spans="1:11" s="132" customFormat="1" ht="15.95" customHeight="1" x14ac:dyDescent="0.2">
      <c r="A147" s="61" t="s">
        <v>62</v>
      </c>
      <c r="C147" s="159"/>
      <c r="D147" s="160"/>
      <c r="E147" s="239">
        <f>SUM(E140:E146)</f>
        <v>6344105</v>
      </c>
      <c r="F147" s="150"/>
      <c r="G147" s="150">
        <f>SUM(G140:G146)</f>
        <v>5862679</v>
      </c>
      <c r="H147" s="150"/>
      <c r="I147" s="239">
        <f>SUM(I140:I146)</f>
        <v>3857858</v>
      </c>
      <c r="J147" s="150"/>
      <c r="K147" s="150">
        <f>SUM(K140:K146)</f>
        <v>3007028</v>
      </c>
    </row>
    <row r="148" spans="1:11" s="132" customFormat="1" ht="15.95" customHeight="1" x14ac:dyDescent="0.2">
      <c r="A148" s="119" t="s">
        <v>51</v>
      </c>
      <c r="C148" s="159"/>
      <c r="D148" s="160"/>
      <c r="E148" s="238">
        <v>862</v>
      </c>
      <c r="F148" s="202"/>
      <c r="G148" s="200">
        <v>822</v>
      </c>
      <c r="H148" s="146"/>
      <c r="I148" s="246">
        <v>0</v>
      </c>
      <c r="J148" s="199"/>
      <c r="K148" s="313">
        <v>0</v>
      </c>
    </row>
    <row r="149" spans="1:11" s="132" customFormat="1" ht="15.95" customHeight="1" x14ac:dyDescent="0.2">
      <c r="A149" s="119"/>
      <c r="C149" s="159"/>
      <c r="D149" s="160"/>
      <c r="E149" s="239"/>
      <c r="F149" s="150"/>
      <c r="G149" s="150"/>
      <c r="H149" s="150"/>
      <c r="I149" s="239"/>
      <c r="J149" s="150"/>
      <c r="K149" s="150"/>
    </row>
    <row r="150" spans="1:11" s="132" customFormat="1" ht="15.95" customHeight="1" x14ac:dyDescent="0.2">
      <c r="A150" s="61" t="s">
        <v>92</v>
      </c>
      <c r="B150" s="128"/>
      <c r="C150" s="159"/>
      <c r="D150" s="160"/>
      <c r="E150" s="238">
        <f>SUM(E147:E149)</f>
        <v>6344967</v>
      </c>
      <c r="F150" s="150"/>
      <c r="G150" s="172">
        <f>SUM(G147:G149)</f>
        <v>5863501</v>
      </c>
      <c r="H150" s="150"/>
      <c r="I150" s="238">
        <f>SUM(I147:I149)</f>
        <v>3857858</v>
      </c>
      <c r="J150" s="150"/>
      <c r="K150" s="172">
        <f>SUM(K147:K149)</f>
        <v>3007028</v>
      </c>
    </row>
    <row r="151" spans="1:11" s="132" customFormat="1" ht="15.95" customHeight="1" x14ac:dyDescent="0.2">
      <c r="A151" s="61"/>
      <c r="B151" s="128"/>
      <c r="C151" s="159"/>
      <c r="D151" s="160"/>
      <c r="E151" s="239"/>
      <c r="F151" s="150"/>
      <c r="G151" s="150"/>
      <c r="H151" s="150"/>
      <c r="I151" s="239"/>
      <c r="J151" s="150"/>
      <c r="K151" s="150"/>
    </row>
    <row r="152" spans="1:11" s="132" customFormat="1" ht="15.95" customHeight="1" x14ac:dyDescent="0.2">
      <c r="A152" s="61"/>
      <c r="B152" s="128"/>
      <c r="C152" s="159"/>
      <c r="D152" s="160"/>
      <c r="E152" s="239"/>
      <c r="F152" s="150"/>
      <c r="G152" s="150"/>
      <c r="H152" s="150"/>
      <c r="I152" s="239"/>
      <c r="J152" s="150"/>
      <c r="K152" s="150"/>
    </row>
    <row r="153" spans="1:11" s="132" customFormat="1" ht="15.95" customHeight="1" x14ac:dyDescent="0.2">
      <c r="A153" s="119"/>
      <c r="C153" s="159"/>
      <c r="D153" s="160"/>
      <c r="E153" s="240"/>
      <c r="F153" s="145"/>
      <c r="G153" s="173"/>
      <c r="H153" s="145"/>
      <c r="I153" s="240"/>
      <c r="J153" s="145"/>
      <c r="K153" s="173"/>
    </row>
    <row r="154" spans="1:11" s="132" customFormat="1" ht="15.95" customHeight="1" thickBot="1" x14ac:dyDescent="0.25">
      <c r="A154" s="61" t="s">
        <v>93</v>
      </c>
      <c r="C154" s="159"/>
      <c r="D154" s="160"/>
      <c r="E154" s="241">
        <f>SUM(E102,E150)</f>
        <v>19530154</v>
      </c>
      <c r="F154" s="145"/>
      <c r="G154" s="157">
        <f>SUM(G102,G150)</f>
        <v>19197815</v>
      </c>
      <c r="H154" s="145"/>
      <c r="I154" s="241">
        <f>SUM(I102,I150)</f>
        <v>15357243</v>
      </c>
      <c r="J154" s="145"/>
      <c r="K154" s="157">
        <f>SUM(K102,K150)</f>
        <v>14297124</v>
      </c>
    </row>
    <row r="155" spans="1:11" s="132" customFormat="1" ht="15.95" customHeight="1" thickTop="1" x14ac:dyDescent="0.2">
      <c r="A155" s="144"/>
      <c r="C155" s="168"/>
      <c r="D155" s="169"/>
      <c r="E155" s="170"/>
      <c r="F155" s="170"/>
      <c r="G155" s="170"/>
      <c r="H155" s="170"/>
      <c r="I155" s="170"/>
      <c r="J155" s="170"/>
      <c r="K155" s="170"/>
    </row>
    <row r="156" spans="1:11" s="132" customFormat="1" ht="15.95" customHeight="1" x14ac:dyDescent="0.2">
      <c r="A156" s="128"/>
      <c r="B156" s="128"/>
      <c r="C156" s="315"/>
      <c r="D156" s="158"/>
      <c r="E156" s="174"/>
      <c r="F156" s="147"/>
      <c r="G156" s="174"/>
      <c r="H156" s="147"/>
      <c r="I156" s="174"/>
      <c r="J156" s="147"/>
      <c r="K156" s="174"/>
    </row>
    <row r="157" spans="1:11" ht="15.95" customHeight="1" x14ac:dyDescent="0.2">
      <c r="A157" s="13"/>
      <c r="B157" s="13"/>
      <c r="E157" s="1"/>
      <c r="G157" s="1"/>
      <c r="I157" s="1"/>
      <c r="K157" s="1"/>
    </row>
    <row r="158" spans="1:11" ht="15.95" customHeight="1" x14ac:dyDescent="0.2">
      <c r="A158" s="13"/>
      <c r="B158" s="13"/>
      <c r="E158" s="1"/>
      <c r="G158" s="1"/>
      <c r="I158" s="1"/>
      <c r="K158" s="1"/>
    </row>
    <row r="159" spans="1:11" ht="15.95" customHeight="1" x14ac:dyDescent="0.2">
      <c r="A159" s="13"/>
      <c r="B159" s="13"/>
      <c r="E159" s="1"/>
      <c r="G159" s="1"/>
      <c r="I159" s="1"/>
      <c r="K159" s="1"/>
    </row>
    <row r="160" spans="1:11" ht="15.95" customHeight="1" x14ac:dyDescent="0.2">
      <c r="A160" s="13"/>
      <c r="B160" s="13"/>
      <c r="E160" s="1"/>
      <c r="G160" s="1"/>
      <c r="I160" s="1"/>
      <c r="K160" s="1"/>
    </row>
    <row r="161" spans="1:11" ht="15.95" customHeight="1" x14ac:dyDescent="0.2">
      <c r="K161" s="23"/>
    </row>
    <row r="162" spans="1:11" ht="15.95" customHeight="1" x14ac:dyDescent="0.2">
      <c r="K162" s="23"/>
    </row>
    <row r="163" spans="1:11" ht="15.95" customHeight="1" x14ac:dyDescent="0.2">
      <c r="K163" s="23"/>
    </row>
    <row r="164" spans="1:11" ht="15.95" customHeight="1" x14ac:dyDescent="0.2">
      <c r="K164" s="23"/>
    </row>
    <row r="165" spans="1:11" ht="15.95" customHeight="1" x14ac:dyDescent="0.2">
      <c r="K165" s="23"/>
    </row>
    <row r="166" spans="1:11" ht="15.95" customHeight="1" x14ac:dyDescent="0.2">
      <c r="K166" s="23"/>
    </row>
    <row r="167" spans="1:11" ht="22.5" customHeight="1" x14ac:dyDescent="0.2">
      <c r="K167" s="23"/>
    </row>
    <row r="168" spans="1:11" ht="15.95" customHeight="1" x14ac:dyDescent="0.2">
      <c r="K168" s="23"/>
    </row>
    <row r="169" spans="1:11" ht="15" customHeight="1" x14ac:dyDescent="0.2">
      <c r="K169" s="23"/>
    </row>
    <row r="172" spans="1:11" ht="18.75" customHeight="1" x14ac:dyDescent="0.2"/>
    <row r="173" spans="1:11" ht="21.95" customHeight="1" x14ac:dyDescent="0.2">
      <c r="A173" s="317" t="str">
        <f>A118</f>
        <v>The accompanying notes on pages 10 to 36 are an integral part of the interim financial information.</v>
      </c>
      <c r="B173" s="317"/>
      <c r="C173" s="317"/>
      <c r="D173" s="317"/>
      <c r="E173" s="317"/>
      <c r="F173" s="317"/>
      <c r="G173" s="317"/>
      <c r="H173" s="317"/>
      <c r="I173" s="317"/>
      <c r="J173" s="317"/>
      <c r="K173" s="317"/>
    </row>
  </sheetData>
  <mergeCells count="16">
    <mergeCell ref="E6:G6"/>
    <mergeCell ref="I6:K6"/>
    <mergeCell ref="E68:G68"/>
    <mergeCell ref="I68:K68"/>
    <mergeCell ref="E124:G124"/>
    <mergeCell ref="I124:K124"/>
    <mergeCell ref="E125:G125"/>
    <mergeCell ref="I125:K125"/>
    <mergeCell ref="A173:K173"/>
    <mergeCell ref="A118:K118"/>
    <mergeCell ref="E7:G7"/>
    <mergeCell ref="I7:K7"/>
    <mergeCell ref="E69:G69"/>
    <mergeCell ref="I69:K69"/>
    <mergeCell ref="A60:K60"/>
    <mergeCell ref="A62:K62"/>
  </mergeCells>
  <phoneticPr fontId="2" type="noConversion"/>
  <pageMargins left="1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18" max="16383" man="1"/>
  </rowBreaks>
  <ignoredErrors>
    <ignoredError sqref="F10 J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zoomScale="130" zoomScaleNormal="130" zoomScaleSheetLayoutView="220" workbookViewId="0">
      <selection activeCell="E60" sqref="E60"/>
    </sheetView>
  </sheetViews>
  <sheetFormatPr defaultColWidth="9.33203125" defaultRowHeight="12" x14ac:dyDescent="0.2"/>
  <cols>
    <col min="1" max="4" width="2" style="26" customWidth="1"/>
    <col min="5" max="5" width="41.1640625" style="26" customWidth="1"/>
    <col min="6" max="6" width="5.83203125" style="20" customWidth="1"/>
    <col min="7" max="7" width="0.6640625" style="26" customWidth="1"/>
    <col min="8" max="8" width="13.33203125" style="71" customWidth="1"/>
    <col min="9" max="9" width="0.6640625" style="71" customWidth="1"/>
    <col min="10" max="10" width="13.33203125" style="71" customWidth="1"/>
    <col min="11" max="11" width="0.6640625" style="71" customWidth="1"/>
    <col min="12" max="12" width="13.33203125" style="71" customWidth="1"/>
    <col min="13" max="13" width="0.6640625" style="71" customWidth="1"/>
    <col min="14" max="14" width="13.33203125" style="71" customWidth="1"/>
    <col min="15" max="16384" width="9.33203125" style="26"/>
  </cols>
  <sheetData>
    <row r="1" spans="1:14" ht="15.95" customHeight="1" x14ac:dyDescent="0.2">
      <c r="A1" s="31" t="s">
        <v>0</v>
      </c>
    </row>
    <row r="2" spans="1:14" ht="15.95" customHeight="1" x14ac:dyDescent="0.2">
      <c r="A2" s="31" t="s">
        <v>147</v>
      </c>
    </row>
    <row r="3" spans="1:14" ht="15.95" customHeight="1" x14ac:dyDescent="0.2">
      <c r="A3" s="33" t="s">
        <v>168</v>
      </c>
      <c r="B3" s="34"/>
      <c r="C3" s="34"/>
      <c r="D3" s="34"/>
      <c r="E3" s="34"/>
      <c r="F3" s="35"/>
      <c r="G3" s="34"/>
      <c r="H3" s="72"/>
      <c r="I3" s="72"/>
      <c r="J3" s="72"/>
      <c r="K3" s="72"/>
      <c r="L3" s="72"/>
      <c r="M3" s="72"/>
      <c r="N3" s="72"/>
    </row>
    <row r="4" spans="1:14" ht="14.1" customHeight="1" x14ac:dyDescent="0.2"/>
    <row r="5" spans="1:14" ht="14.1" customHeight="1" x14ac:dyDescent="0.2"/>
    <row r="6" spans="1:14" s="56" customFormat="1" ht="14.45" customHeight="1" x14ac:dyDescent="0.2">
      <c r="F6" s="60"/>
      <c r="H6" s="320" t="s">
        <v>1</v>
      </c>
      <c r="I6" s="320"/>
      <c r="J6" s="320"/>
      <c r="K6" s="175"/>
      <c r="L6" s="320" t="s">
        <v>101</v>
      </c>
      <c r="M6" s="320"/>
      <c r="N6" s="320"/>
    </row>
    <row r="7" spans="1:14" s="56" customFormat="1" ht="14.45" customHeight="1" x14ac:dyDescent="0.2">
      <c r="A7" s="162"/>
      <c r="B7" s="162"/>
      <c r="C7" s="162"/>
      <c r="D7" s="162"/>
      <c r="E7" s="162"/>
      <c r="F7" s="162"/>
      <c r="G7" s="162"/>
      <c r="H7" s="321" t="s">
        <v>59</v>
      </c>
      <c r="I7" s="321"/>
      <c r="J7" s="321"/>
      <c r="K7" s="176"/>
      <c r="L7" s="321" t="s">
        <v>59</v>
      </c>
      <c r="M7" s="321"/>
      <c r="N7" s="321"/>
    </row>
    <row r="8" spans="1:14" s="162" customFormat="1" ht="14.45" customHeight="1" x14ac:dyDescent="0.2">
      <c r="H8" s="98" t="s">
        <v>57</v>
      </c>
      <c r="I8" s="98"/>
      <c r="J8" s="98" t="s">
        <v>57</v>
      </c>
      <c r="K8" s="98"/>
      <c r="L8" s="98" t="s">
        <v>57</v>
      </c>
      <c r="M8" s="98"/>
      <c r="N8" s="98" t="s">
        <v>57</v>
      </c>
    </row>
    <row r="9" spans="1:14" s="56" customFormat="1" ht="14.45" customHeight="1" x14ac:dyDescent="0.2">
      <c r="A9" s="162"/>
      <c r="B9" s="162"/>
      <c r="C9" s="162"/>
      <c r="D9" s="162"/>
      <c r="E9" s="162"/>
      <c r="F9" s="162"/>
      <c r="G9" s="162"/>
      <c r="H9" s="98" t="s">
        <v>2</v>
      </c>
      <c r="I9" s="175"/>
      <c r="J9" s="98" t="s">
        <v>2</v>
      </c>
      <c r="K9" s="175"/>
      <c r="L9" s="98" t="s">
        <v>2</v>
      </c>
      <c r="M9" s="175"/>
      <c r="N9" s="98" t="s">
        <v>2</v>
      </c>
    </row>
    <row r="10" spans="1:14" s="56" customFormat="1" ht="14.45" customHeight="1" x14ac:dyDescent="0.2">
      <c r="A10" s="162"/>
      <c r="B10" s="162"/>
      <c r="C10" s="162"/>
      <c r="D10" s="162"/>
      <c r="E10" s="162"/>
      <c r="F10" s="162"/>
      <c r="G10" s="162"/>
      <c r="H10" s="177" t="s">
        <v>169</v>
      </c>
      <c r="I10" s="175"/>
      <c r="J10" s="177" t="s">
        <v>129</v>
      </c>
      <c r="K10" s="175"/>
      <c r="L10" s="177" t="s">
        <v>169</v>
      </c>
      <c r="M10" s="175"/>
      <c r="N10" s="177" t="s">
        <v>129</v>
      </c>
    </row>
    <row r="11" spans="1:14" s="56" customFormat="1" ht="14.45" customHeight="1" x14ac:dyDescent="0.2">
      <c r="A11" s="162"/>
      <c r="B11" s="162"/>
      <c r="C11" s="162"/>
      <c r="D11" s="162"/>
      <c r="E11" s="162"/>
      <c r="F11" s="117" t="s">
        <v>3</v>
      </c>
      <c r="G11" s="178"/>
      <c r="H11" s="94" t="s">
        <v>6</v>
      </c>
      <c r="I11" s="98"/>
      <c r="J11" s="94" t="s">
        <v>6</v>
      </c>
      <c r="K11" s="98"/>
      <c r="L11" s="94" t="s">
        <v>6</v>
      </c>
      <c r="M11" s="98"/>
      <c r="N11" s="94" t="s">
        <v>6</v>
      </c>
    </row>
    <row r="12" spans="1:14" s="56" customFormat="1" ht="14.45" customHeight="1" x14ac:dyDescent="0.2">
      <c r="A12" s="162"/>
      <c r="B12" s="162"/>
      <c r="C12" s="162"/>
      <c r="D12" s="162"/>
      <c r="E12" s="162"/>
      <c r="F12" s="179"/>
      <c r="G12" s="178"/>
      <c r="H12" s="247"/>
      <c r="I12" s="98"/>
      <c r="J12" s="98"/>
      <c r="K12" s="98"/>
      <c r="L12" s="247"/>
      <c r="M12" s="98"/>
      <c r="N12" s="98"/>
    </row>
    <row r="13" spans="1:14" s="56" customFormat="1" ht="14.45" customHeight="1" x14ac:dyDescent="0.2">
      <c r="A13" s="56" t="s">
        <v>85</v>
      </c>
      <c r="B13" s="162"/>
      <c r="C13" s="162"/>
      <c r="D13" s="162"/>
      <c r="E13" s="162"/>
      <c r="F13" s="180"/>
      <c r="G13" s="178"/>
      <c r="H13" s="223"/>
      <c r="I13" s="104"/>
      <c r="J13" s="88"/>
      <c r="K13" s="104"/>
      <c r="L13" s="223"/>
      <c r="M13" s="104"/>
      <c r="N13" s="88"/>
    </row>
    <row r="14" spans="1:14" s="56" customFormat="1" ht="14.45" customHeight="1" x14ac:dyDescent="0.2">
      <c r="B14" s="56" t="s">
        <v>86</v>
      </c>
      <c r="C14" s="162"/>
      <c r="D14" s="162"/>
      <c r="E14" s="162"/>
      <c r="F14" s="180"/>
      <c r="G14" s="178"/>
      <c r="H14" s="228">
        <v>2424602</v>
      </c>
      <c r="I14" s="163"/>
      <c r="J14" s="163">
        <v>2083169</v>
      </c>
      <c r="K14" s="163"/>
      <c r="L14" s="228">
        <v>1040724</v>
      </c>
      <c r="M14" s="163"/>
      <c r="N14" s="163">
        <v>611628</v>
      </c>
    </row>
    <row r="15" spans="1:14" s="56" customFormat="1" ht="14.45" customHeight="1" x14ac:dyDescent="0.2">
      <c r="A15" s="56" t="s">
        <v>184</v>
      </c>
      <c r="B15" s="162"/>
      <c r="C15" s="162"/>
      <c r="D15" s="162"/>
      <c r="E15" s="162"/>
      <c r="F15" s="179"/>
      <c r="G15" s="178"/>
      <c r="H15" s="228">
        <v>12571</v>
      </c>
      <c r="I15" s="163"/>
      <c r="J15" s="163">
        <v>38279</v>
      </c>
      <c r="K15" s="163"/>
      <c r="L15" s="228">
        <v>7126</v>
      </c>
      <c r="M15" s="163"/>
      <c r="N15" s="163">
        <v>33410</v>
      </c>
    </row>
    <row r="16" spans="1:14" s="56" customFormat="1" ht="14.45" customHeight="1" x14ac:dyDescent="0.2">
      <c r="A16" s="56" t="s">
        <v>83</v>
      </c>
      <c r="B16" s="162"/>
      <c r="C16" s="162"/>
      <c r="D16" s="162"/>
      <c r="E16" s="162"/>
      <c r="F16" s="180"/>
      <c r="G16" s="178"/>
      <c r="H16" s="228">
        <v>-1475881</v>
      </c>
      <c r="I16" s="163"/>
      <c r="J16" s="163">
        <v>-1228697</v>
      </c>
      <c r="K16" s="163"/>
      <c r="L16" s="228">
        <v>-642849</v>
      </c>
      <c r="M16" s="163"/>
      <c r="N16" s="163">
        <v>-366246</v>
      </c>
    </row>
    <row r="17" spans="1:14" s="56" customFormat="1" ht="14.45" customHeight="1" x14ac:dyDescent="0.2">
      <c r="A17" s="56" t="s">
        <v>185</v>
      </c>
      <c r="B17" s="162"/>
      <c r="C17" s="162"/>
      <c r="D17" s="162"/>
      <c r="E17" s="162"/>
      <c r="F17" s="179"/>
      <c r="G17" s="178"/>
      <c r="H17" s="227">
        <v>-6639</v>
      </c>
      <c r="I17" s="163"/>
      <c r="J17" s="166">
        <v>-33895</v>
      </c>
      <c r="K17" s="163"/>
      <c r="L17" s="227">
        <v>-5845</v>
      </c>
      <c r="M17" s="163"/>
      <c r="N17" s="166">
        <v>-33098</v>
      </c>
    </row>
    <row r="18" spans="1:14" s="56" customFormat="1" ht="8.1" customHeight="1" x14ac:dyDescent="0.2">
      <c r="B18" s="162"/>
      <c r="C18" s="162"/>
      <c r="D18" s="162"/>
      <c r="E18" s="162"/>
      <c r="F18" s="179"/>
      <c r="G18" s="178"/>
      <c r="H18" s="248"/>
      <c r="I18" s="99"/>
      <c r="J18" s="104"/>
      <c r="K18" s="99"/>
      <c r="L18" s="248"/>
      <c r="M18" s="104"/>
      <c r="N18" s="104"/>
    </row>
    <row r="19" spans="1:14" s="56" customFormat="1" ht="14.45" customHeight="1" x14ac:dyDescent="0.2">
      <c r="A19" s="61" t="s">
        <v>37</v>
      </c>
      <c r="B19" s="162"/>
      <c r="C19" s="162"/>
      <c r="D19" s="162"/>
      <c r="E19" s="162"/>
      <c r="F19" s="179"/>
      <c r="G19" s="178"/>
      <c r="H19" s="248">
        <f>SUM(H14:H18)</f>
        <v>954653</v>
      </c>
      <c r="I19" s="99"/>
      <c r="J19" s="104">
        <f>SUM(J14:J18)</f>
        <v>858856</v>
      </c>
      <c r="K19" s="99"/>
      <c r="L19" s="248">
        <f>SUM(L14:L18)</f>
        <v>399156</v>
      </c>
      <c r="M19" s="104"/>
      <c r="N19" s="104">
        <f>SUM(N14:N18)</f>
        <v>245694</v>
      </c>
    </row>
    <row r="20" spans="1:14" s="56" customFormat="1" ht="8.1" customHeight="1" x14ac:dyDescent="0.2">
      <c r="B20" s="162"/>
      <c r="C20" s="162"/>
      <c r="D20" s="162"/>
      <c r="E20" s="162"/>
      <c r="F20" s="180"/>
      <c r="G20" s="178"/>
      <c r="H20" s="248"/>
      <c r="I20" s="99"/>
      <c r="J20" s="104"/>
      <c r="K20" s="99"/>
      <c r="L20" s="248"/>
      <c r="M20" s="104"/>
      <c r="N20" s="104"/>
    </row>
    <row r="21" spans="1:14" s="56" customFormat="1" ht="14.45" customHeight="1" x14ac:dyDescent="0.2">
      <c r="A21" s="56" t="s">
        <v>7</v>
      </c>
      <c r="B21" s="162"/>
      <c r="C21" s="162"/>
      <c r="D21" s="162"/>
      <c r="E21" s="162"/>
      <c r="F21" s="180"/>
      <c r="G21" s="178"/>
      <c r="H21" s="226">
        <v>244920</v>
      </c>
      <c r="I21" s="165"/>
      <c r="J21" s="165">
        <v>46593</v>
      </c>
      <c r="K21" s="165"/>
      <c r="L21" s="226">
        <v>784063</v>
      </c>
      <c r="M21" s="165"/>
      <c r="N21" s="165">
        <v>21179</v>
      </c>
    </row>
    <row r="22" spans="1:14" s="56" customFormat="1" ht="14.45" customHeight="1" x14ac:dyDescent="0.2">
      <c r="A22" s="56" t="s">
        <v>72</v>
      </c>
      <c r="B22" s="162"/>
      <c r="C22" s="162"/>
      <c r="D22" s="162"/>
      <c r="E22" s="162"/>
      <c r="F22" s="180"/>
      <c r="G22" s="178"/>
      <c r="H22" s="249">
        <v>-344468</v>
      </c>
      <c r="I22" s="165"/>
      <c r="J22" s="206">
        <v>-196308</v>
      </c>
      <c r="K22" s="165"/>
      <c r="L22" s="249">
        <v>-103650</v>
      </c>
      <c r="M22" s="209"/>
      <c r="N22" s="206">
        <v>-74335</v>
      </c>
    </row>
    <row r="23" spans="1:14" s="56" customFormat="1" ht="14.45" customHeight="1" x14ac:dyDescent="0.2">
      <c r="A23" s="56" t="s">
        <v>36</v>
      </c>
      <c r="B23" s="162"/>
      <c r="C23" s="162"/>
      <c r="D23" s="162"/>
      <c r="E23" s="162"/>
      <c r="F23" s="180"/>
      <c r="G23" s="178"/>
      <c r="H23" s="249">
        <v>-167217</v>
      </c>
      <c r="I23" s="165"/>
      <c r="J23" s="206">
        <v>-133793</v>
      </c>
      <c r="K23" s="165"/>
      <c r="L23" s="249">
        <v>-127061</v>
      </c>
      <c r="M23" s="209"/>
      <c r="N23" s="206">
        <v>-107402</v>
      </c>
    </row>
    <row r="24" spans="1:14" s="56" customFormat="1" ht="14.45" customHeight="1" x14ac:dyDescent="0.2">
      <c r="A24" s="56" t="s">
        <v>128</v>
      </c>
      <c r="B24" s="162"/>
      <c r="C24" s="162"/>
      <c r="D24" s="162"/>
      <c r="E24" s="162"/>
      <c r="F24" s="180"/>
      <c r="G24" s="178"/>
      <c r="H24" s="249">
        <v>-21247</v>
      </c>
      <c r="I24" s="165"/>
      <c r="J24" s="206">
        <v>-104</v>
      </c>
      <c r="K24" s="207"/>
      <c r="L24" s="258">
        <v>-17777</v>
      </c>
      <c r="M24" s="208"/>
      <c r="N24" s="290">
        <v>-104</v>
      </c>
    </row>
    <row r="25" spans="1:14" s="56" customFormat="1" ht="14.45" customHeight="1" x14ac:dyDescent="0.2">
      <c r="A25" s="56" t="s">
        <v>81</v>
      </c>
      <c r="B25" s="162"/>
      <c r="C25" s="162"/>
      <c r="D25" s="162"/>
      <c r="E25" s="162"/>
      <c r="F25" s="180"/>
      <c r="G25" s="178"/>
      <c r="H25" s="287">
        <v>-54185</v>
      </c>
      <c r="I25" s="207"/>
      <c r="J25" s="207">
        <v>-55733</v>
      </c>
      <c r="K25" s="207"/>
      <c r="L25" s="287">
        <v>-59149</v>
      </c>
      <c r="M25" s="208"/>
      <c r="N25" s="207">
        <v>-63966</v>
      </c>
    </row>
    <row r="26" spans="1:14" s="56" customFormat="1" ht="14.45" customHeight="1" x14ac:dyDescent="0.2">
      <c r="A26" s="56" t="s">
        <v>205</v>
      </c>
      <c r="B26" s="162"/>
      <c r="C26" s="162"/>
      <c r="D26" s="162"/>
      <c r="E26" s="162"/>
      <c r="F26" s="180"/>
      <c r="G26" s="178"/>
      <c r="H26" s="287"/>
      <c r="I26" s="207"/>
      <c r="J26" s="207"/>
      <c r="K26" s="207"/>
      <c r="L26" s="287"/>
      <c r="M26" s="208"/>
      <c r="N26" s="207"/>
    </row>
    <row r="27" spans="1:14" s="56" customFormat="1" ht="14.45" customHeight="1" x14ac:dyDescent="0.2">
      <c r="B27" s="306" t="s">
        <v>216</v>
      </c>
      <c r="C27" s="162"/>
      <c r="D27" s="162"/>
      <c r="E27" s="162"/>
      <c r="F27" s="180" t="s">
        <v>181</v>
      </c>
      <c r="G27" s="178"/>
      <c r="H27" s="251">
        <v>-4493</v>
      </c>
      <c r="I27" s="181"/>
      <c r="J27" s="289">
        <v>-4115</v>
      </c>
      <c r="K27" s="181"/>
      <c r="L27" s="225">
        <v>0</v>
      </c>
      <c r="M27" s="181"/>
      <c r="N27" s="184">
        <v>0</v>
      </c>
    </row>
    <row r="28" spans="1:14" s="56" customFormat="1" ht="8.1" customHeight="1" x14ac:dyDescent="0.2">
      <c r="A28" s="61"/>
      <c r="B28" s="162"/>
      <c r="C28" s="162"/>
      <c r="D28" s="162"/>
      <c r="E28" s="162"/>
      <c r="F28" s="180"/>
      <c r="G28" s="178"/>
      <c r="H28" s="248"/>
      <c r="I28" s="99"/>
      <c r="J28" s="104"/>
      <c r="K28" s="99"/>
      <c r="L28" s="248"/>
      <c r="M28" s="104"/>
      <c r="N28" s="104"/>
    </row>
    <row r="29" spans="1:14" s="56" customFormat="1" ht="14.45" customHeight="1" x14ac:dyDescent="0.2">
      <c r="A29" s="61" t="s">
        <v>113</v>
      </c>
      <c r="B29" s="191"/>
      <c r="C29" s="162"/>
      <c r="D29" s="162"/>
      <c r="E29" s="162"/>
      <c r="F29" s="179"/>
      <c r="G29" s="178"/>
      <c r="H29" s="250">
        <f>SUM(H19:H27)</f>
        <v>607963</v>
      </c>
      <c r="I29" s="181"/>
      <c r="J29" s="181">
        <f>SUM(J19:J27)</f>
        <v>515396</v>
      </c>
      <c r="K29" s="181"/>
      <c r="L29" s="250">
        <f>SUM(L19:L27)</f>
        <v>875582</v>
      </c>
      <c r="M29" s="181"/>
      <c r="N29" s="181">
        <f>SUM(N19:N27)</f>
        <v>21066</v>
      </c>
    </row>
    <row r="30" spans="1:14" s="56" customFormat="1" ht="14.45" customHeight="1" x14ac:dyDescent="0.2">
      <c r="A30" s="56" t="s">
        <v>150</v>
      </c>
      <c r="B30" s="162"/>
      <c r="C30" s="162"/>
      <c r="D30" s="162"/>
      <c r="E30" s="162"/>
      <c r="F30" s="180">
        <v>22</v>
      </c>
      <c r="G30" s="178"/>
      <c r="H30" s="252">
        <v>-123896</v>
      </c>
      <c r="I30" s="183"/>
      <c r="J30" s="182">
        <v>-104413</v>
      </c>
      <c r="K30" s="183"/>
      <c r="L30" s="252">
        <v>-24752</v>
      </c>
      <c r="M30" s="183"/>
      <c r="N30" s="182">
        <v>-3817</v>
      </c>
    </row>
    <row r="31" spans="1:14" s="56" customFormat="1" ht="8.1" customHeight="1" x14ac:dyDescent="0.2">
      <c r="B31" s="162"/>
      <c r="C31" s="162"/>
      <c r="D31" s="162"/>
      <c r="E31" s="162"/>
      <c r="F31" s="179"/>
      <c r="G31" s="178"/>
      <c r="H31" s="250"/>
      <c r="I31" s="181"/>
      <c r="J31" s="181"/>
      <c r="K31" s="181"/>
      <c r="L31" s="250"/>
      <c r="M31" s="181"/>
      <c r="N31" s="181"/>
    </row>
    <row r="32" spans="1:14" s="56" customFormat="1" ht="14.45" customHeight="1" x14ac:dyDescent="0.2">
      <c r="A32" s="61" t="s">
        <v>114</v>
      </c>
      <c r="B32" s="162"/>
      <c r="C32" s="162"/>
      <c r="D32" s="162"/>
      <c r="E32" s="162"/>
      <c r="F32" s="179"/>
      <c r="G32" s="178"/>
      <c r="H32" s="304">
        <f>SUM(H29:H31)</f>
        <v>484067</v>
      </c>
      <c r="I32" s="181"/>
      <c r="J32" s="305">
        <f>SUM(J29:J31)</f>
        <v>410983</v>
      </c>
      <c r="K32" s="181"/>
      <c r="L32" s="304">
        <f>SUM(L29:L31)</f>
        <v>850830</v>
      </c>
      <c r="M32" s="181"/>
      <c r="N32" s="305">
        <f>SUM(N29:N31)</f>
        <v>17249</v>
      </c>
    </row>
    <row r="33" spans="1:14" s="56" customFormat="1" ht="14.45" customHeight="1" x14ac:dyDescent="0.2">
      <c r="A33" s="162"/>
      <c r="B33" s="162"/>
      <c r="C33" s="162"/>
      <c r="D33" s="162"/>
      <c r="E33" s="162"/>
      <c r="F33" s="179"/>
      <c r="G33" s="178"/>
      <c r="H33" s="247"/>
      <c r="I33" s="98"/>
      <c r="J33" s="98"/>
      <c r="K33" s="98"/>
      <c r="L33" s="247"/>
      <c r="M33" s="98"/>
      <c r="N33" s="98"/>
    </row>
    <row r="34" spans="1:14" s="56" customFormat="1" ht="14.45" customHeight="1" x14ac:dyDescent="0.2">
      <c r="A34" s="61" t="s">
        <v>219</v>
      </c>
      <c r="B34" s="162"/>
      <c r="C34" s="162"/>
      <c r="D34" s="162"/>
      <c r="E34" s="162"/>
      <c r="F34" s="179"/>
      <c r="G34" s="178"/>
      <c r="H34" s="250"/>
      <c r="I34" s="181"/>
      <c r="J34" s="181"/>
      <c r="K34" s="181"/>
      <c r="L34" s="250"/>
      <c r="M34" s="181"/>
      <c r="N34" s="181"/>
    </row>
    <row r="35" spans="1:14" s="56" customFormat="1" ht="14.45" customHeight="1" x14ac:dyDescent="0.2">
      <c r="A35" s="56" t="s">
        <v>200</v>
      </c>
      <c r="B35" s="162"/>
      <c r="C35" s="162"/>
      <c r="D35" s="162"/>
      <c r="E35" s="162"/>
      <c r="F35" s="179"/>
      <c r="G35" s="178"/>
      <c r="H35" s="250"/>
      <c r="I35" s="181"/>
      <c r="J35" s="181"/>
      <c r="K35" s="181"/>
      <c r="L35" s="250"/>
      <c r="M35" s="181"/>
      <c r="N35" s="181"/>
    </row>
    <row r="36" spans="1:14" s="56" customFormat="1" ht="14.45" customHeight="1" x14ac:dyDescent="0.2">
      <c r="A36" s="61"/>
      <c r="B36" s="306" t="s">
        <v>213</v>
      </c>
      <c r="C36" s="162"/>
      <c r="D36" s="162"/>
      <c r="E36" s="162"/>
      <c r="F36" s="179"/>
      <c r="G36" s="178"/>
      <c r="H36" s="250"/>
      <c r="I36" s="181"/>
      <c r="J36" s="181"/>
      <c r="K36" s="181"/>
      <c r="L36" s="250"/>
      <c r="M36" s="181"/>
      <c r="N36" s="181"/>
    </row>
    <row r="37" spans="1:14" s="56" customFormat="1" ht="14.45" customHeight="1" x14ac:dyDescent="0.2">
      <c r="A37" s="61"/>
      <c r="B37" s="162"/>
      <c r="C37" s="306" t="s">
        <v>230</v>
      </c>
      <c r="D37" s="162"/>
      <c r="E37" s="162"/>
      <c r="F37" s="180">
        <v>14</v>
      </c>
      <c r="G37" s="178"/>
      <c r="H37" s="250">
        <v>-3250</v>
      </c>
      <c r="I37" s="181"/>
      <c r="J37" s="181">
        <v>0</v>
      </c>
      <c r="K37" s="181"/>
      <c r="L37" s="250">
        <v>0</v>
      </c>
      <c r="M37" s="181"/>
      <c r="N37" s="181">
        <v>0</v>
      </c>
    </row>
    <row r="38" spans="1:14" s="56" customFormat="1" ht="14.45" customHeight="1" x14ac:dyDescent="0.2">
      <c r="A38" s="61"/>
      <c r="B38" s="306" t="s">
        <v>206</v>
      </c>
      <c r="C38" s="162"/>
      <c r="D38" s="162"/>
      <c r="E38" s="162"/>
      <c r="F38" s="180"/>
      <c r="G38" s="178"/>
      <c r="H38" s="250"/>
      <c r="I38" s="181"/>
      <c r="J38" s="181"/>
      <c r="K38" s="181"/>
      <c r="L38" s="250"/>
      <c r="M38" s="181"/>
      <c r="N38" s="181"/>
    </row>
    <row r="39" spans="1:14" s="56" customFormat="1" ht="14.45" customHeight="1" x14ac:dyDescent="0.2">
      <c r="A39" s="61"/>
      <c r="B39" s="162"/>
      <c r="C39" s="306" t="s">
        <v>207</v>
      </c>
      <c r="D39" s="162"/>
      <c r="E39" s="162"/>
      <c r="F39" s="180">
        <v>18</v>
      </c>
      <c r="G39" s="178"/>
      <c r="H39" s="304">
        <v>650</v>
      </c>
      <c r="I39" s="181"/>
      <c r="J39" s="305">
        <v>0</v>
      </c>
      <c r="K39" s="181"/>
      <c r="L39" s="304">
        <v>0</v>
      </c>
      <c r="M39" s="181"/>
      <c r="N39" s="305">
        <v>0</v>
      </c>
    </row>
    <row r="40" spans="1:14" s="56" customFormat="1" ht="8.1" customHeight="1" x14ac:dyDescent="0.2">
      <c r="A40" s="61"/>
      <c r="B40" s="162"/>
      <c r="C40" s="162"/>
      <c r="D40" s="162"/>
      <c r="E40" s="162"/>
      <c r="F40" s="179"/>
      <c r="G40" s="178"/>
      <c r="H40" s="250"/>
      <c r="I40" s="181"/>
      <c r="J40" s="181"/>
      <c r="K40" s="181"/>
      <c r="L40" s="250"/>
      <c r="M40" s="181"/>
      <c r="N40" s="181"/>
    </row>
    <row r="41" spans="1:14" s="56" customFormat="1" ht="14.45" customHeight="1" x14ac:dyDescent="0.2">
      <c r="A41" s="61" t="s">
        <v>217</v>
      </c>
      <c r="B41" s="162"/>
      <c r="C41" s="162"/>
      <c r="D41" s="162"/>
      <c r="E41" s="162"/>
      <c r="F41" s="179"/>
      <c r="G41" s="178"/>
      <c r="H41" s="225">
        <f>SUM(H35:H39)</f>
        <v>-2600</v>
      </c>
      <c r="I41" s="101"/>
      <c r="J41" s="184">
        <f>SUM(J35:J39)</f>
        <v>0</v>
      </c>
      <c r="K41" s="101"/>
      <c r="L41" s="225">
        <f>SUM(L35:L39)</f>
        <v>0</v>
      </c>
      <c r="M41" s="181"/>
      <c r="N41" s="184">
        <f>SUM(N35:N39)</f>
        <v>0</v>
      </c>
    </row>
    <row r="42" spans="1:14" s="56" customFormat="1" ht="8.1" customHeight="1" x14ac:dyDescent="0.2">
      <c r="B42" s="162"/>
      <c r="C42" s="162"/>
      <c r="D42" s="162"/>
      <c r="E42" s="162"/>
      <c r="F42" s="179"/>
      <c r="G42" s="178"/>
      <c r="H42" s="250"/>
      <c r="I42" s="181"/>
      <c r="J42" s="181"/>
      <c r="K42" s="181"/>
      <c r="L42" s="250"/>
      <c r="M42" s="181"/>
      <c r="N42" s="181"/>
    </row>
    <row r="43" spans="1:14" s="56" customFormat="1" ht="14.45" customHeight="1" thickBot="1" x14ac:dyDescent="0.25">
      <c r="A43" s="61" t="s">
        <v>218</v>
      </c>
      <c r="B43" s="61"/>
      <c r="C43" s="162"/>
      <c r="D43" s="162"/>
      <c r="E43" s="162"/>
      <c r="F43" s="179"/>
      <c r="G43" s="178"/>
      <c r="H43" s="253">
        <f>SUM(H32,H41)</f>
        <v>481467</v>
      </c>
      <c r="I43" s="181"/>
      <c r="J43" s="185">
        <f>SUM(J32,J41)</f>
        <v>410983</v>
      </c>
      <c r="K43" s="181"/>
      <c r="L43" s="253">
        <f>SUM(L32,L41)</f>
        <v>850830</v>
      </c>
      <c r="M43" s="186"/>
      <c r="N43" s="185">
        <f>SUM(N32,N41)</f>
        <v>17249</v>
      </c>
    </row>
    <row r="44" spans="1:14" s="56" customFormat="1" ht="14.45" customHeight="1" thickTop="1" x14ac:dyDescent="0.2">
      <c r="A44" s="61"/>
      <c r="B44" s="162"/>
      <c r="C44" s="162"/>
      <c r="D44" s="162"/>
      <c r="E44" s="162"/>
      <c r="F44" s="179"/>
      <c r="G44" s="178"/>
      <c r="H44" s="250"/>
      <c r="I44" s="181"/>
      <c r="J44" s="181"/>
      <c r="K44" s="181"/>
      <c r="L44" s="250"/>
      <c r="M44" s="186"/>
      <c r="N44" s="181"/>
    </row>
    <row r="45" spans="1:14" s="56" customFormat="1" ht="14.45" customHeight="1" x14ac:dyDescent="0.2">
      <c r="A45" s="61" t="s">
        <v>116</v>
      </c>
      <c r="B45" s="162"/>
      <c r="C45" s="162"/>
      <c r="D45" s="162"/>
      <c r="E45" s="162"/>
      <c r="F45" s="179"/>
      <c r="G45" s="178"/>
      <c r="H45" s="250"/>
      <c r="I45" s="181"/>
      <c r="J45" s="181"/>
      <c r="K45" s="181"/>
      <c r="L45" s="250"/>
      <c r="M45" s="186"/>
      <c r="N45" s="181"/>
    </row>
    <row r="46" spans="1:14" s="56" customFormat="1" ht="8.1" customHeight="1" x14ac:dyDescent="0.2">
      <c r="B46" s="162"/>
      <c r="C46" s="162"/>
      <c r="D46" s="162"/>
      <c r="E46" s="162"/>
      <c r="F46" s="179"/>
      <c r="G46" s="178"/>
      <c r="H46" s="256"/>
      <c r="I46" s="181"/>
      <c r="J46" s="101"/>
      <c r="K46" s="181"/>
      <c r="L46" s="256"/>
      <c r="M46" s="181"/>
      <c r="N46" s="101"/>
    </row>
    <row r="47" spans="1:14" s="56" customFormat="1" ht="14.45" customHeight="1" thickBot="1" x14ac:dyDescent="0.25">
      <c r="A47" s="56" t="s">
        <v>67</v>
      </c>
      <c r="B47" s="162"/>
      <c r="C47" s="162"/>
      <c r="D47" s="162"/>
      <c r="E47" s="162"/>
      <c r="F47" s="179"/>
      <c r="G47" s="178"/>
      <c r="H47" s="254">
        <v>484026</v>
      </c>
      <c r="I47" s="188"/>
      <c r="J47" s="187">
        <v>410940</v>
      </c>
      <c r="K47" s="188"/>
      <c r="L47" s="259">
        <v>850830</v>
      </c>
      <c r="M47" s="188"/>
      <c r="N47" s="189">
        <v>17249</v>
      </c>
    </row>
    <row r="48" spans="1:14" s="56" customFormat="1" ht="8.1" customHeight="1" thickTop="1" x14ac:dyDescent="0.2">
      <c r="B48" s="162"/>
      <c r="C48" s="162"/>
      <c r="D48" s="162"/>
      <c r="E48" s="162"/>
      <c r="F48" s="179"/>
      <c r="G48" s="178"/>
      <c r="H48" s="256"/>
      <c r="I48" s="181"/>
      <c r="J48" s="101"/>
      <c r="K48" s="181"/>
      <c r="L48" s="256"/>
      <c r="M48" s="181"/>
      <c r="N48" s="101"/>
    </row>
    <row r="49" spans="1:14" s="56" customFormat="1" ht="14.45" customHeight="1" thickBot="1" x14ac:dyDescent="0.25">
      <c r="A49" s="56" t="s">
        <v>51</v>
      </c>
      <c r="B49" s="162"/>
      <c r="C49" s="162"/>
      <c r="D49" s="162"/>
      <c r="E49" s="162"/>
      <c r="F49" s="179"/>
      <c r="G49" s="178"/>
      <c r="H49" s="254">
        <v>41</v>
      </c>
      <c r="I49" s="183"/>
      <c r="J49" s="187">
        <v>43</v>
      </c>
      <c r="K49" s="101"/>
      <c r="L49" s="260">
        <v>0</v>
      </c>
      <c r="M49" s="181"/>
      <c r="N49" s="190">
        <v>0</v>
      </c>
    </row>
    <row r="50" spans="1:14" s="56" customFormat="1" ht="14.45" customHeight="1" thickTop="1" x14ac:dyDescent="0.2">
      <c r="A50" s="162"/>
      <c r="B50" s="162"/>
      <c r="C50" s="162"/>
      <c r="D50" s="162"/>
      <c r="E50" s="162"/>
      <c r="F50" s="179"/>
      <c r="G50" s="178"/>
      <c r="H50" s="247"/>
      <c r="I50" s="98"/>
      <c r="J50" s="98"/>
      <c r="K50" s="98"/>
      <c r="L50" s="247"/>
      <c r="M50" s="98"/>
      <c r="N50" s="98"/>
    </row>
    <row r="51" spans="1:14" s="56" customFormat="1" ht="14.45" customHeight="1" x14ac:dyDescent="0.2">
      <c r="A51" s="61" t="s">
        <v>117</v>
      </c>
      <c r="B51" s="162"/>
      <c r="C51" s="162"/>
      <c r="D51" s="162"/>
      <c r="E51" s="162"/>
      <c r="F51" s="179"/>
      <c r="G51" s="178"/>
      <c r="H51" s="256"/>
      <c r="I51" s="181"/>
      <c r="J51" s="101"/>
      <c r="K51" s="181"/>
      <c r="L51" s="256"/>
      <c r="M51" s="181"/>
      <c r="N51" s="101"/>
    </row>
    <row r="52" spans="1:14" s="56" customFormat="1" ht="8.1" customHeight="1" x14ac:dyDescent="0.2">
      <c r="B52" s="162"/>
      <c r="C52" s="162"/>
      <c r="D52" s="162"/>
      <c r="E52" s="162"/>
      <c r="F52" s="179"/>
      <c r="G52" s="178"/>
      <c r="H52" s="256"/>
      <c r="I52" s="181"/>
      <c r="J52" s="101"/>
      <c r="K52" s="181"/>
      <c r="L52" s="256"/>
      <c r="M52" s="181"/>
      <c r="N52" s="101"/>
    </row>
    <row r="53" spans="1:14" s="56" customFormat="1" ht="14.45" customHeight="1" thickBot="1" x14ac:dyDescent="0.25">
      <c r="A53" s="56" t="s">
        <v>67</v>
      </c>
      <c r="B53" s="162"/>
      <c r="C53" s="162"/>
      <c r="D53" s="162"/>
      <c r="E53" s="162"/>
      <c r="F53" s="179"/>
      <c r="G53" s="178"/>
      <c r="H53" s="254">
        <v>481426</v>
      </c>
      <c r="I53" s="183"/>
      <c r="J53" s="187">
        <v>410940</v>
      </c>
      <c r="K53" s="183"/>
      <c r="L53" s="259">
        <v>850830</v>
      </c>
      <c r="M53" s="183"/>
      <c r="N53" s="187">
        <v>17249</v>
      </c>
    </row>
    <row r="54" spans="1:14" s="56" customFormat="1" ht="8.1" customHeight="1" thickTop="1" x14ac:dyDescent="0.2">
      <c r="B54" s="162"/>
      <c r="C54" s="162"/>
      <c r="D54" s="162"/>
      <c r="E54" s="162"/>
      <c r="F54" s="179"/>
      <c r="G54" s="178"/>
      <c r="H54" s="256"/>
      <c r="I54" s="181"/>
      <c r="J54" s="101"/>
      <c r="K54" s="181"/>
      <c r="L54" s="256"/>
      <c r="M54" s="181"/>
      <c r="N54" s="101"/>
    </row>
    <row r="55" spans="1:14" s="56" customFormat="1" ht="14.45" customHeight="1" thickBot="1" x14ac:dyDescent="0.25">
      <c r="A55" s="56" t="s">
        <v>51</v>
      </c>
      <c r="B55" s="162"/>
      <c r="C55" s="162"/>
      <c r="D55" s="162"/>
      <c r="E55" s="162"/>
      <c r="F55" s="179"/>
      <c r="G55" s="178"/>
      <c r="H55" s="254">
        <v>41</v>
      </c>
      <c r="I55" s="183"/>
      <c r="J55" s="187">
        <v>43</v>
      </c>
      <c r="K55" s="183"/>
      <c r="L55" s="254">
        <v>0</v>
      </c>
      <c r="M55" s="183"/>
      <c r="N55" s="187">
        <v>0</v>
      </c>
    </row>
    <row r="56" spans="1:14" s="56" customFormat="1" ht="14.45" customHeight="1" thickTop="1" x14ac:dyDescent="0.2">
      <c r="A56" s="162"/>
      <c r="B56" s="162"/>
      <c r="C56" s="162"/>
      <c r="D56" s="162"/>
      <c r="E56" s="162"/>
      <c r="F56" s="179"/>
      <c r="G56" s="178"/>
      <c r="H56" s="247"/>
      <c r="I56" s="98"/>
      <c r="J56" s="98"/>
      <c r="K56" s="98"/>
      <c r="L56" s="247"/>
      <c r="M56" s="98"/>
      <c r="N56" s="98"/>
    </row>
    <row r="57" spans="1:14" s="56" customFormat="1" ht="14.45" customHeight="1" x14ac:dyDescent="0.2">
      <c r="A57" s="61" t="s">
        <v>118</v>
      </c>
      <c r="B57" s="162"/>
      <c r="C57" s="162"/>
      <c r="D57" s="162"/>
      <c r="E57" s="162"/>
      <c r="F57" s="180"/>
      <c r="G57" s="178"/>
      <c r="H57" s="257"/>
      <c r="I57" s="181"/>
      <c r="J57" s="186"/>
      <c r="K57" s="181"/>
      <c r="L57" s="257"/>
      <c r="M57" s="186"/>
      <c r="N57" s="186"/>
    </row>
    <row r="58" spans="1:14" s="56" customFormat="1" ht="8.1" customHeight="1" x14ac:dyDescent="0.2">
      <c r="A58" s="61"/>
      <c r="B58" s="162"/>
      <c r="C58" s="162"/>
      <c r="D58" s="162"/>
      <c r="E58" s="162"/>
      <c r="F58" s="179"/>
      <c r="G58" s="178"/>
      <c r="H58" s="250"/>
      <c r="I58" s="181"/>
      <c r="J58" s="181"/>
      <c r="K58" s="181"/>
      <c r="L58" s="250"/>
      <c r="M58" s="181"/>
      <c r="N58" s="181"/>
    </row>
    <row r="59" spans="1:14" s="56" customFormat="1" ht="14.45" customHeight="1" thickBot="1" x14ac:dyDescent="0.25">
      <c r="A59" s="56" t="s">
        <v>119</v>
      </c>
      <c r="F59" s="60">
        <v>23</v>
      </c>
      <c r="H59" s="338">
        <v>0.35</v>
      </c>
      <c r="I59" s="339"/>
      <c r="J59" s="340">
        <v>0.3</v>
      </c>
      <c r="K59" s="339"/>
      <c r="L59" s="338">
        <v>0.62</v>
      </c>
      <c r="M59" s="339"/>
      <c r="N59" s="340">
        <v>0.01</v>
      </c>
    </row>
    <row r="60" spans="1:14" s="56" customFormat="1" ht="18.75" customHeight="1" thickTop="1" x14ac:dyDescent="0.2">
      <c r="F60" s="60"/>
      <c r="H60" s="341"/>
      <c r="I60" s="339"/>
      <c r="J60" s="341"/>
      <c r="K60" s="339"/>
      <c r="L60" s="341"/>
      <c r="M60" s="339"/>
      <c r="N60" s="341"/>
    </row>
    <row r="61" spans="1:14" s="56" customFormat="1" ht="15.75" customHeight="1" x14ac:dyDescent="0.2">
      <c r="F61" s="60"/>
      <c r="H61" s="341"/>
      <c r="I61" s="339"/>
      <c r="J61" s="341"/>
      <c r="K61" s="339"/>
      <c r="L61" s="341"/>
      <c r="M61" s="339"/>
      <c r="N61" s="341"/>
    </row>
    <row r="62" spans="1:14" ht="21.95" customHeight="1" x14ac:dyDescent="0.2">
      <c r="A62" s="322" t="str">
        <f>'2-4'!A62:K62</f>
        <v>The accompanying notes on pages 10 to 36 are an integral part of the interim financial information.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</row>
  </sheetData>
  <mergeCells count="5">
    <mergeCell ref="H6:J6"/>
    <mergeCell ref="L6:N6"/>
    <mergeCell ref="H7:J7"/>
    <mergeCell ref="L7:N7"/>
    <mergeCell ref="A62:N62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I10 K10 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topLeftCell="A34" zoomScale="120" zoomScaleNormal="120" zoomScaleSheetLayoutView="130" workbookViewId="0">
      <selection activeCell="A41" sqref="A41"/>
    </sheetView>
  </sheetViews>
  <sheetFormatPr defaultColWidth="9.33203125" defaultRowHeight="15.95" customHeight="1" x14ac:dyDescent="0.2"/>
  <cols>
    <col min="1" max="1" width="43" style="67" customWidth="1"/>
    <col min="2" max="2" width="1" style="66" customWidth="1"/>
    <col min="3" max="3" width="13.83203125" style="85" customWidth="1"/>
    <col min="4" max="4" width="1" style="85" customWidth="1"/>
    <col min="5" max="5" width="10.6640625" style="85" customWidth="1"/>
    <col min="6" max="6" width="1" style="85" customWidth="1"/>
    <col min="7" max="7" width="14.6640625" style="85" customWidth="1"/>
    <col min="8" max="8" width="1" style="85" customWidth="1"/>
    <col min="9" max="9" width="15.83203125" style="85" customWidth="1"/>
    <col min="10" max="10" width="1" style="85" customWidth="1"/>
    <col min="11" max="11" width="18.1640625" style="85" customWidth="1"/>
    <col min="12" max="12" width="1" style="85" customWidth="1"/>
    <col min="13" max="13" width="23.1640625" style="85" customWidth="1"/>
    <col min="14" max="14" width="1" style="85" customWidth="1"/>
    <col min="15" max="15" width="15.1640625" style="85" bestFit="1" customWidth="1"/>
    <col min="16" max="16" width="1" style="85" customWidth="1"/>
    <col min="17" max="17" width="14.83203125" style="71" customWidth="1"/>
    <col min="18" max="18" width="1" style="85" customWidth="1"/>
    <col min="19" max="19" width="12" style="85" customWidth="1"/>
    <col min="20" max="20" width="9.33203125" style="71"/>
    <col min="21" max="16384" width="9.33203125" style="26"/>
  </cols>
  <sheetData>
    <row r="1" spans="1:20" ht="15.95" customHeight="1" x14ac:dyDescent="0.2">
      <c r="A1" s="36" t="s">
        <v>0</v>
      </c>
      <c r="B1" s="37"/>
      <c r="C1" s="84"/>
      <c r="D1" s="84"/>
      <c r="E1" s="84"/>
      <c r="F1" s="84"/>
    </row>
    <row r="2" spans="1:20" ht="15.95" customHeight="1" x14ac:dyDescent="0.2">
      <c r="A2" s="48" t="s">
        <v>148</v>
      </c>
      <c r="B2" s="37"/>
      <c r="C2" s="84"/>
      <c r="D2" s="84"/>
      <c r="E2" s="84"/>
      <c r="F2" s="84"/>
    </row>
    <row r="3" spans="1:20" ht="15.95" customHeight="1" x14ac:dyDescent="0.2">
      <c r="A3" s="49" t="str">
        <f>'5'!A3</f>
        <v>For the three-month period ended 31 March 2021</v>
      </c>
      <c r="B3" s="50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72"/>
      <c r="R3" s="86"/>
      <c r="S3" s="86"/>
    </row>
    <row r="4" spans="1:20" ht="15.75" customHeight="1" x14ac:dyDescent="0.2">
      <c r="A4" s="41"/>
      <c r="B4" s="52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7"/>
      <c r="R4" s="84"/>
      <c r="S4" s="84"/>
    </row>
    <row r="5" spans="1:20" ht="15.75" customHeight="1" x14ac:dyDescent="0.2">
      <c r="A5" s="41"/>
      <c r="B5" s="52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7"/>
      <c r="R5" s="84"/>
      <c r="S5" s="84"/>
    </row>
    <row r="6" spans="1:20" s="56" customFormat="1" ht="15" customHeight="1" x14ac:dyDescent="0.2">
      <c r="A6" s="54"/>
      <c r="B6" s="55"/>
      <c r="C6" s="323" t="s">
        <v>63</v>
      </c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88"/>
    </row>
    <row r="7" spans="1:20" s="56" customFormat="1" ht="15" customHeight="1" x14ac:dyDescent="0.2">
      <c r="A7" s="54"/>
      <c r="B7" s="55"/>
      <c r="C7" s="325" t="s">
        <v>55</v>
      </c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  <c r="P7" s="88"/>
      <c r="Q7" s="88"/>
      <c r="R7" s="88"/>
      <c r="S7" s="88"/>
      <c r="T7" s="88"/>
    </row>
    <row r="8" spans="1:20" s="56" customFormat="1" ht="15" customHeight="1" x14ac:dyDescent="0.2">
      <c r="A8" s="57"/>
      <c r="B8" s="58"/>
      <c r="C8" s="89"/>
      <c r="D8" s="90"/>
      <c r="E8" s="90"/>
      <c r="F8" s="91"/>
      <c r="G8" s="92"/>
      <c r="H8" s="92"/>
      <c r="I8" s="92"/>
      <c r="J8" s="92"/>
      <c r="K8" s="326" t="s">
        <v>110</v>
      </c>
      <c r="L8" s="326"/>
      <c r="M8" s="326"/>
      <c r="N8" s="311"/>
      <c r="O8" s="92"/>
      <c r="P8" s="92"/>
      <c r="Q8" s="88"/>
      <c r="R8" s="92"/>
      <c r="S8" s="92"/>
      <c r="T8" s="88"/>
    </row>
    <row r="9" spans="1:20" s="56" customFormat="1" ht="15" customHeight="1" x14ac:dyDescent="0.2">
      <c r="A9" s="57"/>
      <c r="B9" s="58"/>
      <c r="C9" s="89"/>
      <c r="D9" s="90"/>
      <c r="E9" s="90"/>
      <c r="F9" s="91"/>
      <c r="G9" s="92"/>
      <c r="H9" s="92"/>
      <c r="I9" s="92"/>
      <c r="J9" s="92"/>
      <c r="K9" s="325" t="s">
        <v>208</v>
      </c>
      <c r="L9" s="325"/>
      <c r="M9" s="325"/>
      <c r="N9" s="311"/>
      <c r="O9" s="92"/>
      <c r="P9" s="92"/>
      <c r="Q9" s="88"/>
      <c r="R9" s="92"/>
      <c r="S9" s="92"/>
      <c r="T9" s="88"/>
    </row>
    <row r="10" spans="1:20" s="56" customFormat="1" ht="15" customHeight="1" x14ac:dyDescent="0.2">
      <c r="A10" s="57"/>
      <c r="B10" s="58"/>
      <c r="C10" s="89"/>
      <c r="D10" s="90"/>
      <c r="E10" s="90"/>
      <c r="F10" s="91"/>
      <c r="G10" s="92"/>
      <c r="H10" s="92"/>
      <c r="I10" s="92"/>
      <c r="J10" s="92"/>
      <c r="K10" s="210"/>
      <c r="L10" s="210"/>
      <c r="M10" s="210" t="s">
        <v>151</v>
      </c>
      <c r="N10" s="210"/>
      <c r="O10" s="92"/>
      <c r="P10" s="92"/>
      <c r="Q10" s="88"/>
      <c r="R10" s="92"/>
      <c r="S10" s="92"/>
      <c r="T10" s="88"/>
    </row>
    <row r="11" spans="1:20" s="56" customFormat="1" ht="15" customHeight="1" x14ac:dyDescent="0.2">
      <c r="A11" s="57"/>
      <c r="B11" s="58"/>
      <c r="C11" s="89" t="s">
        <v>245</v>
      </c>
      <c r="D11" s="89"/>
      <c r="E11" s="89"/>
      <c r="F11" s="91"/>
      <c r="G11" s="323" t="s">
        <v>17</v>
      </c>
      <c r="H11" s="323"/>
      <c r="I11" s="323"/>
      <c r="J11" s="90"/>
      <c r="K11" s="93" t="s">
        <v>98</v>
      </c>
      <c r="L11" s="93"/>
      <c r="M11" s="93" t="s">
        <v>154</v>
      </c>
      <c r="N11" s="93"/>
      <c r="O11" s="90"/>
      <c r="P11" s="91"/>
      <c r="Q11" s="91"/>
      <c r="R11" s="91"/>
      <c r="S11" s="91"/>
      <c r="T11" s="88"/>
    </row>
    <row r="12" spans="1:20" s="56" customFormat="1" ht="15" customHeight="1" x14ac:dyDescent="0.2">
      <c r="A12" s="57"/>
      <c r="B12" s="58"/>
      <c r="C12" s="89" t="s">
        <v>47</v>
      </c>
      <c r="D12" s="91"/>
      <c r="E12" s="91" t="s">
        <v>8</v>
      </c>
      <c r="F12" s="91"/>
      <c r="G12" s="91" t="s">
        <v>71</v>
      </c>
      <c r="H12" s="91"/>
      <c r="I12" s="91"/>
      <c r="J12" s="91"/>
      <c r="K12" s="93" t="s">
        <v>99</v>
      </c>
      <c r="L12" s="93"/>
      <c r="M12" s="93" t="s">
        <v>153</v>
      </c>
      <c r="N12" s="93"/>
      <c r="O12" s="91" t="s">
        <v>66</v>
      </c>
      <c r="P12" s="91"/>
      <c r="Q12" s="91" t="s">
        <v>52</v>
      </c>
      <c r="R12" s="91"/>
      <c r="S12" s="91" t="s">
        <v>10</v>
      </c>
      <c r="T12" s="88"/>
    </row>
    <row r="13" spans="1:20" s="56" customFormat="1" ht="15" customHeight="1" x14ac:dyDescent="0.2">
      <c r="A13" s="57"/>
      <c r="B13" s="59"/>
      <c r="C13" s="95" t="s">
        <v>9</v>
      </c>
      <c r="D13" s="91"/>
      <c r="E13" s="95" t="s">
        <v>34</v>
      </c>
      <c r="F13" s="88"/>
      <c r="G13" s="96" t="s">
        <v>70</v>
      </c>
      <c r="H13" s="97"/>
      <c r="I13" s="95" t="s">
        <v>16</v>
      </c>
      <c r="J13" s="97"/>
      <c r="K13" s="94" t="s">
        <v>163</v>
      </c>
      <c r="L13" s="98"/>
      <c r="M13" s="94" t="s">
        <v>152</v>
      </c>
      <c r="N13" s="98"/>
      <c r="O13" s="95" t="s">
        <v>65</v>
      </c>
      <c r="P13" s="88"/>
      <c r="Q13" s="95" t="s">
        <v>53</v>
      </c>
      <c r="R13" s="88"/>
      <c r="S13" s="95" t="s">
        <v>56</v>
      </c>
      <c r="T13" s="88"/>
    </row>
    <row r="14" spans="1:20" s="56" customFormat="1" ht="6" customHeight="1" x14ac:dyDescent="0.2">
      <c r="A14" s="57"/>
      <c r="B14" s="59"/>
      <c r="C14" s="300"/>
      <c r="D14" s="342"/>
      <c r="E14" s="342"/>
      <c r="F14" s="342"/>
      <c r="G14" s="299"/>
      <c r="H14" s="343"/>
      <c r="I14" s="299"/>
      <c r="J14" s="343"/>
      <c r="K14" s="299"/>
      <c r="L14" s="299"/>
      <c r="M14" s="299"/>
      <c r="N14" s="299"/>
      <c r="O14" s="299"/>
      <c r="P14" s="342"/>
      <c r="Q14" s="342"/>
      <c r="R14" s="342"/>
      <c r="S14" s="299"/>
      <c r="T14" s="88"/>
    </row>
    <row r="15" spans="1:20" s="56" customFormat="1" ht="15" customHeight="1" x14ac:dyDescent="0.2">
      <c r="A15" s="297" t="s">
        <v>186</v>
      </c>
      <c r="B15" s="62"/>
      <c r="C15" s="342"/>
      <c r="D15" s="343"/>
      <c r="E15" s="342"/>
      <c r="F15" s="343"/>
      <c r="G15" s="342"/>
      <c r="H15" s="343"/>
      <c r="I15" s="344"/>
      <c r="J15" s="343"/>
      <c r="K15" s="344"/>
      <c r="L15" s="342"/>
      <c r="M15" s="344"/>
      <c r="N15" s="344"/>
      <c r="O15" s="344"/>
      <c r="P15" s="343"/>
      <c r="Q15" s="344"/>
      <c r="R15" s="343"/>
      <c r="S15" s="344"/>
      <c r="T15" s="88"/>
    </row>
    <row r="16" spans="1:20" s="56" customFormat="1" ht="15" customHeight="1" x14ac:dyDescent="0.2">
      <c r="A16" s="298" t="s">
        <v>187</v>
      </c>
      <c r="B16" s="62"/>
      <c r="C16" s="351">
        <v>1369414</v>
      </c>
      <c r="D16" s="352"/>
      <c r="E16" s="351">
        <v>69174</v>
      </c>
      <c r="F16" s="351"/>
      <c r="G16" s="351">
        <v>145228</v>
      </c>
      <c r="H16" s="351"/>
      <c r="I16" s="351">
        <v>3919942</v>
      </c>
      <c r="J16" s="351"/>
      <c r="K16" s="351">
        <v>-24936</v>
      </c>
      <c r="L16" s="352"/>
      <c r="M16" s="351">
        <v>0</v>
      </c>
      <c r="N16" s="351"/>
      <c r="O16" s="351">
        <f>SUM(C16:M16)</f>
        <v>5478822</v>
      </c>
      <c r="P16" s="352"/>
      <c r="Q16" s="351">
        <v>659</v>
      </c>
      <c r="R16" s="352"/>
      <c r="S16" s="351">
        <f>SUM(O16:Q16)</f>
        <v>5479481</v>
      </c>
      <c r="T16" s="88"/>
    </row>
    <row r="17" spans="1:20" s="56" customFormat="1" ht="15" customHeight="1" x14ac:dyDescent="0.2">
      <c r="A17" s="302" t="s">
        <v>157</v>
      </c>
      <c r="B17" s="62"/>
      <c r="C17" s="342"/>
      <c r="D17" s="343"/>
      <c r="E17" s="342"/>
      <c r="F17" s="343"/>
      <c r="G17" s="342"/>
      <c r="H17" s="343"/>
      <c r="I17" s="344"/>
      <c r="J17" s="343"/>
      <c r="K17" s="344"/>
      <c r="L17" s="342"/>
      <c r="M17" s="344"/>
      <c r="N17" s="344"/>
      <c r="O17" s="344"/>
      <c r="P17" s="343"/>
      <c r="Q17" s="344"/>
      <c r="R17" s="343"/>
      <c r="S17" s="344"/>
      <c r="T17" s="88"/>
    </row>
    <row r="18" spans="1:20" s="56" customFormat="1" ht="15" customHeight="1" x14ac:dyDescent="0.2">
      <c r="A18" s="302" t="s">
        <v>156</v>
      </c>
      <c r="B18" s="62"/>
      <c r="C18" s="353">
        <v>0</v>
      </c>
      <c r="D18" s="352"/>
      <c r="E18" s="353">
        <v>0</v>
      </c>
      <c r="F18" s="354"/>
      <c r="G18" s="353">
        <v>0</v>
      </c>
      <c r="H18" s="351"/>
      <c r="I18" s="353">
        <v>0</v>
      </c>
      <c r="J18" s="352"/>
      <c r="K18" s="353">
        <v>0</v>
      </c>
      <c r="L18" s="352"/>
      <c r="M18" s="353">
        <v>5496</v>
      </c>
      <c r="N18" s="355"/>
      <c r="O18" s="356">
        <f>SUM(C18:M18)</f>
        <v>5496</v>
      </c>
      <c r="P18" s="352"/>
      <c r="Q18" s="353">
        <v>0</v>
      </c>
      <c r="R18" s="352"/>
      <c r="S18" s="356">
        <f>SUM(O18:Q18)</f>
        <v>5496</v>
      </c>
      <c r="T18" s="88"/>
    </row>
    <row r="19" spans="1:20" s="345" customFormat="1" ht="5.0999999999999996" customHeight="1" x14ac:dyDescent="0.2">
      <c r="B19" s="346"/>
      <c r="C19" s="347"/>
      <c r="D19" s="93"/>
      <c r="E19" s="88"/>
      <c r="F19" s="88"/>
      <c r="G19" s="88"/>
      <c r="H19" s="89"/>
      <c r="I19" s="92"/>
      <c r="J19" s="89"/>
      <c r="K19" s="92"/>
      <c r="L19" s="89"/>
      <c r="M19" s="89"/>
      <c r="N19" s="89"/>
      <c r="O19" s="89"/>
      <c r="P19" s="89"/>
      <c r="Q19" s="88"/>
      <c r="R19" s="88"/>
      <c r="S19" s="88"/>
      <c r="T19" s="89"/>
    </row>
    <row r="20" spans="1:20" s="56" customFormat="1" ht="15" customHeight="1" x14ac:dyDescent="0.2">
      <c r="A20" s="296" t="s">
        <v>155</v>
      </c>
      <c r="B20" s="62"/>
      <c r="C20" s="351">
        <f>SUM(C16:C18)</f>
        <v>1369414</v>
      </c>
      <c r="D20" s="352"/>
      <c r="E20" s="351">
        <f>SUM(E16:E18)</f>
        <v>69174</v>
      </c>
      <c r="F20" s="351"/>
      <c r="G20" s="351">
        <f>SUM(G16:G18)</f>
        <v>145228</v>
      </c>
      <c r="H20" s="351"/>
      <c r="I20" s="351">
        <f>SUM(I16:I18)</f>
        <v>3919942</v>
      </c>
      <c r="J20" s="351"/>
      <c r="K20" s="351">
        <f>SUM(K16:K18)</f>
        <v>-24936</v>
      </c>
      <c r="L20" s="352"/>
      <c r="M20" s="351">
        <f>SUM(M16:M18)</f>
        <v>5496</v>
      </c>
      <c r="N20" s="351"/>
      <c r="O20" s="351">
        <f>SUM(O16:O18)</f>
        <v>5484318</v>
      </c>
      <c r="P20" s="352"/>
      <c r="Q20" s="351">
        <f>SUM(Q16:Q18)</f>
        <v>659</v>
      </c>
      <c r="R20" s="352"/>
      <c r="S20" s="351">
        <f>SUM(O20:Q20)</f>
        <v>5484977</v>
      </c>
      <c r="T20" s="88"/>
    </row>
    <row r="21" spans="1:20" s="56" customFormat="1" ht="15" customHeight="1" x14ac:dyDescent="0.2">
      <c r="A21" s="296" t="s">
        <v>94</v>
      </c>
      <c r="B21" s="62"/>
      <c r="C21" s="301"/>
      <c r="D21" s="301"/>
      <c r="E21" s="301"/>
      <c r="F21" s="301"/>
      <c r="G21" s="301"/>
      <c r="H21" s="301"/>
      <c r="I21" s="344"/>
      <c r="J21" s="301"/>
      <c r="K21" s="344"/>
      <c r="L21" s="344"/>
      <c r="M21" s="344"/>
      <c r="N21" s="344"/>
      <c r="O21" s="348"/>
      <c r="P21" s="343"/>
      <c r="Q21" s="348"/>
      <c r="R21" s="343"/>
      <c r="S21" s="348"/>
      <c r="T21" s="88"/>
    </row>
    <row r="22" spans="1:20" s="56" customFormat="1" ht="15" customHeight="1" x14ac:dyDescent="0.2">
      <c r="A22" s="302" t="s">
        <v>115</v>
      </c>
      <c r="B22" s="65"/>
      <c r="C22" s="353">
        <v>0</v>
      </c>
      <c r="D22" s="352"/>
      <c r="E22" s="353">
        <v>0</v>
      </c>
      <c r="F22" s="354"/>
      <c r="G22" s="353">
        <v>0</v>
      </c>
      <c r="H22" s="351"/>
      <c r="I22" s="357">
        <v>410940</v>
      </c>
      <c r="J22" s="352"/>
      <c r="K22" s="353">
        <v>0</v>
      </c>
      <c r="L22" s="352"/>
      <c r="M22" s="353">
        <v>0</v>
      </c>
      <c r="N22" s="355"/>
      <c r="O22" s="356">
        <f>SUM(C22:M22)</f>
        <v>410940</v>
      </c>
      <c r="P22" s="352"/>
      <c r="Q22" s="353">
        <v>43</v>
      </c>
      <c r="R22" s="352"/>
      <c r="S22" s="356">
        <f t="shared" ref="S22" si="0">SUM(O22:Q22)</f>
        <v>410983</v>
      </c>
      <c r="T22" s="88"/>
    </row>
    <row r="23" spans="1:20" s="345" customFormat="1" ht="5.0999999999999996" customHeight="1" x14ac:dyDescent="0.2">
      <c r="B23" s="346"/>
      <c r="C23" s="347"/>
      <c r="D23" s="344"/>
      <c r="E23" s="349"/>
      <c r="F23" s="349"/>
      <c r="G23" s="349"/>
      <c r="H23" s="344"/>
      <c r="I23" s="342"/>
      <c r="J23" s="342"/>
      <c r="K23" s="342"/>
      <c r="L23" s="342"/>
      <c r="M23" s="342"/>
      <c r="N23" s="342"/>
      <c r="O23" s="342"/>
      <c r="P23" s="342"/>
      <c r="Q23" s="342"/>
      <c r="R23" s="350"/>
      <c r="S23" s="342"/>
      <c r="T23" s="342"/>
    </row>
    <row r="24" spans="1:20" s="56" customFormat="1" ht="15" customHeight="1" thickBot="1" x14ac:dyDescent="0.25">
      <c r="A24" s="61" t="s">
        <v>131</v>
      </c>
      <c r="B24" s="65"/>
      <c r="C24" s="106">
        <f>SUM(C20:C22)</f>
        <v>1369414</v>
      </c>
      <c r="D24" s="97"/>
      <c r="E24" s="106">
        <f>SUM(E20:E22)</f>
        <v>69174</v>
      </c>
      <c r="F24" s="97"/>
      <c r="G24" s="106">
        <f>SUM(G20:G22)</f>
        <v>145228</v>
      </c>
      <c r="H24" s="97"/>
      <c r="I24" s="106">
        <f>SUM(I20:I22)</f>
        <v>4330882</v>
      </c>
      <c r="J24" s="97"/>
      <c r="K24" s="106">
        <f>SUM(K20:K22)</f>
        <v>-24936</v>
      </c>
      <c r="L24" s="97"/>
      <c r="M24" s="106">
        <f>SUM(M20:M22)</f>
        <v>5496</v>
      </c>
      <c r="N24" s="97"/>
      <c r="O24" s="106">
        <f>SUM(O20:O22)</f>
        <v>5895258</v>
      </c>
      <c r="P24" s="97"/>
      <c r="Q24" s="106">
        <f>SUM(Q20:Q22)</f>
        <v>702</v>
      </c>
      <c r="R24" s="97"/>
      <c r="S24" s="106">
        <f>SUM(S20:S22)</f>
        <v>5895960</v>
      </c>
      <c r="T24" s="88"/>
    </row>
    <row r="25" spans="1:20" s="56" customFormat="1" ht="15.95" customHeight="1" thickTop="1" x14ac:dyDescent="0.2">
      <c r="A25" s="61"/>
      <c r="B25" s="65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102"/>
      <c r="R25" s="97"/>
      <c r="S25" s="97"/>
      <c r="T25" s="88"/>
    </row>
    <row r="26" spans="1:20" s="56" customFormat="1" ht="15" customHeight="1" x14ac:dyDescent="0.2">
      <c r="A26" s="54"/>
      <c r="B26" s="55"/>
      <c r="C26" s="323" t="s">
        <v>63</v>
      </c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88"/>
    </row>
    <row r="27" spans="1:20" s="56" customFormat="1" ht="15" customHeight="1" x14ac:dyDescent="0.2">
      <c r="A27" s="54"/>
      <c r="B27" s="55"/>
      <c r="C27" s="325" t="s">
        <v>55</v>
      </c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88"/>
      <c r="Q27" s="88"/>
      <c r="R27" s="88"/>
      <c r="S27" s="88"/>
      <c r="T27" s="88"/>
    </row>
    <row r="28" spans="1:20" s="56" customFormat="1" ht="15" customHeight="1" x14ac:dyDescent="0.2">
      <c r="A28" s="57"/>
      <c r="B28" s="58"/>
      <c r="C28" s="89"/>
      <c r="D28" s="90"/>
      <c r="E28" s="90"/>
      <c r="F28" s="91"/>
      <c r="G28" s="92"/>
      <c r="H28" s="92"/>
      <c r="I28" s="92"/>
      <c r="J28" s="92"/>
      <c r="K28" s="326" t="s">
        <v>110</v>
      </c>
      <c r="L28" s="326"/>
      <c r="M28" s="326"/>
      <c r="N28" s="311"/>
      <c r="O28" s="311"/>
      <c r="P28" s="92"/>
      <c r="Q28" s="88"/>
      <c r="R28" s="92"/>
      <c r="S28" s="92"/>
      <c r="T28" s="88"/>
    </row>
    <row r="29" spans="1:20" s="56" customFormat="1" ht="15" customHeight="1" x14ac:dyDescent="0.2">
      <c r="A29" s="57"/>
      <c r="B29" s="58"/>
      <c r="C29" s="89"/>
      <c r="D29" s="90"/>
      <c r="E29" s="90"/>
      <c r="F29" s="91"/>
      <c r="G29" s="92"/>
      <c r="H29" s="92"/>
      <c r="I29" s="92"/>
      <c r="J29" s="92"/>
      <c r="K29" s="325" t="s">
        <v>208</v>
      </c>
      <c r="L29" s="325"/>
      <c r="M29" s="325"/>
      <c r="N29" s="311"/>
      <c r="O29" s="311"/>
      <c r="P29" s="92"/>
      <c r="Q29" s="88"/>
      <c r="R29" s="92"/>
      <c r="S29" s="92"/>
      <c r="T29" s="88"/>
    </row>
    <row r="30" spans="1:20" s="56" customFormat="1" ht="15" customHeight="1" x14ac:dyDescent="0.2">
      <c r="A30" s="57"/>
      <c r="B30" s="58"/>
      <c r="C30" s="89"/>
      <c r="D30" s="90"/>
      <c r="E30" s="90"/>
      <c r="F30" s="91"/>
      <c r="G30" s="92"/>
      <c r="H30" s="92"/>
      <c r="I30" s="92"/>
      <c r="J30" s="92"/>
      <c r="K30" s="210"/>
      <c r="L30" s="210"/>
      <c r="M30" s="210" t="s">
        <v>151</v>
      </c>
      <c r="N30" s="210"/>
      <c r="O30" s="92"/>
      <c r="P30" s="92"/>
      <c r="Q30" s="88"/>
      <c r="R30" s="92"/>
      <c r="S30" s="92"/>
      <c r="T30" s="88"/>
    </row>
    <row r="31" spans="1:20" s="56" customFormat="1" ht="15" customHeight="1" x14ac:dyDescent="0.2">
      <c r="A31" s="57"/>
      <c r="B31" s="58"/>
      <c r="C31" s="89" t="s">
        <v>245</v>
      </c>
      <c r="D31" s="89"/>
      <c r="E31" s="89"/>
      <c r="F31" s="91"/>
      <c r="G31" s="323" t="s">
        <v>17</v>
      </c>
      <c r="H31" s="323"/>
      <c r="I31" s="323"/>
      <c r="J31" s="90"/>
      <c r="K31" s="93" t="s">
        <v>98</v>
      </c>
      <c r="L31" s="93"/>
      <c r="M31" s="93" t="s">
        <v>154</v>
      </c>
      <c r="N31" s="93"/>
      <c r="O31" s="90"/>
      <c r="P31" s="91"/>
      <c r="Q31" s="91"/>
      <c r="R31" s="91"/>
      <c r="S31" s="91"/>
      <c r="T31" s="88"/>
    </row>
    <row r="32" spans="1:20" s="56" customFormat="1" ht="15" customHeight="1" x14ac:dyDescent="0.2">
      <c r="A32" s="57"/>
      <c r="B32" s="58"/>
      <c r="C32" s="89" t="s">
        <v>47</v>
      </c>
      <c r="D32" s="91"/>
      <c r="E32" s="91" t="s">
        <v>8</v>
      </c>
      <c r="F32" s="91"/>
      <c r="G32" s="91" t="s">
        <v>71</v>
      </c>
      <c r="H32" s="91"/>
      <c r="I32" s="91"/>
      <c r="J32" s="91"/>
      <c r="K32" s="93" t="s">
        <v>99</v>
      </c>
      <c r="L32" s="93"/>
      <c r="M32" s="93" t="s">
        <v>153</v>
      </c>
      <c r="N32" s="93"/>
      <c r="O32" s="91" t="s">
        <v>66</v>
      </c>
      <c r="P32" s="91"/>
      <c r="Q32" s="91" t="s">
        <v>52</v>
      </c>
      <c r="R32" s="91"/>
      <c r="S32" s="91" t="s">
        <v>10</v>
      </c>
      <c r="T32" s="88"/>
    </row>
    <row r="33" spans="1:20" s="56" customFormat="1" ht="15" customHeight="1" x14ac:dyDescent="0.2">
      <c r="A33" s="57"/>
      <c r="B33" s="59"/>
      <c r="C33" s="95" t="s">
        <v>9</v>
      </c>
      <c r="D33" s="91"/>
      <c r="E33" s="95" t="s">
        <v>34</v>
      </c>
      <c r="F33" s="88"/>
      <c r="G33" s="96" t="s">
        <v>70</v>
      </c>
      <c r="H33" s="97"/>
      <c r="I33" s="95" t="s">
        <v>16</v>
      </c>
      <c r="J33" s="97"/>
      <c r="K33" s="94" t="s">
        <v>163</v>
      </c>
      <c r="L33" s="98"/>
      <c r="M33" s="94" t="s">
        <v>152</v>
      </c>
      <c r="N33" s="98"/>
      <c r="O33" s="95" t="s">
        <v>65</v>
      </c>
      <c r="P33" s="88"/>
      <c r="Q33" s="95" t="s">
        <v>53</v>
      </c>
      <c r="R33" s="88"/>
      <c r="S33" s="95" t="s">
        <v>56</v>
      </c>
      <c r="T33" s="88"/>
    </row>
    <row r="34" spans="1:20" s="56" customFormat="1" ht="6" customHeight="1" x14ac:dyDescent="0.2">
      <c r="A34" s="57"/>
      <c r="B34" s="59"/>
      <c r="C34" s="247"/>
      <c r="D34" s="88"/>
      <c r="E34" s="223"/>
      <c r="F34" s="88"/>
      <c r="G34" s="265"/>
      <c r="H34" s="97"/>
      <c r="I34" s="265"/>
      <c r="J34" s="97"/>
      <c r="K34" s="265"/>
      <c r="L34" s="91"/>
      <c r="M34" s="265"/>
      <c r="N34" s="91"/>
      <c r="O34" s="265"/>
      <c r="P34" s="88"/>
      <c r="Q34" s="223"/>
      <c r="R34" s="88"/>
      <c r="S34" s="265"/>
      <c r="T34" s="88"/>
    </row>
    <row r="35" spans="1:20" s="56" customFormat="1" ht="15" customHeight="1" x14ac:dyDescent="0.2">
      <c r="A35" s="61" t="s">
        <v>171</v>
      </c>
      <c r="B35" s="62"/>
      <c r="C35" s="255">
        <v>1369414</v>
      </c>
      <c r="D35" s="100"/>
      <c r="E35" s="255">
        <v>69174</v>
      </c>
      <c r="F35" s="99"/>
      <c r="G35" s="255">
        <v>158841</v>
      </c>
      <c r="H35" s="99"/>
      <c r="I35" s="255">
        <v>4278295</v>
      </c>
      <c r="J35" s="97"/>
      <c r="K35" s="255">
        <v>-18541</v>
      </c>
      <c r="L35" s="101"/>
      <c r="M35" s="255">
        <v>5496</v>
      </c>
      <c r="N35" s="99"/>
      <c r="O35" s="255">
        <f>SUM(C35:N35)</f>
        <v>5862679</v>
      </c>
      <c r="P35" s="97"/>
      <c r="Q35" s="255">
        <v>822</v>
      </c>
      <c r="R35" s="97"/>
      <c r="S35" s="255">
        <v>5863501</v>
      </c>
      <c r="T35" s="88"/>
    </row>
    <row r="36" spans="1:20" s="56" customFormat="1" ht="15" customHeight="1" x14ac:dyDescent="0.2">
      <c r="A36" s="61" t="s">
        <v>94</v>
      </c>
      <c r="B36" s="62"/>
      <c r="C36" s="262"/>
      <c r="D36" s="103"/>
      <c r="E36" s="262"/>
      <c r="F36" s="103"/>
      <c r="G36" s="262"/>
      <c r="H36" s="103"/>
      <c r="I36" s="248"/>
      <c r="J36" s="103"/>
      <c r="K36" s="248"/>
      <c r="L36" s="104"/>
      <c r="M36" s="248"/>
      <c r="N36" s="104"/>
      <c r="O36" s="248"/>
      <c r="P36" s="97"/>
      <c r="Q36" s="268"/>
      <c r="R36" s="97"/>
      <c r="S36" s="270"/>
      <c r="T36" s="88"/>
    </row>
    <row r="37" spans="1:20" s="56" customFormat="1" ht="15" customHeight="1" x14ac:dyDescent="0.2">
      <c r="A37" s="56" t="s">
        <v>244</v>
      </c>
      <c r="B37" s="62"/>
      <c r="C37" s="307">
        <v>0</v>
      </c>
      <c r="D37" s="308"/>
      <c r="E37" s="307">
        <v>0</v>
      </c>
      <c r="F37" s="308"/>
      <c r="G37" s="307">
        <v>0</v>
      </c>
      <c r="H37" s="97"/>
      <c r="I37" s="268">
        <v>0</v>
      </c>
      <c r="J37" s="97"/>
      <c r="K37" s="307">
        <v>0</v>
      </c>
      <c r="L37" s="102"/>
      <c r="M37" s="307">
        <v>0</v>
      </c>
      <c r="N37" s="310"/>
      <c r="O37" s="255">
        <f>SUM(C37:N37)</f>
        <v>0</v>
      </c>
      <c r="P37" s="97"/>
      <c r="Q37" s="268">
        <v>-1</v>
      </c>
      <c r="R37" s="97"/>
      <c r="S37" s="309">
        <f>SUM(O37:R37)</f>
        <v>-1</v>
      </c>
      <c r="T37" s="88"/>
    </row>
    <row r="38" spans="1:20" s="56" customFormat="1" ht="15" customHeight="1" x14ac:dyDescent="0.2">
      <c r="A38" s="56" t="s">
        <v>115</v>
      </c>
      <c r="B38" s="62"/>
      <c r="C38" s="261">
        <v>0</v>
      </c>
      <c r="D38" s="203"/>
      <c r="E38" s="261">
        <v>0</v>
      </c>
      <c r="F38" s="203"/>
      <c r="G38" s="261">
        <v>0</v>
      </c>
      <c r="H38" s="97"/>
      <c r="I38" s="266">
        <v>484026</v>
      </c>
      <c r="J38" s="97"/>
      <c r="K38" s="261">
        <v>0</v>
      </c>
      <c r="L38" s="102"/>
      <c r="M38" s="261">
        <v>-2600</v>
      </c>
      <c r="N38" s="310"/>
      <c r="O38" s="312">
        <f>SUM(C38:N38)</f>
        <v>481426</v>
      </c>
      <c r="P38" s="97"/>
      <c r="Q38" s="266">
        <v>41</v>
      </c>
      <c r="R38" s="97"/>
      <c r="S38" s="269">
        <f>SUM(O38:R38)</f>
        <v>481467</v>
      </c>
      <c r="T38" s="88"/>
    </row>
    <row r="39" spans="1:20" s="63" customFormat="1" ht="6" customHeight="1" x14ac:dyDescent="0.2">
      <c r="A39" s="56"/>
      <c r="B39" s="64"/>
      <c r="C39" s="255"/>
      <c r="D39" s="105"/>
      <c r="E39" s="264"/>
      <c r="F39" s="105"/>
      <c r="G39" s="255"/>
      <c r="H39" s="100"/>
      <c r="I39" s="267"/>
      <c r="J39" s="100"/>
      <c r="K39" s="267"/>
      <c r="L39" s="100"/>
      <c r="M39" s="267"/>
      <c r="N39" s="100"/>
      <c r="O39" s="267"/>
      <c r="P39" s="100"/>
      <c r="Q39" s="270"/>
      <c r="R39" s="100"/>
      <c r="S39" s="267"/>
      <c r="T39" s="100"/>
    </row>
    <row r="40" spans="1:20" s="56" customFormat="1" ht="15" customHeight="1" thickBot="1" x14ac:dyDescent="0.25">
      <c r="A40" s="61" t="s">
        <v>170</v>
      </c>
      <c r="B40" s="65"/>
      <c r="C40" s="263">
        <f>SUM(C35:C39)</f>
        <v>1369414</v>
      </c>
      <c r="D40" s="97"/>
      <c r="E40" s="263">
        <f>SUM(E35:E39)</f>
        <v>69174</v>
      </c>
      <c r="F40" s="97"/>
      <c r="G40" s="263">
        <f>SUM(G35:G39)</f>
        <v>158841</v>
      </c>
      <c r="H40" s="97"/>
      <c r="I40" s="263">
        <f>SUM(I35:I39)</f>
        <v>4762321</v>
      </c>
      <c r="J40" s="97"/>
      <c r="K40" s="263">
        <f>SUM(K35:K39)</f>
        <v>-18541</v>
      </c>
      <c r="L40" s="97"/>
      <c r="M40" s="263">
        <f>SUM(M35:M39)</f>
        <v>2896</v>
      </c>
      <c r="N40" s="97"/>
      <c r="O40" s="263">
        <f>SUM(O35:O39)</f>
        <v>6344105</v>
      </c>
      <c r="P40" s="97"/>
      <c r="Q40" s="263">
        <f>SUM(Q35:Q39)</f>
        <v>862</v>
      </c>
      <c r="R40" s="97"/>
      <c r="S40" s="263">
        <f>SUM(S35:S39)</f>
        <v>6344967</v>
      </c>
      <c r="T40" s="88"/>
    </row>
    <row r="41" spans="1:20" s="56" customFormat="1" ht="15" customHeight="1" thickTop="1" x14ac:dyDescent="0.2">
      <c r="A41" s="61"/>
      <c r="B41" s="65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88"/>
    </row>
    <row r="42" spans="1:20" s="56" customFormat="1" ht="15" customHeight="1" x14ac:dyDescent="0.2">
      <c r="A42" s="61"/>
      <c r="B42" s="65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88"/>
    </row>
    <row r="43" spans="1:20" s="56" customFormat="1" ht="18" customHeight="1" x14ac:dyDescent="0.2">
      <c r="A43" s="61"/>
      <c r="B43" s="65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88"/>
    </row>
    <row r="44" spans="1:20" ht="20.100000000000001" customHeight="1" x14ac:dyDescent="0.2">
      <c r="A44" s="324" t="str">
        <f>'2-4'!A62:K62</f>
        <v>The accompanying notes on pages 10 to 36 are an integral part of the interim financial information.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  <c r="P44" s="324"/>
      <c r="Q44" s="324"/>
      <c r="R44" s="324"/>
      <c r="S44" s="324"/>
    </row>
    <row r="45" spans="1:20" ht="15.95" customHeight="1" x14ac:dyDescent="0.2">
      <c r="Q45" s="85"/>
    </row>
    <row r="46" spans="1:20" ht="15.95" customHeight="1" x14ac:dyDescent="0.2">
      <c r="Q46" s="85"/>
    </row>
  </sheetData>
  <mergeCells count="11">
    <mergeCell ref="C6:S6"/>
    <mergeCell ref="A44:S44"/>
    <mergeCell ref="G11:I11"/>
    <mergeCell ref="C7:O7"/>
    <mergeCell ref="C26:S26"/>
    <mergeCell ref="G31:I31"/>
    <mergeCell ref="C27:O27"/>
    <mergeCell ref="K8:M8"/>
    <mergeCell ref="K9:M9"/>
    <mergeCell ref="K28:M28"/>
    <mergeCell ref="K29:M29"/>
  </mergeCells>
  <phoneticPr fontId="0" type="noConversion"/>
  <pageMargins left="0.5" right="0.5" top="0.5" bottom="0.6" header="0.49" footer="0.4"/>
  <pageSetup paperSize="9" scale="91" firstPageNumber="6" fitToWidth="0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tabSelected="1" zoomScale="90" zoomScaleNormal="90" zoomScaleSheetLayoutView="130" workbookViewId="0">
      <selection activeCell="A4" sqref="A4"/>
    </sheetView>
  </sheetViews>
  <sheetFormatPr defaultColWidth="9.33203125" defaultRowHeight="15.95" customHeight="1" x14ac:dyDescent="0.2"/>
  <cols>
    <col min="1" max="1" width="50.1640625" style="67" customWidth="1"/>
    <col min="2" max="2" width="9.6640625" style="66" customWidth="1"/>
    <col min="3" max="3" width="1.1640625" style="47" customWidth="1"/>
    <col min="4" max="4" width="15.33203125" style="85" customWidth="1"/>
    <col min="5" max="5" width="1" style="85" customWidth="1"/>
    <col min="6" max="6" width="14.83203125" style="85" customWidth="1"/>
    <col min="7" max="7" width="1" style="85" customWidth="1"/>
    <col min="8" max="8" width="17" style="85" customWidth="1"/>
    <col min="9" max="9" width="1" style="85" customWidth="1"/>
    <col min="10" max="10" width="17.6640625" style="71" customWidth="1"/>
    <col min="11" max="11" width="1" style="85" customWidth="1"/>
    <col min="12" max="12" width="22.6640625" style="71" customWidth="1"/>
    <col min="13" max="13" width="1" style="85" customWidth="1"/>
    <col min="14" max="14" width="16.33203125" style="85" customWidth="1"/>
    <col min="15" max="16384" width="9.33203125" style="26"/>
  </cols>
  <sheetData>
    <row r="1" spans="1:14" ht="15.95" customHeight="1" x14ac:dyDescent="0.2">
      <c r="A1" s="36" t="s">
        <v>0</v>
      </c>
      <c r="B1" s="37"/>
      <c r="C1" s="46"/>
      <c r="D1" s="84"/>
    </row>
    <row r="2" spans="1:14" ht="15.95" customHeight="1" x14ac:dyDescent="0.2">
      <c r="A2" s="48" t="str">
        <f>'6'!A2</f>
        <v xml:space="preserve">Statements of Changes in Equity </v>
      </c>
      <c r="B2" s="37"/>
      <c r="C2" s="46"/>
      <c r="D2" s="84"/>
    </row>
    <row r="3" spans="1:14" ht="15.95" customHeight="1" x14ac:dyDescent="0.2">
      <c r="A3" s="49" t="str">
        <f>'6'!A3</f>
        <v>For the three-month period ended 31 March 2021</v>
      </c>
      <c r="B3" s="50"/>
      <c r="C3" s="51"/>
      <c r="D3" s="86"/>
      <c r="E3" s="86"/>
      <c r="F3" s="86"/>
      <c r="G3" s="86"/>
      <c r="H3" s="86"/>
      <c r="I3" s="86"/>
      <c r="J3" s="72"/>
      <c r="K3" s="86"/>
      <c r="L3" s="72"/>
      <c r="M3" s="86"/>
      <c r="N3" s="86"/>
    </row>
    <row r="4" spans="1:14" ht="15.95" customHeight="1" x14ac:dyDescent="0.2">
      <c r="A4" s="41"/>
      <c r="B4" s="52"/>
      <c r="C4" s="46"/>
      <c r="D4" s="84"/>
      <c r="E4" s="84"/>
      <c r="F4" s="84"/>
      <c r="G4" s="84"/>
      <c r="H4" s="84"/>
      <c r="I4" s="84"/>
      <c r="J4" s="87"/>
      <c r="K4" s="84"/>
      <c r="L4" s="87"/>
      <c r="M4" s="84"/>
      <c r="N4" s="84"/>
    </row>
    <row r="5" spans="1:14" ht="15" customHeight="1" x14ac:dyDescent="0.2">
      <c r="A5" s="53"/>
      <c r="B5" s="52"/>
      <c r="C5" s="46"/>
      <c r="D5" s="84"/>
      <c r="E5" s="84"/>
      <c r="F5" s="84"/>
      <c r="G5" s="84"/>
      <c r="H5" s="84"/>
      <c r="I5" s="84"/>
      <c r="K5" s="84"/>
      <c r="M5" s="84"/>
      <c r="N5" s="84"/>
    </row>
    <row r="6" spans="1:14" ht="15" customHeight="1" x14ac:dyDescent="0.2">
      <c r="A6" s="53"/>
      <c r="B6" s="68"/>
      <c r="C6" s="69"/>
      <c r="D6" s="327" t="s">
        <v>102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</row>
    <row r="7" spans="1:14" ht="15" customHeight="1" x14ac:dyDescent="0.2">
      <c r="A7" s="53"/>
      <c r="B7" s="68"/>
      <c r="C7" s="69"/>
      <c r="D7" s="107"/>
      <c r="E7" s="107"/>
      <c r="F7" s="107"/>
      <c r="G7" s="107"/>
      <c r="H7" s="107"/>
      <c r="I7" s="107"/>
      <c r="J7" s="107"/>
      <c r="K7" s="107"/>
      <c r="L7" s="108" t="s">
        <v>96</v>
      </c>
      <c r="M7" s="107"/>
      <c r="N7" s="107"/>
    </row>
    <row r="8" spans="1:14" ht="15" customHeight="1" x14ac:dyDescent="0.2">
      <c r="A8" s="53"/>
      <c r="B8" s="68"/>
      <c r="C8" s="69"/>
      <c r="D8" s="107"/>
      <c r="E8" s="107"/>
      <c r="F8" s="107"/>
      <c r="G8" s="107"/>
      <c r="H8" s="107"/>
      <c r="I8" s="107"/>
      <c r="J8" s="107"/>
      <c r="K8" s="107"/>
      <c r="L8" s="77" t="s">
        <v>111</v>
      </c>
      <c r="M8" s="107"/>
      <c r="N8" s="107"/>
    </row>
    <row r="9" spans="1:14" ht="15" customHeight="1" x14ac:dyDescent="0.2">
      <c r="A9" s="53"/>
      <c r="B9" s="68"/>
      <c r="C9" s="69"/>
      <c r="D9" s="107"/>
      <c r="E9" s="107"/>
      <c r="F9" s="107"/>
      <c r="G9" s="107"/>
      <c r="H9" s="107"/>
      <c r="I9" s="107"/>
      <c r="J9" s="107"/>
      <c r="K9" s="107"/>
      <c r="L9" s="108" t="s">
        <v>97</v>
      </c>
      <c r="M9" s="107"/>
      <c r="N9" s="107"/>
    </row>
    <row r="10" spans="1:14" ht="15" customHeight="1" x14ac:dyDescent="0.2">
      <c r="B10" s="68"/>
      <c r="C10" s="70"/>
      <c r="D10" s="109"/>
      <c r="E10" s="107"/>
      <c r="F10" s="107"/>
      <c r="G10" s="110"/>
      <c r="L10" s="77" t="s">
        <v>107</v>
      </c>
      <c r="M10" s="109"/>
    </row>
    <row r="11" spans="1:14" ht="15" customHeight="1" x14ac:dyDescent="0.2">
      <c r="B11" s="68"/>
      <c r="C11" s="70"/>
      <c r="D11" s="109" t="s">
        <v>245</v>
      </c>
      <c r="E11" s="109"/>
      <c r="F11" s="109"/>
      <c r="G11" s="110"/>
      <c r="H11" s="327" t="s">
        <v>17</v>
      </c>
      <c r="I11" s="327"/>
      <c r="J11" s="327"/>
      <c r="K11" s="107"/>
      <c r="L11" s="108" t="s">
        <v>100</v>
      </c>
      <c r="M11" s="109"/>
    </row>
    <row r="12" spans="1:14" ht="15" customHeight="1" x14ac:dyDescent="0.2">
      <c r="B12" s="68"/>
      <c r="C12" s="70"/>
      <c r="D12" s="109" t="s">
        <v>47</v>
      </c>
      <c r="E12" s="110"/>
      <c r="F12" s="109" t="s">
        <v>8</v>
      </c>
      <c r="G12" s="110"/>
      <c r="H12" s="110" t="s">
        <v>71</v>
      </c>
      <c r="I12" s="107"/>
      <c r="J12" s="107"/>
      <c r="K12" s="107"/>
      <c r="L12" s="108" t="s">
        <v>99</v>
      </c>
      <c r="M12" s="109"/>
      <c r="N12" s="110" t="s">
        <v>10</v>
      </c>
    </row>
    <row r="13" spans="1:14" ht="15" customHeight="1" x14ac:dyDescent="0.2">
      <c r="B13" s="68"/>
      <c r="C13" s="32"/>
      <c r="D13" s="111" t="s">
        <v>9</v>
      </c>
      <c r="E13" s="110"/>
      <c r="F13" s="111" t="s">
        <v>34</v>
      </c>
      <c r="G13" s="71"/>
      <c r="H13" s="112" t="s">
        <v>70</v>
      </c>
      <c r="I13" s="84"/>
      <c r="J13" s="111" t="s">
        <v>16</v>
      </c>
      <c r="K13" s="84"/>
      <c r="L13" s="77" t="s">
        <v>163</v>
      </c>
      <c r="M13" s="110"/>
      <c r="N13" s="111" t="s">
        <v>56</v>
      </c>
    </row>
    <row r="14" spans="1:14" ht="6" customHeight="1" x14ac:dyDescent="0.2">
      <c r="B14" s="68"/>
      <c r="C14" s="32"/>
      <c r="D14" s="75"/>
      <c r="E14" s="71"/>
      <c r="F14" s="75"/>
      <c r="G14" s="71"/>
      <c r="H14" s="110"/>
      <c r="I14" s="84"/>
      <c r="J14" s="110"/>
      <c r="K14" s="84"/>
      <c r="L14" s="110"/>
      <c r="M14" s="110"/>
      <c r="N14" s="110"/>
    </row>
    <row r="15" spans="1:14" ht="15" customHeight="1" x14ac:dyDescent="0.2">
      <c r="A15" s="31" t="s">
        <v>130</v>
      </c>
      <c r="B15" s="68"/>
      <c r="C15" s="46"/>
      <c r="D15" s="78">
        <v>1369414</v>
      </c>
      <c r="E15" s="71"/>
      <c r="F15" s="78">
        <v>69174</v>
      </c>
      <c r="G15" s="78"/>
      <c r="H15" s="78">
        <v>145228</v>
      </c>
      <c r="I15" s="78"/>
      <c r="J15" s="78">
        <v>2675854</v>
      </c>
      <c r="K15" s="78"/>
      <c r="L15" s="113">
        <v>-24961</v>
      </c>
      <c r="M15" s="78"/>
      <c r="N15" s="78">
        <f>SUM(D15:L15)</f>
        <v>4234709</v>
      </c>
    </row>
    <row r="16" spans="1:14" ht="15" customHeight="1" x14ac:dyDescent="0.2">
      <c r="A16" s="31" t="s">
        <v>94</v>
      </c>
      <c r="B16" s="68"/>
      <c r="C16" s="46"/>
      <c r="D16" s="113"/>
      <c r="E16" s="113"/>
      <c r="F16" s="113"/>
      <c r="G16" s="113"/>
      <c r="H16" s="113"/>
      <c r="I16" s="78"/>
      <c r="J16" s="113"/>
      <c r="K16" s="78"/>
      <c r="L16" s="113"/>
      <c r="M16" s="71"/>
      <c r="N16" s="113"/>
    </row>
    <row r="17" spans="1:14" ht="15" customHeight="1" x14ac:dyDescent="0.2">
      <c r="A17" s="26" t="s">
        <v>115</v>
      </c>
      <c r="B17" s="68"/>
      <c r="C17" s="46"/>
      <c r="D17" s="205" t="s">
        <v>138</v>
      </c>
      <c r="E17" s="204"/>
      <c r="F17" s="291">
        <v>0</v>
      </c>
      <c r="G17" s="204"/>
      <c r="H17" s="291">
        <v>0</v>
      </c>
      <c r="I17" s="78"/>
      <c r="J17" s="292">
        <v>17249</v>
      </c>
      <c r="K17" s="78"/>
      <c r="L17" s="291">
        <v>0</v>
      </c>
      <c r="M17" s="71"/>
      <c r="N17" s="79">
        <f>SUM(D17:L17)</f>
        <v>17249</v>
      </c>
    </row>
    <row r="18" spans="1:14" ht="6" customHeight="1" x14ac:dyDescent="0.2">
      <c r="A18" s="26"/>
      <c r="B18" s="68"/>
      <c r="C18" s="46"/>
      <c r="D18" s="293"/>
      <c r="E18" s="84"/>
      <c r="F18" s="293"/>
      <c r="G18" s="84"/>
      <c r="H18" s="293"/>
      <c r="I18" s="84"/>
      <c r="J18" s="84"/>
      <c r="K18" s="84"/>
      <c r="L18" s="84"/>
      <c r="M18" s="71"/>
      <c r="N18" s="84"/>
    </row>
    <row r="19" spans="1:14" ht="15" customHeight="1" thickBot="1" x14ac:dyDescent="0.25">
      <c r="A19" s="31" t="s">
        <v>131</v>
      </c>
      <c r="B19" s="68"/>
      <c r="C19" s="46"/>
      <c r="D19" s="294">
        <f>SUM(D15:D17)</f>
        <v>1369414</v>
      </c>
      <c r="E19" s="84"/>
      <c r="F19" s="294">
        <f>SUM(F15:F17)</f>
        <v>69174</v>
      </c>
      <c r="G19" s="84"/>
      <c r="H19" s="294">
        <f>SUM(H15:H17)</f>
        <v>145228</v>
      </c>
      <c r="I19" s="84"/>
      <c r="J19" s="294">
        <f>SUM(J15:J17)</f>
        <v>2693103</v>
      </c>
      <c r="K19" s="84"/>
      <c r="L19" s="294">
        <f>SUM(L15:L17)</f>
        <v>-24961</v>
      </c>
      <c r="M19" s="84"/>
      <c r="N19" s="294">
        <f>SUM(N15:N17)</f>
        <v>4251958</v>
      </c>
    </row>
    <row r="20" spans="1:14" ht="15" customHeight="1" thickTop="1" x14ac:dyDescent="0.2">
      <c r="B20" s="68"/>
      <c r="C20" s="32"/>
      <c r="D20" s="75"/>
      <c r="E20" s="71"/>
      <c r="F20" s="75"/>
      <c r="G20" s="71"/>
      <c r="H20" s="110"/>
      <c r="I20" s="84"/>
      <c r="J20" s="110"/>
      <c r="K20" s="84"/>
      <c r="L20" s="110"/>
      <c r="M20" s="110"/>
      <c r="N20" s="110"/>
    </row>
    <row r="21" spans="1:14" ht="15" customHeight="1" x14ac:dyDescent="0.2">
      <c r="B21" s="68"/>
      <c r="C21" s="32"/>
      <c r="D21" s="75"/>
      <c r="E21" s="71"/>
      <c r="F21" s="75"/>
      <c r="G21" s="71"/>
      <c r="H21" s="110"/>
      <c r="I21" s="84"/>
      <c r="J21" s="110"/>
      <c r="K21" s="84"/>
      <c r="L21" s="110"/>
      <c r="M21" s="110"/>
      <c r="N21" s="110"/>
    </row>
    <row r="22" spans="1:14" ht="15" customHeight="1" x14ac:dyDescent="0.2">
      <c r="A22" s="53"/>
      <c r="B22" s="68"/>
      <c r="C22" s="69"/>
      <c r="D22" s="327" t="s">
        <v>102</v>
      </c>
      <c r="E22" s="327"/>
      <c r="F22" s="327"/>
      <c r="G22" s="327"/>
      <c r="H22" s="327"/>
      <c r="I22" s="327"/>
      <c r="J22" s="327"/>
      <c r="K22" s="327"/>
      <c r="L22" s="327"/>
      <c r="M22" s="327"/>
      <c r="N22" s="327"/>
    </row>
    <row r="23" spans="1:14" ht="15" customHeight="1" x14ac:dyDescent="0.2">
      <c r="A23" s="53"/>
      <c r="B23" s="68"/>
      <c r="C23" s="69"/>
      <c r="D23" s="107"/>
      <c r="E23" s="107"/>
      <c r="F23" s="107"/>
      <c r="G23" s="107"/>
      <c r="H23" s="107"/>
      <c r="I23" s="107"/>
      <c r="J23" s="107"/>
      <c r="K23" s="107"/>
      <c r="L23" s="108" t="s">
        <v>96</v>
      </c>
      <c r="M23" s="107"/>
      <c r="N23" s="107"/>
    </row>
    <row r="24" spans="1:14" ht="15" customHeight="1" x14ac:dyDescent="0.2">
      <c r="A24" s="53"/>
      <c r="B24" s="68"/>
      <c r="C24" s="69"/>
      <c r="D24" s="107"/>
      <c r="E24" s="107"/>
      <c r="F24" s="107"/>
      <c r="G24" s="107"/>
      <c r="H24" s="107"/>
      <c r="I24" s="107"/>
      <c r="J24" s="107"/>
      <c r="K24" s="107"/>
      <c r="L24" s="77" t="s">
        <v>111</v>
      </c>
      <c r="M24" s="107"/>
      <c r="N24" s="107"/>
    </row>
    <row r="25" spans="1:14" ht="15" customHeight="1" x14ac:dyDescent="0.2">
      <c r="A25" s="53"/>
      <c r="B25" s="68"/>
      <c r="C25" s="69"/>
      <c r="D25" s="107"/>
      <c r="E25" s="107"/>
      <c r="F25" s="107"/>
      <c r="G25" s="107"/>
      <c r="H25" s="107"/>
      <c r="I25" s="107"/>
      <c r="J25" s="107"/>
      <c r="K25" s="107"/>
      <c r="L25" s="108" t="s">
        <v>97</v>
      </c>
      <c r="M25" s="107"/>
      <c r="N25" s="107"/>
    </row>
    <row r="26" spans="1:14" ht="15" customHeight="1" x14ac:dyDescent="0.2">
      <c r="B26" s="68"/>
      <c r="C26" s="70"/>
      <c r="D26" s="109"/>
      <c r="E26" s="107"/>
      <c r="F26" s="107"/>
      <c r="G26" s="110"/>
      <c r="L26" s="77" t="s">
        <v>107</v>
      </c>
      <c r="M26" s="109"/>
    </row>
    <row r="27" spans="1:14" ht="15" customHeight="1" x14ac:dyDescent="0.2">
      <c r="B27" s="68"/>
      <c r="C27" s="70"/>
      <c r="D27" s="109" t="s">
        <v>245</v>
      </c>
      <c r="E27" s="109"/>
      <c r="F27" s="109"/>
      <c r="G27" s="110"/>
      <c r="H27" s="327" t="s">
        <v>17</v>
      </c>
      <c r="I27" s="327"/>
      <c r="J27" s="327"/>
      <c r="K27" s="107"/>
      <c r="L27" s="108" t="s">
        <v>100</v>
      </c>
      <c r="M27" s="109"/>
    </row>
    <row r="28" spans="1:14" ht="15" customHeight="1" x14ac:dyDescent="0.2">
      <c r="B28" s="68"/>
      <c r="C28" s="70"/>
      <c r="D28" s="109" t="s">
        <v>47</v>
      </c>
      <c r="E28" s="110"/>
      <c r="F28" s="109" t="s">
        <v>8</v>
      </c>
      <c r="G28" s="110"/>
      <c r="H28" s="110" t="s">
        <v>71</v>
      </c>
      <c r="I28" s="107"/>
      <c r="J28" s="107"/>
      <c r="K28" s="107"/>
      <c r="L28" s="108" t="s">
        <v>99</v>
      </c>
      <c r="M28" s="109"/>
      <c r="N28" s="110" t="s">
        <v>10</v>
      </c>
    </row>
    <row r="29" spans="1:14" ht="15" customHeight="1" x14ac:dyDescent="0.2">
      <c r="B29" s="68"/>
      <c r="C29" s="32"/>
      <c r="D29" s="111" t="s">
        <v>9</v>
      </c>
      <c r="E29" s="110"/>
      <c r="F29" s="111" t="s">
        <v>34</v>
      </c>
      <c r="G29" s="71"/>
      <c r="H29" s="112" t="s">
        <v>70</v>
      </c>
      <c r="I29" s="84"/>
      <c r="J29" s="111" t="s">
        <v>16</v>
      </c>
      <c r="K29" s="84"/>
      <c r="L29" s="77" t="s">
        <v>163</v>
      </c>
      <c r="M29" s="110"/>
      <c r="N29" s="111" t="s">
        <v>56</v>
      </c>
    </row>
    <row r="30" spans="1:14" ht="6" customHeight="1" x14ac:dyDescent="0.2">
      <c r="B30" s="68"/>
      <c r="C30" s="32"/>
      <c r="D30" s="271"/>
      <c r="E30" s="71"/>
      <c r="F30" s="271"/>
      <c r="G30" s="71"/>
      <c r="H30" s="277"/>
      <c r="I30" s="84"/>
      <c r="J30" s="277"/>
      <c r="K30" s="84"/>
      <c r="L30" s="277"/>
      <c r="M30" s="110"/>
      <c r="N30" s="277"/>
    </row>
    <row r="31" spans="1:14" ht="15" customHeight="1" x14ac:dyDescent="0.2">
      <c r="A31" s="31" t="s">
        <v>171</v>
      </c>
      <c r="B31" s="68"/>
      <c r="C31" s="46"/>
      <c r="D31" s="272">
        <v>1369414</v>
      </c>
      <c r="E31" s="71"/>
      <c r="F31" s="272">
        <v>69174</v>
      </c>
      <c r="G31" s="78"/>
      <c r="H31" s="272">
        <v>158841</v>
      </c>
      <c r="I31" s="78"/>
      <c r="J31" s="272">
        <v>1428166</v>
      </c>
      <c r="K31" s="78"/>
      <c r="L31" s="273">
        <v>-18567</v>
      </c>
      <c r="M31" s="78"/>
      <c r="N31" s="272">
        <f>SUM(D31:L31)</f>
        <v>3007028</v>
      </c>
    </row>
    <row r="32" spans="1:14" ht="15" customHeight="1" x14ac:dyDescent="0.2">
      <c r="A32" s="31" t="s">
        <v>94</v>
      </c>
      <c r="B32" s="68"/>
      <c r="C32" s="46"/>
      <c r="D32" s="273"/>
      <c r="E32" s="113"/>
      <c r="F32" s="273"/>
      <c r="G32" s="113"/>
      <c r="H32" s="273"/>
      <c r="I32" s="78"/>
      <c r="J32" s="273"/>
      <c r="K32" s="78"/>
      <c r="L32" s="273"/>
      <c r="M32" s="71"/>
      <c r="N32" s="273"/>
    </row>
    <row r="33" spans="1:14" ht="15" customHeight="1" x14ac:dyDescent="0.2">
      <c r="A33" s="26" t="s">
        <v>115</v>
      </c>
      <c r="B33" s="68"/>
      <c r="C33" s="46"/>
      <c r="D33" s="261">
        <v>0</v>
      </c>
      <c r="E33" s="204"/>
      <c r="F33" s="276">
        <v>0</v>
      </c>
      <c r="G33" s="204"/>
      <c r="H33" s="276">
        <v>0</v>
      </c>
      <c r="I33" s="78"/>
      <c r="J33" s="278">
        <v>850830</v>
      </c>
      <c r="K33" s="78"/>
      <c r="L33" s="276">
        <v>0</v>
      </c>
      <c r="M33" s="71"/>
      <c r="N33" s="280">
        <f>SUM(D33:L33)</f>
        <v>850830</v>
      </c>
    </row>
    <row r="34" spans="1:14" ht="6" customHeight="1" x14ac:dyDescent="0.2">
      <c r="A34" s="26"/>
      <c r="B34" s="68"/>
      <c r="C34" s="46"/>
      <c r="D34" s="274"/>
      <c r="E34" s="84"/>
      <c r="F34" s="274"/>
      <c r="G34" s="84"/>
      <c r="H34" s="274"/>
      <c r="I34" s="84"/>
      <c r="J34" s="279"/>
      <c r="K34" s="84"/>
      <c r="L34" s="279"/>
      <c r="M34" s="71"/>
      <c r="N34" s="279"/>
    </row>
    <row r="35" spans="1:14" ht="15" customHeight="1" thickBot="1" x14ac:dyDescent="0.25">
      <c r="A35" s="31" t="s">
        <v>170</v>
      </c>
      <c r="B35" s="68"/>
      <c r="C35" s="46"/>
      <c r="D35" s="275">
        <f>SUM(D31:D33)</f>
        <v>1369414</v>
      </c>
      <c r="E35" s="84"/>
      <c r="F35" s="275">
        <f>SUM(F31:F33)</f>
        <v>69174</v>
      </c>
      <c r="G35" s="84"/>
      <c r="H35" s="275">
        <f>SUM(H31:H33)</f>
        <v>158841</v>
      </c>
      <c r="I35" s="84"/>
      <c r="J35" s="275">
        <f>SUM(J31:J33)</f>
        <v>2278996</v>
      </c>
      <c r="K35" s="84"/>
      <c r="L35" s="275">
        <f>SUM(L31:L33)</f>
        <v>-18567</v>
      </c>
      <c r="M35" s="84"/>
      <c r="N35" s="275">
        <f>SUM(N31:N33)</f>
        <v>3857858</v>
      </c>
    </row>
    <row r="36" spans="1:14" ht="15" customHeight="1" thickTop="1" x14ac:dyDescent="0.2">
      <c r="B36" s="68"/>
      <c r="C36" s="32"/>
      <c r="D36" s="75"/>
      <c r="E36" s="71"/>
      <c r="F36" s="75"/>
      <c r="G36" s="71"/>
      <c r="H36" s="110"/>
      <c r="I36" s="84"/>
      <c r="J36" s="110"/>
      <c r="K36" s="84"/>
      <c r="L36" s="110"/>
      <c r="M36" s="110"/>
      <c r="N36" s="110"/>
    </row>
    <row r="37" spans="1:14" ht="15" customHeight="1" x14ac:dyDescent="0.2">
      <c r="B37" s="68"/>
      <c r="C37" s="32"/>
      <c r="D37" s="75"/>
      <c r="E37" s="71"/>
      <c r="F37" s="75"/>
      <c r="G37" s="71"/>
      <c r="H37" s="110"/>
      <c r="I37" s="84"/>
      <c r="J37" s="110"/>
      <c r="K37" s="84"/>
      <c r="L37" s="110"/>
      <c r="M37" s="110"/>
      <c r="N37" s="110"/>
    </row>
    <row r="38" spans="1:14" ht="12.75" customHeight="1" x14ac:dyDescent="0.2">
      <c r="B38" s="68"/>
      <c r="C38" s="32"/>
      <c r="D38" s="75"/>
      <c r="E38" s="71"/>
      <c r="F38" s="75"/>
      <c r="G38" s="71"/>
      <c r="H38" s="110"/>
      <c r="I38" s="84"/>
      <c r="J38" s="110"/>
      <c r="K38" s="84"/>
      <c r="L38" s="110"/>
      <c r="M38" s="110"/>
      <c r="N38" s="110"/>
    </row>
    <row r="39" spans="1:14" ht="12.75" customHeight="1" x14ac:dyDescent="0.2">
      <c r="B39" s="68"/>
      <c r="C39" s="32"/>
      <c r="D39" s="75"/>
      <c r="E39" s="71"/>
      <c r="F39" s="75"/>
      <c r="G39" s="71"/>
      <c r="H39" s="110"/>
      <c r="I39" s="84"/>
      <c r="J39" s="110"/>
      <c r="K39" s="84"/>
      <c r="L39" s="110"/>
      <c r="M39" s="110"/>
      <c r="N39" s="110"/>
    </row>
    <row r="40" spans="1:14" ht="21.95" customHeight="1" x14ac:dyDescent="0.2">
      <c r="A40" s="324" t="str">
        <f>'6'!A44:S44</f>
        <v>The accompanying notes on pages 10 to 36 are an integral part of the interim financial information.</v>
      </c>
      <c r="B40" s="324"/>
      <c r="C40" s="324"/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</row>
    <row r="41" spans="1:14" ht="15.95" customHeight="1" x14ac:dyDescent="0.2">
      <c r="J41" s="85"/>
      <c r="L41" s="85"/>
    </row>
    <row r="42" spans="1:14" ht="15.95" customHeight="1" x14ac:dyDescent="0.2">
      <c r="J42" s="85"/>
      <c r="L42" s="85"/>
    </row>
    <row r="43" spans="1:14" ht="15.95" customHeight="1" x14ac:dyDescent="0.2">
      <c r="J43" s="85"/>
      <c r="L43" s="85"/>
    </row>
    <row r="44" spans="1:14" ht="15.95" customHeight="1" x14ac:dyDescent="0.2">
      <c r="J44" s="85"/>
      <c r="L44" s="85"/>
    </row>
    <row r="45" spans="1:14" ht="15.95" customHeight="1" x14ac:dyDescent="0.2">
      <c r="J45" s="85"/>
      <c r="L45" s="85"/>
    </row>
  </sheetData>
  <mergeCells count="5">
    <mergeCell ref="A40:N40"/>
    <mergeCell ref="D6:N6"/>
    <mergeCell ref="H11:J11"/>
    <mergeCell ref="D22:N22"/>
    <mergeCell ref="H27:J27"/>
  </mergeCells>
  <phoneticPr fontId="0" type="noConversion"/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  <ignoredErrors>
    <ignoredError sqref="L19:N19 D19:J19 A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3"/>
  <sheetViews>
    <sheetView zoomScale="110" zoomScaleNormal="110" zoomScaleSheetLayoutView="150" workbookViewId="0">
      <selection activeCell="G6" sqref="G6:I6"/>
    </sheetView>
  </sheetViews>
  <sheetFormatPr defaultColWidth="9.33203125" defaultRowHeight="16.5" customHeight="1" x14ac:dyDescent="0.2"/>
  <cols>
    <col min="1" max="3" width="1.5" style="26" customWidth="1"/>
    <col min="4" max="4" width="55.1640625" style="26" customWidth="1"/>
    <col min="5" max="5" width="6" style="20" customWidth="1"/>
    <col min="6" max="6" width="1" style="26" customWidth="1"/>
    <col min="7" max="7" width="13.83203125" style="78" customWidth="1"/>
    <col min="8" max="8" width="1" style="78" customWidth="1"/>
    <col min="9" max="9" width="13.83203125" style="78" customWidth="1"/>
    <col min="10" max="10" width="1" style="78" customWidth="1"/>
    <col min="11" max="11" width="13.83203125" style="78" customWidth="1"/>
    <col min="12" max="12" width="1" style="78" customWidth="1"/>
    <col min="13" max="13" width="13.83203125" style="78" customWidth="1"/>
    <col min="14" max="16384" width="9.33203125" style="26"/>
  </cols>
  <sheetData>
    <row r="1" spans="1:13" ht="16.5" customHeight="1" x14ac:dyDescent="0.2">
      <c r="A1" s="31" t="s">
        <v>0</v>
      </c>
    </row>
    <row r="2" spans="1:13" ht="16.5" customHeight="1" x14ac:dyDescent="0.2">
      <c r="A2" s="31" t="s">
        <v>149</v>
      </c>
    </row>
    <row r="3" spans="1:13" ht="16.5" customHeight="1" x14ac:dyDescent="0.2">
      <c r="A3" s="33" t="s">
        <v>168</v>
      </c>
      <c r="B3" s="34"/>
      <c r="C3" s="34"/>
      <c r="D3" s="34"/>
      <c r="E3" s="35"/>
      <c r="F3" s="34"/>
      <c r="G3" s="79"/>
      <c r="H3" s="79"/>
      <c r="I3" s="79"/>
      <c r="J3" s="79"/>
      <c r="K3" s="79"/>
      <c r="L3" s="79"/>
      <c r="M3" s="79"/>
    </row>
    <row r="4" spans="1:13" ht="15.6" customHeight="1" x14ac:dyDescent="0.2"/>
    <row r="5" spans="1:13" ht="15.6" customHeight="1" x14ac:dyDescent="0.2"/>
    <row r="6" spans="1:13" ht="15.6" customHeight="1" x14ac:dyDescent="0.2">
      <c r="G6" s="329" t="s">
        <v>1</v>
      </c>
      <c r="H6" s="329"/>
      <c r="I6" s="329"/>
      <c r="J6" s="73"/>
      <c r="K6" s="329" t="s">
        <v>101</v>
      </c>
      <c r="L6" s="329"/>
      <c r="M6" s="329"/>
    </row>
    <row r="7" spans="1:13" s="21" customFormat="1" ht="15.6" customHeight="1" x14ac:dyDescent="0.2">
      <c r="E7" s="20"/>
      <c r="G7" s="328" t="s">
        <v>59</v>
      </c>
      <c r="H7" s="328"/>
      <c r="I7" s="328"/>
      <c r="J7" s="74"/>
      <c r="K7" s="328" t="s">
        <v>59</v>
      </c>
      <c r="L7" s="328"/>
      <c r="M7" s="328"/>
    </row>
    <row r="8" spans="1:13" s="21" customFormat="1" ht="15.6" customHeight="1" x14ac:dyDescent="0.2">
      <c r="G8" s="108" t="s">
        <v>57</v>
      </c>
      <c r="H8" s="78"/>
      <c r="I8" s="108" t="s">
        <v>57</v>
      </c>
      <c r="J8" s="114"/>
      <c r="K8" s="108" t="s">
        <v>57</v>
      </c>
      <c r="L8" s="114"/>
      <c r="M8" s="108" t="s">
        <v>57</v>
      </c>
    </row>
    <row r="9" spans="1:13" s="21" customFormat="1" ht="15.6" customHeight="1" x14ac:dyDescent="0.2">
      <c r="E9" s="20"/>
      <c r="G9" s="75" t="s">
        <v>2</v>
      </c>
      <c r="H9" s="73"/>
      <c r="I9" s="75" t="s">
        <v>2</v>
      </c>
      <c r="J9" s="73"/>
      <c r="K9" s="75" t="s">
        <v>2</v>
      </c>
      <c r="L9" s="73"/>
      <c r="M9" s="75" t="s">
        <v>2</v>
      </c>
    </row>
    <row r="10" spans="1:13" s="21" customFormat="1" ht="15.6" customHeight="1" x14ac:dyDescent="0.2">
      <c r="E10" s="20"/>
      <c r="G10" s="76" t="s">
        <v>169</v>
      </c>
      <c r="H10" s="73"/>
      <c r="I10" s="76" t="s">
        <v>129</v>
      </c>
      <c r="J10" s="73"/>
      <c r="K10" s="76" t="s">
        <v>169</v>
      </c>
      <c r="L10" s="73"/>
      <c r="M10" s="76" t="s">
        <v>129</v>
      </c>
    </row>
    <row r="11" spans="1:13" s="21" customFormat="1" ht="15.6" customHeight="1" x14ac:dyDescent="0.2">
      <c r="E11" s="27" t="s">
        <v>3</v>
      </c>
      <c r="F11" s="28"/>
      <c r="G11" s="77" t="s">
        <v>6</v>
      </c>
      <c r="H11" s="108"/>
      <c r="I11" s="77" t="s">
        <v>6</v>
      </c>
      <c r="J11" s="108"/>
      <c r="K11" s="77" t="s">
        <v>6</v>
      </c>
      <c r="L11" s="108"/>
      <c r="M11" s="77" t="s">
        <v>6</v>
      </c>
    </row>
    <row r="12" spans="1:13" s="21" customFormat="1" ht="15.6" customHeight="1" x14ac:dyDescent="0.2">
      <c r="A12" s="31" t="s">
        <v>21</v>
      </c>
      <c r="E12" s="29"/>
      <c r="F12" s="28"/>
      <c r="G12" s="271"/>
      <c r="H12" s="108"/>
      <c r="I12" s="75"/>
      <c r="J12" s="108"/>
      <c r="K12" s="271"/>
      <c r="L12" s="108"/>
      <c r="M12" s="75"/>
    </row>
    <row r="13" spans="1:13" s="21" customFormat="1" ht="15.6" customHeight="1" x14ac:dyDescent="0.2">
      <c r="A13" s="43" t="s">
        <v>113</v>
      </c>
      <c r="E13" s="29"/>
      <c r="F13" s="28"/>
      <c r="G13" s="272">
        <f>'5'!H29</f>
        <v>607963</v>
      </c>
      <c r="H13" s="78"/>
      <c r="I13" s="78">
        <v>515396</v>
      </c>
      <c r="J13" s="78"/>
      <c r="K13" s="272">
        <f>'5'!L29</f>
        <v>875582</v>
      </c>
      <c r="L13" s="78"/>
      <c r="M13" s="78">
        <v>21066</v>
      </c>
    </row>
    <row r="14" spans="1:13" s="21" customFormat="1" ht="15.6" customHeight="1" x14ac:dyDescent="0.2">
      <c r="A14" s="26" t="s">
        <v>20</v>
      </c>
      <c r="E14" s="29"/>
      <c r="F14" s="28"/>
      <c r="G14" s="281"/>
      <c r="H14" s="78"/>
      <c r="I14" s="80"/>
      <c r="J14" s="78"/>
      <c r="K14" s="281"/>
      <c r="L14" s="78"/>
      <c r="M14" s="80"/>
    </row>
    <row r="15" spans="1:13" s="21" customFormat="1" ht="15.6" customHeight="1" x14ac:dyDescent="0.2">
      <c r="A15" s="43" t="s">
        <v>75</v>
      </c>
      <c r="E15" s="20"/>
      <c r="F15" s="26"/>
      <c r="G15" s="272">
        <v>25868</v>
      </c>
      <c r="H15" s="78"/>
      <c r="I15" s="78">
        <v>18910</v>
      </c>
      <c r="J15" s="78"/>
      <c r="K15" s="272">
        <v>17639</v>
      </c>
      <c r="L15" s="78"/>
      <c r="M15" s="78">
        <v>15292</v>
      </c>
    </row>
    <row r="16" spans="1:13" s="21" customFormat="1" ht="15.6" customHeight="1" x14ac:dyDescent="0.2">
      <c r="A16" s="43" t="s">
        <v>76</v>
      </c>
      <c r="E16" s="20"/>
      <c r="F16" s="26"/>
      <c r="G16" s="272">
        <v>490</v>
      </c>
      <c r="H16" s="78"/>
      <c r="I16" s="78">
        <v>81</v>
      </c>
      <c r="J16" s="78"/>
      <c r="K16" s="272">
        <v>489</v>
      </c>
      <c r="L16" s="78"/>
      <c r="M16" s="78">
        <v>80</v>
      </c>
    </row>
    <row r="17" spans="1:13" s="21" customFormat="1" ht="15.6" customHeight="1" x14ac:dyDescent="0.2">
      <c r="A17" s="43" t="s">
        <v>214</v>
      </c>
      <c r="E17" s="20"/>
      <c r="F17" s="26"/>
      <c r="G17" s="272">
        <v>109</v>
      </c>
      <c r="H17" s="78"/>
      <c r="I17" s="78">
        <v>0</v>
      </c>
      <c r="J17" s="78"/>
      <c r="K17" s="272">
        <v>109</v>
      </c>
      <c r="L17" s="78"/>
      <c r="M17" s="78">
        <v>0</v>
      </c>
    </row>
    <row r="18" spans="1:13" s="21" customFormat="1" ht="15.6" customHeight="1" x14ac:dyDescent="0.2">
      <c r="A18" s="43"/>
      <c r="B18" s="38" t="s">
        <v>220</v>
      </c>
      <c r="E18" s="30"/>
      <c r="F18" s="28"/>
      <c r="G18" s="272"/>
      <c r="H18" s="78"/>
      <c r="I18" s="78"/>
      <c r="J18" s="78"/>
      <c r="K18" s="272"/>
      <c r="L18" s="78"/>
      <c r="M18" s="78"/>
    </row>
    <row r="19" spans="1:13" s="21" customFormat="1" ht="15.6" customHeight="1" x14ac:dyDescent="0.2">
      <c r="A19" s="43"/>
      <c r="B19" s="38"/>
      <c r="C19" s="303" t="s">
        <v>243</v>
      </c>
      <c r="D19" s="303"/>
      <c r="E19" s="30"/>
      <c r="F19" s="28"/>
      <c r="G19" s="272">
        <v>172</v>
      </c>
      <c r="H19" s="78"/>
      <c r="I19" s="78">
        <v>0</v>
      </c>
      <c r="J19" s="78"/>
      <c r="K19" s="272">
        <v>172</v>
      </c>
      <c r="L19" s="78"/>
      <c r="M19" s="78">
        <v>0</v>
      </c>
    </row>
    <row r="20" spans="1:13" s="21" customFormat="1" ht="15.6" customHeight="1" x14ac:dyDescent="0.2">
      <c r="A20" s="43"/>
      <c r="B20" s="38"/>
      <c r="C20" s="303" t="s">
        <v>215</v>
      </c>
      <c r="D20" s="303"/>
      <c r="E20" s="20"/>
      <c r="F20" s="26"/>
      <c r="G20" s="272">
        <v>0</v>
      </c>
      <c r="H20" s="78"/>
      <c r="I20" s="78">
        <v>0</v>
      </c>
      <c r="J20" s="78"/>
      <c r="K20" s="272">
        <v>-2274</v>
      </c>
      <c r="L20" s="78"/>
      <c r="M20" s="78">
        <v>0</v>
      </c>
    </row>
    <row r="21" spans="1:13" s="21" customFormat="1" ht="15.6" customHeight="1" x14ac:dyDescent="0.2">
      <c r="A21" s="43"/>
      <c r="B21" s="38"/>
      <c r="C21" s="303" t="s">
        <v>198</v>
      </c>
      <c r="D21" s="303"/>
      <c r="E21" s="44" t="s">
        <v>178</v>
      </c>
      <c r="F21" s="28"/>
      <c r="G21" s="282">
        <v>0</v>
      </c>
      <c r="H21" s="78"/>
      <c r="I21" s="81">
        <v>0</v>
      </c>
      <c r="J21" s="78"/>
      <c r="K21" s="282">
        <v>-23318</v>
      </c>
      <c r="L21" s="78"/>
      <c r="M21" s="81">
        <v>186</v>
      </c>
    </row>
    <row r="22" spans="1:13" s="21" customFormat="1" ht="15.6" customHeight="1" x14ac:dyDescent="0.2">
      <c r="A22" s="43"/>
      <c r="B22" s="38" t="s">
        <v>231</v>
      </c>
      <c r="D22" s="43"/>
      <c r="E22" s="44">
        <v>11</v>
      </c>
      <c r="F22" s="28"/>
      <c r="G22" s="282">
        <v>0</v>
      </c>
      <c r="H22" s="78"/>
      <c r="I22" s="81">
        <v>0</v>
      </c>
      <c r="J22" s="78"/>
      <c r="K22" s="282">
        <v>26000</v>
      </c>
      <c r="L22" s="78"/>
      <c r="M22" s="81">
        <v>0</v>
      </c>
    </row>
    <row r="23" spans="1:13" s="21" customFormat="1" ht="15.6" customHeight="1" x14ac:dyDescent="0.2">
      <c r="A23" s="43" t="s">
        <v>69</v>
      </c>
      <c r="B23" s="43"/>
      <c r="D23" s="43"/>
      <c r="E23" s="20">
        <v>21</v>
      </c>
      <c r="F23" s="28"/>
      <c r="G23" s="272">
        <v>1117</v>
      </c>
      <c r="H23" s="78"/>
      <c r="I23" s="78">
        <v>1223</v>
      </c>
      <c r="J23" s="78"/>
      <c r="K23" s="272">
        <v>1090</v>
      </c>
      <c r="L23" s="78"/>
      <c r="M23" s="78">
        <v>1198</v>
      </c>
    </row>
    <row r="24" spans="1:13" s="21" customFormat="1" ht="15.6" customHeight="1" x14ac:dyDescent="0.2">
      <c r="A24" s="43" t="s">
        <v>201</v>
      </c>
      <c r="B24" s="43"/>
      <c r="D24" s="43"/>
      <c r="E24" s="20"/>
      <c r="F24" s="28"/>
      <c r="G24" s="272">
        <v>48162</v>
      </c>
      <c r="H24" s="78"/>
      <c r="I24" s="78">
        <v>0</v>
      </c>
      <c r="J24" s="78"/>
      <c r="K24" s="272">
        <v>0</v>
      </c>
      <c r="L24" s="78"/>
      <c r="M24" s="78">
        <v>0</v>
      </c>
    </row>
    <row r="25" spans="1:13" s="21" customFormat="1" ht="15.6" customHeight="1" x14ac:dyDescent="0.2">
      <c r="A25" s="43" t="s">
        <v>251</v>
      </c>
      <c r="B25" s="43"/>
      <c r="C25" s="39"/>
      <c r="E25" s="20">
        <v>12</v>
      </c>
      <c r="F25" s="28"/>
      <c r="G25" s="272">
        <v>-896</v>
      </c>
      <c r="H25" s="78"/>
      <c r="I25" s="78">
        <v>0</v>
      </c>
      <c r="J25" s="78"/>
      <c r="K25" s="272">
        <v>0</v>
      </c>
      <c r="L25" s="78"/>
      <c r="M25" s="78">
        <v>0</v>
      </c>
    </row>
    <row r="26" spans="1:13" s="21" customFormat="1" ht="15.6" customHeight="1" x14ac:dyDescent="0.2">
      <c r="A26" s="43" t="s">
        <v>158</v>
      </c>
      <c r="B26" s="43"/>
      <c r="C26" s="39"/>
      <c r="E26" s="20">
        <v>13</v>
      </c>
      <c r="F26" s="28"/>
      <c r="G26" s="272">
        <v>5389</v>
      </c>
      <c r="H26" s="78"/>
      <c r="I26" s="78">
        <v>4115</v>
      </c>
      <c r="J26" s="78"/>
      <c r="K26" s="282">
        <v>0</v>
      </c>
      <c r="L26" s="78"/>
      <c r="M26" s="81">
        <v>0</v>
      </c>
    </row>
    <row r="27" spans="1:13" s="21" customFormat="1" ht="15.6" customHeight="1" x14ac:dyDescent="0.2">
      <c r="A27" s="43" t="s">
        <v>224</v>
      </c>
      <c r="B27" s="43"/>
      <c r="C27" s="39"/>
      <c r="E27" s="20"/>
      <c r="F27" s="28"/>
      <c r="G27" s="272">
        <v>0</v>
      </c>
      <c r="H27" s="78"/>
      <c r="I27" s="78">
        <v>10</v>
      </c>
      <c r="J27" s="78"/>
      <c r="K27" s="272">
        <v>0</v>
      </c>
      <c r="L27" s="78"/>
      <c r="M27" s="78">
        <v>10</v>
      </c>
    </row>
    <row r="28" spans="1:13" s="21" customFormat="1" ht="15.6" customHeight="1" x14ac:dyDescent="0.2">
      <c r="A28" s="43" t="s">
        <v>240</v>
      </c>
      <c r="B28" s="43"/>
      <c r="C28" s="39"/>
      <c r="E28" s="20"/>
      <c r="F28" s="28"/>
      <c r="G28" s="272">
        <v>17778</v>
      </c>
      <c r="H28" s="78"/>
      <c r="I28" s="78">
        <v>94</v>
      </c>
      <c r="J28" s="78"/>
      <c r="K28" s="272">
        <v>17778</v>
      </c>
      <c r="L28" s="78"/>
      <c r="M28" s="78">
        <v>94</v>
      </c>
    </row>
    <row r="29" spans="1:13" s="21" customFormat="1" ht="15.6" customHeight="1" x14ac:dyDescent="0.2">
      <c r="A29" s="43"/>
      <c r="B29" s="43" t="s">
        <v>164</v>
      </c>
      <c r="C29" s="39"/>
      <c r="E29" s="20"/>
      <c r="F29" s="28"/>
      <c r="G29" s="282">
        <v>161341</v>
      </c>
      <c r="H29" s="78"/>
      <c r="I29" s="78">
        <v>50579</v>
      </c>
      <c r="J29" s="78"/>
      <c r="K29" s="272">
        <v>8758</v>
      </c>
      <c r="L29" s="78"/>
      <c r="M29" s="78">
        <v>10574</v>
      </c>
    </row>
    <row r="30" spans="1:13" s="21" customFormat="1" ht="15.6" customHeight="1" x14ac:dyDescent="0.2">
      <c r="A30" s="43" t="s">
        <v>91</v>
      </c>
      <c r="B30" s="43"/>
      <c r="E30" s="20"/>
      <c r="F30" s="28"/>
      <c r="G30" s="272">
        <v>-277559</v>
      </c>
      <c r="H30" s="78"/>
      <c r="I30" s="78">
        <v>-26782</v>
      </c>
      <c r="J30" s="78"/>
      <c r="K30" s="272">
        <v>-4807</v>
      </c>
      <c r="L30" s="78"/>
      <c r="M30" s="78">
        <v>-3146</v>
      </c>
    </row>
    <row r="31" spans="1:13" s="21" customFormat="1" ht="15.6" customHeight="1" x14ac:dyDescent="0.2">
      <c r="A31" s="26" t="s">
        <v>38</v>
      </c>
      <c r="B31" s="26"/>
      <c r="E31" s="20"/>
      <c r="G31" s="272">
        <v>-5998</v>
      </c>
      <c r="H31" s="78"/>
      <c r="I31" s="78">
        <v>-10597</v>
      </c>
      <c r="J31" s="78"/>
      <c r="K31" s="272">
        <v>-6065</v>
      </c>
      <c r="L31" s="78"/>
      <c r="M31" s="78">
        <v>-10371</v>
      </c>
    </row>
    <row r="32" spans="1:13" s="21" customFormat="1" ht="15.6" customHeight="1" x14ac:dyDescent="0.2">
      <c r="A32" s="26" t="s">
        <v>209</v>
      </c>
      <c r="B32" s="26"/>
      <c r="E32" s="20" t="s">
        <v>227</v>
      </c>
      <c r="G32" s="272">
        <v>0</v>
      </c>
      <c r="H32" s="78"/>
      <c r="I32" s="78">
        <v>0</v>
      </c>
      <c r="J32" s="78"/>
      <c r="K32" s="272">
        <v>-749999</v>
      </c>
      <c r="L32" s="78"/>
      <c r="M32" s="78">
        <v>0</v>
      </c>
    </row>
    <row r="33" spans="1:13" s="21" customFormat="1" ht="15.6" customHeight="1" x14ac:dyDescent="0.2">
      <c r="A33" s="26" t="s">
        <v>77</v>
      </c>
      <c r="B33" s="26"/>
      <c r="E33" s="20"/>
      <c r="G33" s="272"/>
      <c r="H33" s="78"/>
      <c r="I33" s="78"/>
      <c r="J33" s="78"/>
      <c r="K33" s="272"/>
      <c r="L33" s="78"/>
      <c r="M33" s="78"/>
    </row>
    <row r="34" spans="1:13" s="21" customFormat="1" ht="15.6" customHeight="1" x14ac:dyDescent="0.2">
      <c r="A34" s="43"/>
      <c r="B34" s="26"/>
      <c r="C34" s="38" t="s">
        <v>78</v>
      </c>
      <c r="E34" s="30"/>
      <c r="G34" s="281">
        <v>43813</v>
      </c>
      <c r="H34" s="78"/>
      <c r="I34" s="80">
        <v>48126</v>
      </c>
      <c r="J34" s="78"/>
      <c r="K34" s="281">
        <v>48895</v>
      </c>
      <c r="L34" s="78"/>
      <c r="M34" s="80">
        <v>56359</v>
      </c>
    </row>
    <row r="35" spans="1:13" s="21" customFormat="1" ht="15.6" customHeight="1" x14ac:dyDescent="0.2">
      <c r="A35" s="43"/>
      <c r="B35" s="26"/>
      <c r="C35" s="38" t="s">
        <v>140</v>
      </c>
      <c r="E35" s="30"/>
      <c r="G35" s="281">
        <v>7608</v>
      </c>
      <c r="H35" s="78"/>
      <c r="I35" s="80">
        <v>5209</v>
      </c>
      <c r="J35" s="78"/>
      <c r="K35" s="281">
        <v>7490</v>
      </c>
      <c r="L35" s="78"/>
      <c r="M35" s="80">
        <v>5209</v>
      </c>
    </row>
    <row r="36" spans="1:13" s="21" customFormat="1" ht="15.6" customHeight="1" x14ac:dyDescent="0.2">
      <c r="C36" s="42" t="s">
        <v>103</v>
      </c>
      <c r="G36" s="272"/>
      <c r="H36" s="78"/>
      <c r="I36" s="78"/>
      <c r="J36" s="78"/>
      <c r="K36" s="272"/>
      <c r="L36" s="78"/>
      <c r="M36" s="78"/>
    </row>
    <row r="37" spans="1:13" s="21" customFormat="1" ht="15.6" customHeight="1" x14ac:dyDescent="0.2">
      <c r="C37" s="42"/>
      <c r="D37" s="39" t="s">
        <v>104</v>
      </c>
      <c r="E37" s="20"/>
      <c r="F37" s="28"/>
      <c r="G37" s="280">
        <v>2764</v>
      </c>
      <c r="H37" s="80"/>
      <c r="I37" s="79">
        <v>2398</v>
      </c>
      <c r="J37" s="80"/>
      <c r="K37" s="280">
        <v>2764</v>
      </c>
      <c r="L37" s="80"/>
      <c r="M37" s="79">
        <v>2398</v>
      </c>
    </row>
    <row r="38" spans="1:13" s="21" customFormat="1" ht="6" customHeight="1" x14ac:dyDescent="0.2">
      <c r="A38" s="43"/>
      <c r="B38" s="26"/>
      <c r="E38" s="30"/>
      <c r="G38" s="281"/>
      <c r="H38" s="78"/>
      <c r="I38" s="80"/>
      <c r="J38" s="78"/>
      <c r="K38" s="281"/>
      <c r="L38" s="80"/>
      <c r="M38" s="80"/>
    </row>
    <row r="39" spans="1:13" s="21" customFormat="1" ht="15.6" customHeight="1" x14ac:dyDescent="0.2">
      <c r="B39" s="39"/>
      <c r="C39" s="39"/>
      <c r="D39" s="39"/>
      <c r="E39" s="30"/>
      <c r="G39" s="281">
        <f>SUM(G13:G38)</f>
        <v>638121</v>
      </c>
      <c r="H39" s="78"/>
      <c r="I39" s="80">
        <f>SUM(I13:I38)</f>
        <v>608762</v>
      </c>
      <c r="J39" s="78"/>
      <c r="K39" s="281">
        <f>SUM(K13:K38)</f>
        <v>220303</v>
      </c>
      <c r="L39" s="80"/>
      <c r="M39" s="80">
        <f>SUM(M13:M38)</f>
        <v>98949</v>
      </c>
    </row>
    <row r="40" spans="1:13" s="21" customFormat="1" ht="15.6" customHeight="1" x14ac:dyDescent="0.2">
      <c r="A40" s="43" t="s">
        <v>73</v>
      </c>
      <c r="B40" s="39"/>
      <c r="C40" s="39"/>
      <c r="D40" s="39"/>
      <c r="E40" s="30"/>
      <c r="G40" s="281"/>
      <c r="H40" s="78"/>
      <c r="I40" s="80"/>
      <c r="J40" s="78"/>
      <c r="K40" s="281"/>
      <c r="L40" s="80"/>
      <c r="M40" s="80"/>
    </row>
    <row r="41" spans="1:13" s="21" customFormat="1" ht="15.6" customHeight="1" x14ac:dyDescent="0.2">
      <c r="A41" s="43" t="s">
        <v>249</v>
      </c>
      <c r="B41" s="38"/>
      <c r="C41" s="26"/>
      <c r="E41" s="30"/>
      <c r="F41" s="28"/>
      <c r="G41" s="272">
        <v>-60760</v>
      </c>
      <c r="H41" s="78"/>
      <c r="I41" s="78">
        <v>-60785</v>
      </c>
      <c r="J41" s="78"/>
      <c r="K41" s="272">
        <v>3163</v>
      </c>
      <c r="L41" s="78"/>
      <c r="M41" s="78">
        <v>-106323</v>
      </c>
    </row>
    <row r="42" spans="1:13" s="21" customFormat="1" ht="15.6" customHeight="1" x14ac:dyDescent="0.2">
      <c r="A42" s="43" t="s">
        <v>39</v>
      </c>
      <c r="B42" s="38"/>
      <c r="C42" s="26"/>
      <c r="E42" s="30"/>
      <c r="F42" s="28"/>
      <c r="G42" s="272">
        <v>1352066</v>
      </c>
      <c r="H42" s="78"/>
      <c r="I42" s="78">
        <v>362797</v>
      </c>
      <c r="J42" s="78"/>
      <c r="K42" s="272">
        <v>578939</v>
      </c>
      <c r="L42" s="78"/>
      <c r="M42" s="78">
        <v>341026</v>
      </c>
    </row>
    <row r="43" spans="1:13" s="21" customFormat="1" ht="15.6" customHeight="1" x14ac:dyDescent="0.2">
      <c r="A43" s="43" t="s">
        <v>197</v>
      </c>
      <c r="B43" s="38"/>
      <c r="C43" s="26"/>
      <c r="E43" s="30"/>
      <c r="F43" s="28"/>
      <c r="G43" s="272">
        <v>-5341</v>
      </c>
      <c r="H43" s="78"/>
      <c r="I43" s="78">
        <v>0</v>
      </c>
      <c r="J43" s="78"/>
      <c r="K43" s="272">
        <v>-5341</v>
      </c>
      <c r="L43" s="78"/>
      <c r="M43" s="78">
        <v>0</v>
      </c>
    </row>
    <row r="44" spans="1:13" s="21" customFormat="1" ht="15.6" customHeight="1" x14ac:dyDescent="0.2">
      <c r="A44" s="43" t="s">
        <v>246</v>
      </c>
      <c r="B44" s="38"/>
      <c r="C44" s="26"/>
      <c r="E44" s="30"/>
      <c r="F44" s="28"/>
      <c r="G44" s="272">
        <v>-84298</v>
      </c>
      <c r="H44" s="78"/>
      <c r="I44" s="78">
        <v>-48809</v>
      </c>
      <c r="J44" s="78"/>
      <c r="K44" s="272">
        <v>-7443</v>
      </c>
      <c r="L44" s="78"/>
      <c r="M44" s="78">
        <v>-27444</v>
      </c>
    </row>
    <row r="45" spans="1:13" s="21" customFormat="1" ht="15.6" customHeight="1" x14ac:dyDescent="0.2">
      <c r="A45" s="43" t="s">
        <v>40</v>
      </c>
      <c r="B45" s="38"/>
      <c r="C45" s="26"/>
      <c r="E45" s="30"/>
      <c r="F45" s="28"/>
      <c r="G45" s="272">
        <v>-259507</v>
      </c>
      <c r="H45" s="78"/>
      <c r="I45" s="78">
        <v>163195</v>
      </c>
      <c r="J45" s="78"/>
      <c r="K45" s="272">
        <v>-117545</v>
      </c>
      <c r="L45" s="78"/>
      <c r="M45" s="78">
        <v>-101670</v>
      </c>
    </row>
    <row r="46" spans="1:13" s="21" customFormat="1" ht="15.6" customHeight="1" x14ac:dyDescent="0.2">
      <c r="A46" s="43" t="s">
        <v>41</v>
      </c>
      <c r="B46" s="38"/>
      <c r="C46" s="26"/>
      <c r="E46" s="30"/>
      <c r="F46" s="28"/>
      <c r="G46" s="272">
        <v>-47106</v>
      </c>
      <c r="H46" s="78"/>
      <c r="I46" s="78">
        <v>818</v>
      </c>
      <c r="J46" s="78"/>
      <c r="K46" s="272">
        <v>-37264</v>
      </c>
      <c r="L46" s="78"/>
      <c r="M46" s="78">
        <v>857</v>
      </c>
    </row>
    <row r="47" spans="1:13" s="21" customFormat="1" ht="15.6" customHeight="1" x14ac:dyDescent="0.2">
      <c r="A47" s="43" t="s">
        <v>42</v>
      </c>
      <c r="B47" s="38"/>
      <c r="C47" s="26"/>
      <c r="E47" s="30"/>
      <c r="F47" s="28"/>
      <c r="G47" s="272">
        <v>-13598</v>
      </c>
      <c r="H47" s="78"/>
      <c r="I47" s="78">
        <v>-3023</v>
      </c>
      <c r="J47" s="78"/>
      <c r="K47" s="272">
        <v>-12236</v>
      </c>
      <c r="L47" s="78"/>
      <c r="M47" s="78">
        <v>-2189</v>
      </c>
    </row>
    <row r="48" spans="1:13" s="21" customFormat="1" ht="15.6" customHeight="1" x14ac:dyDescent="0.2">
      <c r="A48" s="43" t="s">
        <v>64</v>
      </c>
      <c r="B48" s="26"/>
      <c r="E48" s="30"/>
      <c r="F48" s="28"/>
      <c r="G48" s="272">
        <v>-113985</v>
      </c>
      <c r="H48" s="78"/>
      <c r="I48" s="78">
        <v>24572</v>
      </c>
      <c r="J48" s="78"/>
      <c r="K48" s="272">
        <v>-27682</v>
      </c>
      <c r="L48" s="78"/>
      <c r="M48" s="78">
        <v>-36746</v>
      </c>
    </row>
    <row r="49" spans="1:13" s="21" customFormat="1" ht="15.6" customHeight="1" x14ac:dyDescent="0.2">
      <c r="A49" s="43" t="s">
        <v>90</v>
      </c>
      <c r="B49" s="26"/>
      <c r="E49" s="30"/>
      <c r="F49" s="28"/>
      <c r="G49" s="283">
        <v>50</v>
      </c>
      <c r="H49" s="80"/>
      <c r="I49" s="71">
        <v>0</v>
      </c>
      <c r="J49" s="80"/>
      <c r="K49" s="281">
        <v>-218</v>
      </c>
      <c r="L49" s="80"/>
      <c r="M49" s="80">
        <v>0</v>
      </c>
    </row>
    <row r="50" spans="1:13" s="21" customFormat="1" ht="15.6" customHeight="1" x14ac:dyDescent="0.2">
      <c r="A50" s="43" t="s">
        <v>48</v>
      </c>
      <c r="B50" s="38"/>
      <c r="C50" s="39"/>
      <c r="E50" s="29"/>
      <c r="F50" s="28"/>
      <c r="G50" s="272">
        <v>-281575</v>
      </c>
      <c r="H50" s="78"/>
      <c r="I50" s="78">
        <v>-495211</v>
      </c>
      <c r="J50" s="78"/>
      <c r="K50" s="272">
        <v>157520</v>
      </c>
      <c r="L50" s="78"/>
      <c r="M50" s="78">
        <v>-50607</v>
      </c>
    </row>
    <row r="51" spans="1:13" s="21" customFormat="1" ht="15.6" customHeight="1" x14ac:dyDescent="0.2">
      <c r="A51" s="43" t="s">
        <v>141</v>
      </c>
      <c r="B51" s="38"/>
      <c r="C51" s="39"/>
      <c r="E51" s="29"/>
      <c r="F51" s="28"/>
      <c r="G51" s="272">
        <v>0</v>
      </c>
      <c r="H51" s="78"/>
      <c r="I51" s="78">
        <v>-32312</v>
      </c>
      <c r="J51" s="78"/>
      <c r="K51" s="272">
        <v>0</v>
      </c>
      <c r="L51" s="78"/>
      <c r="M51" s="78">
        <v>-32312</v>
      </c>
    </row>
    <row r="52" spans="1:13" s="21" customFormat="1" ht="15.6" customHeight="1" x14ac:dyDescent="0.2">
      <c r="A52" s="43" t="s">
        <v>43</v>
      </c>
      <c r="B52" s="38"/>
      <c r="C52" s="26"/>
      <c r="D52" s="39"/>
      <c r="E52" s="29"/>
      <c r="F52" s="28"/>
      <c r="G52" s="280">
        <v>5401</v>
      </c>
      <c r="H52" s="80"/>
      <c r="I52" s="79">
        <v>-6677</v>
      </c>
      <c r="J52" s="80"/>
      <c r="K52" s="280">
        <v>2873</v>
      </c>
      <c r="L52" s="80"/>
      <c r="M52" s="79">
        <v>-6278</v>
      </c>
    </row>
    <row r="53" spans="1:13" s="21" customFormat="1" ht="6" customHeight="1" x14ac:dyDescent="0.2">
      <c r="B53" s="38"/>
      <c r="C53" s="26"/>
      <c r="E53" s="29"/>
      <c r="F53" s="28"/>
      <c r="G53" s="358"/>
      <c r="H53" s="80"/>
      <c r="I53" s="359"/>
      <c r="J53" s="80"/>
      <c r="K53" s="281"/>
      <c r="L53" s="80"/>
      <c r="M53" s="80"/>
    </row>
    <row r="54" spans="1:13" s="21" customFormat="1" ht="15.6" customHeight="1" x14ac:dyDescent="0.2">
      <c r="A54" s="26" t="s">
        <v>221</v>
      </c>
      <c r="E54" s="29"/>
      <c r="F54" s="28"/>
      <c r="G54" s="281">
        <f>SUM(G39:G52)</f>
        <v>1129468</v>
      </c>
      <c r="H54" s="80"/>
      <c r="I54" s="80">
        <f>SUM(I39:I52)</f>
        <v>513327</v>
      </c>
      <c r="J54" s="80"/>
      <c r="K54" s="281">
        <f>SUM(K39:K52)</f>
        <v>755069</v>
      </c>
      <c r="L54" s="80"/>
      <c r="M54" s="80">
        <f>SUM(M39:M52)</f>
        <v>77263</v>
      </c>
    </row>
    <row r="55" spans="1:13" s="21" customFormat="1" ht="15.6" customHeight="1" x14ac:dyDescent="0.2">
      <c r="A55" s="26" t="s">
        <v>44</v>
      </c>
      <c r="B55" s="39"/>
      <c r="C55" s="39"/>
      <c r="D55" s="39"/>
      <c r="E55" s="29"/>
      <c r="F55" s="28"/>
      <c r="G55" s="281">
        <v>865</v>
      </c>
      <c r="H55" s="78"/>
      <c r="I55" s="80">
        <v>2109</v>
      </c>
      <c r="J55" s="78"/>
      <c r="K55" s="272">
        <v>10570</v>
      </c>
      <c r="L55" s="78"/>
      <c r="M55" s="78">
        <v>1697</v>
      </c>
    </row>
    <row r="56" spans="1:13" s="21" customFormat="1" ht="15.6" customHeight="1" x14ac:dyDescent="0.2">
      <c r="A56" s="26" t="s">
        <v>87</v>
      </c>
      <c r="B56" s="39"/>
      <c r="C56" s="39"/>
      <c r="D56" s="39"/>
      <c r="E56" s="29"/>
      <c r="F56" s="28"/>
      <c r="G56" s="272">
        <v>-103680</v>
      </c>
      <c r="H56" s="78"/>
      <c r="I56" s="78">
        <v>-124937</v>
      </c>
      <c r="J56" s="78"/>
      <c r="K56" s="272">
        <v>-112598</v>
      </c>
      <c r="L56" s="78"/>
      <c r="M56" s="78">
        <v>-97600</v>
      </c>
    </row>
    <row r="57" spans="1:13" s="21" customFormat="1" ht="15.6" customHeight="1" x14ac:dyDescent="0.2">
      <c r="A57" s="26" t="s">
        <v>139</v>
      </c>
      <c r="B57" s="39"/>
      <c r="C57" s="39"/>
      <c r="D57" s="39"/>
      <c r="E57" s="29"/>
      <c r="F57" s="28"/>
      <c r="G57" s="280">
        <v>-24695</v>
      </c>
      <c r="H57" s="78"/>
      <c r="I57" s="79">
        <v>-21571</v>
      </c>
      <c r="J57" s="78"/>
      <c r="K57" s="280">
        <v>-8459</v>
      </c>
      <c r="L57" s="78"/>
      <c r="M57" s="79">
        <v>-6210</v>
      </c>
    </row>
    <row r="58" spans="1:13" s="21" customFormat="1" ht="6" customHeight="1" x14ac:dyDescent="0.2">
      <c r="A58" s="39"/>
      <c r="B58" s="39"/>
      <c r="C58" s="39"/>
      <c r="D58" s="39"/>
      <c r="E58" s="29"/>
      <c r="F58" s="28"/>
      <c r="G58" s="281"/>
      <c r="H58" s="80"/>
      <c r="I58" s="80"/>
      <c r="J58" s="80"/>
      <c r="K58" s="281"/>
      <c r="L58" s="80"/>
      <c r="M58" s="80"/>
    </row>
    <row r="59" spans="1:13" s="21" customFormat="1" ht="15.6" customHeight="1" x14ac:dyDescent="0.2">
      <c r="A59" s="26" t="s">
        <v>108</v>
      </c>
      <c r="B59" s="39"/>
      <c r="C59" s="39"/>
      <c r="D59" s="39"/>
      <c r="E59" s="29"/>
      <c r="F59" s="28"/>
      <c r="G59" s="280">
        <f>SUM(G54:G58)</f>
        <v>1001958</v>
      </c>
      <c r="H59" s="80"/>
      <c r="I59" s="79">
        <f>SUM(I54:I58)</f>
        <v>368928</v>
      </c>
      <c r="J59" s="80"/>
      <c r="K59" s="280">
        <f>SUM(K54:K58)</f>
        <v>644582</v>
      </c>
      <c r="L59" s="80"/>
      <c r="M59" s="79">
        <f>SUM(M54:M58)</f>
        <v>-24850</v>
      </c>
    </row>
    <row r="60" spans="1:13" ht="12" customHeight="1" x14ac:dyDescent="0.2"/>
    <row r="61" spans="1:13" ht="14.25" customHeight="1" x14ac:dyDescent="0.2"/>
    <row r="62" spans="1:13" s="21" customFormat="1" ht="21.95" customHeight="1" x14ac:dyDescent="0.2">
      <c r="A62" s="322" t="str">
        <f>'2-4'!A62:K62</f>
        <v>The accompanying notes on pages 10 to 36 are an integral part of the interim financial information.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</row>
    <row r="63" spans="1:13" ht="16.5" customHeight="1" x14ac:dyDescent="0.2">
      <c r="A63" s="31" t="str">
        <f>+A1</f>
        <v>Noble Development Public Company Limited</v>
      </c>
    </row>
    <row r="64" spans="1:13" ht="16.5" customHeight="1" x14ac:dyDescent="0.2">
      <c r="A64" s="31" t="s">
        <v>149</v>
      </c>
    </row>
    <row r="65" spans="1:13" ht="16.5" customHeight="1" x14ac:dyDescent="0.2">
      <c r="A65" s="33" t="str">
        <f>+A3</f>
        <v>For the three-month period ended 31 March 2021</v>
      </c>
      <c r="B65" s="34"/>
      <c r="C65" s="34"/>
      <c r="D65" s="34"/>
      <c r="E65" s="35"/>
      <c r="F65" s="34"/>
      <c r="G65" s="79"/>
      <c r="H65" s="79"/>
      <c r="I65" s="79"/>
      <c r="J65" s="79"/>
      <c r="K65" s="79"/>
      <c r="L65" s="79"/>
      <c r="M65" s="79"/>
    </row>
    <row r="66" spans="1:13" ht="15" customHeight="1" x14ac:dyDescent="0.2"/>
    <row r="67" spans="1:13" ht="14.45" customHeight="1" x14ac:dyDescent="0.2"/>
    <row r="68" spans="1:13" ht="14.45" customHeight="1" x14ac:dyDescent="0.2">
      <c r="G68" s="329" t="s">
        <v>1</v>
      </c>
      <c r="H68" s="329"/>
      <c r="I68" s="329"/>
      <c r="J68" s="73"/>
      <c r="K68" s="329" t="s">
        <v>101</v>
      </c>
      <c r="L68" s="329"/>
      <c r="M68" s="329"/>
    </row>
    <row r="69" spans="1:13" s="21" customFormat="1" ht="14.45" customHeight="1" x14ac:dyDescent="0.2">
      <c r="E69" s="20"/>
      <c r="G69" s="328" t="s">
        <v>59</v>
      </c>
      <c r="H69" s="328"/>
      <c r="I69" s="328"/>
      <c r="J69" s="74"/>
      <c r="K69" s="328" t="s">
        <v>59</v>
      </c>
      <c r="L69" s="328"/>
      <c r="M69" s="328"/>
    </row>
    <row r="70" spans="1:13" s="21" customFormat="1" ht="14.45" customHeight="1" x14ac:dyDescent="0.2">
      <c r="G70" s="108" t="s">
        <v>57</v>
      </c>
      <c r="H70" s="78"/>
      <c r="I70" s="108" t="s">
        <v>57</v>
      </c>
      <c r="J70" s="114"/>
      <c r="K70" s="108" t="s">
        <v>57</v>
      </c>
      <c r="L70" s="114"/>
      <c r="M70" s="108" t="s">
        <v>57</v>
      </c>
    </row>
    <row r="71" spans="1:13" s="21" customFormat="1" ht="14.45" customHeight="1" x14ac:dyDescent="0.2">
      <c r="E71" s="20"/>
      <c r="G71" s="75" t="s">
        <v>2</v>
      </c>
      <c r="H71" s="73"/>
      <c r="I71" s="75" t="s">
        <v>2</v>
      </c>
      <c r="J71" s="73"/>
      <c r="K71" s="75" t="s">
        <v>2</v>
      </c>
      <c r="L71" s="73"/>
      <c r="M71" s="75" t="s">
        <v>2</v>
      </c>
    </row>
    <row r="72" spans="1:13" s="21" customFormat="1" ht="14.45" customHeight="1" x14ac:dyDescent="0.2">
      <c r="E72" s="20"/>
      <c r="G72" s="76" t="s">
        <v>169</v>
      </c>
      <c r="H72" s="73"/>
      <c r="I72" s="76" t="s">
        <v>129</v>
      </c>
      <c r="J72" s="73"/>
      <c r="K72" s="76" t="s">
        <v>169</v>
      </c>
      <c r="L72" s="73"/>
      <c r="M72" s="76" t="s">
        <v>129</v>
      </c>
    </row>
    <row r="73" spans="1:13" s="21" customFormat="1" ht="14.45" customHeight="1" x14ac:dyDescent="0.2">
      <c r="E73" s="27" t="s">
        <v>3</v>
      </c>
      <c r="F73" s="28"/>
      <c r="G73" s="77" t="s">
        <v>6</v>
      </c>
      <c r="H73" s="108"/>
      <c r="I73" s="77" t="s">
        <v>6</v>
      </c>
      <c r="J73" s="108"/>
      <c r="K73" s="77" t="s">
        <v>6</v>
      </c>
      <c r="L73" s="108"/>
      <c r="M73" s="77" t="s">
        <v>6</v>
      </c>
    </row>
    <row r="74" spans="1:13" ht="14.45" customHeight="1" x14ac:dyDescent="0.2">
      <c r="A74" s="31" t="s">
        <v>11</v>
      </c>
      <c r="G74" s="272"/>
      <c r="K74" s="272"/>
    </row>
    <row r="75" spans="1:13" ht="14.45" customHeight="1" x14ac:dyDescent="0.2">
      <c r="A75" s="26" t="s">
        <v>242</v>
      </c>
      <c r="E75" s="20" t="s">
        <v>178</v>
      </c>
      <c r="G75" s="272">
        <v>0</v>
      </c>
      <c r="I75" s="78">
        <v>0</v>
      </c>
      <c r="K75" s="272">
        <v>13680</v>
      </c>
      <c r="M75" s="78">
        <v>0</v>
      </c>
    </row>
    <row r="76" spans="1:13" ht="14.45" customHeight="1" x14ac:dyDescent="0.2">
      <c r="A76" s="26" t="s">
        <v>241</v>
      </c>
      <c r="G76" s="272">
        <v>-8055</v>
      </c>
      <c r="I76" s="78">
        <v>1066</v>
      </c>
      <c r="K76" s="272">
        <v>-8055</v>
      </c>
      <c r="M76" s="78">
        <v>1066</v>
      </c>
    </row>
    <row r="77" spans="1:13" ht="14.45" customHeight="1" x14ac:dyDescent="0.2">
      <c r="A77" s="26" t="s">
        <v>142</v>
      </c>
      <c r="G77" s="272">
        <v>-40052</v>
      </c>
      <c r="I77" s="78">
        <v>-43623</v>
      </c>
      <c r="K77" s="272">
        <v>-13996</v>
      </c>
      <c r="M77" s="78">
        <v>-10129</v>
      </c>
    </row>
    <row r="78" spans="1:13" ht="14.45" customHeight="1" x14ac:dyDescent="0.2">
      <c r="A78" s="26" t="s">
        <v>84</v>
      </c>
      <c r="G78" s="281">
        <v>-5542</v>
      </c>
      <c r="H78" s="80"/>
      <c r="I78" s="80">
        <v>-33</v>
      </c>
      <c r="J78" s="80"/>
      <c r="K78" s="281">
        <v>-5542</v>
      </c>
      <c r="L78" s="80"/>
      <c r="M78" s="80">
        <v>-33</v>
      </c>
    </row>
    <row r="79" spans="1:13" ht="14.45" customHeight="1" x14ac:dyDescent="0.2">
      <c r="A79" s="26" t="s">
        <v>143</v>
      </c>
      <c r="G79" s="281">
        <v>0</v>
      </c>
      <c r="H79" s="80"/>
      <c r="I79" s="80">
        <v>186</v>
      </c>
      <c r="J79" s="80"/>
      <c r="K79" s="281">
        <v>0</v>
      </c>
      <c r="L79" s="80"/>
      <c r="M79" s="80">
        <v>186</v>
      </c>
    </row>
    <row r="80" spans="1:13" ht="14.45" customHeight="1" x14ac:dyDescent="0.2">
      <c r="A80" s="26" t="s">
        <v>210</v>
      </c>
      <c r="E80" s="20" t="s">
        <v>227</v>
      </c>
      <c r="G80" s="281">
        <v>0</v>
      </c>
      <c r="H80" s="80"/>
      <c r="I80" s="80">
        <v>0</v>
      </c>
      <c r="J80" s="80"/>
      <c r="K80" s="281">
        <v>749999</v>
      </c>
      <c r="L80" s="80"/>
      <c r="M80" s="80">
        <v>0</v>
      </c>
    </row>
    <row r="81" spans="1:13" ht="14.45" customHeight="1" x14ac:dyDescent="0.2">
      <c r="A81" s="26" t="s">
        <v>189</v>
      </c>
      <c r="E81" s="20">
        <v>11</v>
      </c>
      <c r="G81" s="281">
        <v>0</v>
      </c>
      <c r="H81" s="80"/>
      <c r="I81" s="80">
        <v>0</v>
      </c>
      <c r="J81" s="80"/>
      <c r="K81" s="281">
        <v>-26000</v>
      </c>
      <c r="L81" s="80"/>
      <c r="M81" s="80">
        <v>0</v>
      </c>
    </row>
    <row r="82" spans="1:13" ht="14.45" customHeight="1" x14ac:dyDescent="0.2">
      <c r="A82" s="26" t="s">
        <v>188</v>
      </c>
      <c r="E82" s="20">
        <v>12</v>
      </c>
      <c r="G82" s="281">
        <v>-300000</v>
      </c>
      <c r="H82" s="80"/>
      <c r="I82" s="80">
        <v>0</v>
      </c>
      <c r="J82" s="80"/>
      <c r="K82" s="281">
        <v>-300000</v>
      </c>
      <c r="L82" s="80"/>
      <c r="M82" s="80">
        <v>0</v>
      </c>
    </row>
    <row r="83" spans="1:13" ht="14.45" customHeight="1" x14ac:dyDescent="0.2">
      <c r="A83" s="26" t="s">
        <v>144</v>
      </c>
      <c r="E83" s="20">
        <v>13</v>
      </c>
      <c r="G83" s="281">
        <v>-72000</v>
      </c>
      <c r="H83" s="80"/>
      <c r="I83" s="80">
        <v>-41033</v>
      </c>
      <c r="J83" s="80"/>
      <c r="K83" s="281">
        <v>-72000</v>
      </c>
      <c r="L83" s="80"/>
      <c r="M83" s="80">
        <v>-41033</v>
      </c>
    </row>
    <row r="84" spans="1:13" ht="14.45" customHeight="1" x14ac:dyDescent="0.2">
      <c r="A84" s="26" t="s">
        <v>247</v>
      </c>
      <c r="E84" s="20">
        <v>15</v>
      </c>
      <c r="G84" s="280">
        <v>-61372</v>
      </c>
      <c r="H84" s="80"/>
      <c r="I84" s="79">
        <v>0</v>
      </c>
      <c r="J84" s="80"/>
      <c r="K84" s="280">
        <v>-61372</v>
      </c>
      <c r="L84" s="80"/>
      <c r="M84" s="79">
        <v>0</v>
      </c>
    </row>
    <row r="85" spans="1:13" ht="8.4499999999999993" customHeight="1" x14ac:dyDescent="0.2">
      <c r="G85" s="281"/>
      <c r="H85" s="80"/>
      <c r="I85" s="80"/>
      <c r="J85" s="80"/>
      <c r="K85" s="281"/>
      <c r="L85" s="80"/>
      <c r="M85" s="80"/>
    </row>
    <row r="86" spans="1:13" ht="14.45" customHeight="1" x14ac:dyDescent="0.2">
      <c r="A86" s="26" t="s">
        <v>238</v>
      </c>
      <c r="G86" s="280">
        <f>SUM(G75:G85)</f>
        <v>-487021</v>
      </c>
      <c r="H86" s="80"/>
      <c r="I86" s="79">
        <f>SUM(I75:I85)</f>
        <v>-83437</v>
      </c>
      <c r="J86" s="80"/>
      <c r="K86" s="280">
        <f>SUM(K75:K85)</f>
        <v>276714</v>
      </c>
      <c r="L86" s="80"/>
      <c r="M86" s="79">
        <f>SUM(M75:M85)</f>
        <v>-49943</v>
      </c>
    </row>
    <row r="87" spans="1:13" ht="9.9499999999999993" customHeight="1" x14ac:dyDescent="0.2">
      <c r="G87" s="281"/>
      <c r="H87" s="80"/>
      <c r="I87" s="80"/>
      <c r="J87" s="80"/>
      <c r="K87" s="281"/>
      <c r="L87" s="80"/>
      <c r="M87" s="80"/>
    </row>
    <row r="88" spans="1:13" ht="14.45" customHeight="1" x14ac:dyDescent="0.2">
      <c r="A88" s="31" t="s">
        <v>12</v>
      </c>
      <c r="G88" s="272"/>
      <c r="H88" s="80"/>
      <c r="J88" s="80"/>
      <c r="K88" s="272"/>
      <c r="L88" s="80"/>
    </row>
    <row r="89" spans="1:13" ht="14.45" customHeight="1" x14ac:dyDescent="0.2">
      <c r="A89" s="26" t="s">
        <v>191</v>
      </c>
      <c r="E89" s="44" t="s">
        <v>180</v>
      </c>
      <c r="G89" s="282">
        <v>0</v>
      </c>
      <c r="I89" s="81">
        <v>0</v>
      </c>
      <c r="J89" s="80"/>
      <c r="K89" s="272">
        <v>325000</v>
      </c>
      <c r="L89" s="80"/>
      <c r="M89" s="78">
        <v>0</v>
      </c>
    </row>
    <row r="90" spans="1:13" ht="14.45" customHeight="1" x14ac:dyDescent="0.2">
      <c r="A90" s="26" t="s">
        <v>190</v>
      </c>
      <c r="E90" s="44" t="s">
        <v>180</v>
      </c>
      <c r="G90" s="282">
        <v>0</v>
      </c>
      <c r="I90" s="81">
        <v>0</v>
      </c>
      <c r="J90" s="80"/>
      <c r="K90" s="272">
        <v>-837352</v>
      </c>
      <c r="L90" s="80"/>
      <c r="M90" s="78">
        <v>-18100</v>
      </c>
    </row>
    <row r="91" spans="1:13" ht="14.45" customHeight="1" x14ac:dyDescent="0.2">
      <c r="A91" s="26" t="s">
        <v>192</v>
      </c>
      <c r="E91" s="20">
        <v>19.100000000000001</v>
      </c>
      <c r="G91" s="282">
        <v>1615000</v>
      </c>
      <c r="I91" s="81">
        <v>0</v>
      </c>
      <c r="K91" s="282">
        <v>1325000</v>
      </c>
      <c r="M91" s="81">
        <v>0</v>
      </c>
    </row>
    <row r="92" spans="1:13" ht="14.45" customHeight="1" x14ac:dyDescent="0.2">
      <c r="A92" s="26" t="s">
        <v>193</v>
      </c>
      <c r="E92" s="20">
        <v>19.100000000000001</v>
      </c>
      <c r="G92" s="282">
        <v>-1455224</v>
      </c>
      <c r="I92" s="81">
        <v>-213003</v>
      </c>
      <c r="K92" s="282">
        <v>-991933</v>
      </c>
      <c r="M92" s="81">
        <v>0</v>
      </c>
    </row>
    <row r="93" spans="1:13" ht="14.45" customHeight="1" x14ac:dyDescent="0.2">
      <c r="A93" s="26" t="s">
        <v>120</v>
      </c>
      <c r="E93" s="20">
        <v>19.100000000000001</v>
      </c>
      <c r="G93" s="282">
        <v>-7250</v>
      </c>
      <c r="H93" s="80"/>
      <c r="I93" s="81">
        <v>0</v>
      </c>
      <c r="J93" s="80"/>
      <c r="K93" s="282">
        <v>-5750</v>
      </c>
      <c r="L93" s="80"/>
      <c r="M93" s="81">
        <v>0</v>
      </c>
    </row>
    <row r="94" spans="1:13" ht="14.45" customHeight="1" x14ac:dyDescent="0.2">
      <c r="A94" s="26" t="s">
        <v>194</v>
      </c>
      <c r="E94" s="20">
        <v>19.2</v>
      </c>
      <c r="G94" s="282">
        <v>1800000</v>
      </c>
      <c r="H94" s="80"/>
      <c r="I94" s="81">
        <v>0</v>
      </c>
      <c r="J94" s="80"/>
      <c r="K94" s="282">
        <v>1800000</v>
      </c>
      <c r="L94" s="80"/>
      <c r="M94" s="81">
        <v>0</v>
      </c>
    </row>
    <row r="95" spans="1:13" ht="14.45" customHeight="1" x14ac:dyDescent="0.2">
      <c r="A95" s="26" t="s">
        <v>195</v>
      </c>
      <c r="E95" s="20">
        <v>19.2</v>
      </c>
      <c r="G95" s="282">
        <v>-1500000</v>
      </c>
      <c r="H95" s="80"/>
      <c r="I95" s="81">
        <v>0</v>
      </c>
      <c r="J95" s="80"/>
      <c r="K95" s="282">
        <v>-1500000</v>
      </c>
      <c r="L95" s="80"/>
      <c r="M95" s="81">
        <v>0</v>
      </c>
    </row>
    <row r="96" spans="1:13" ht="14.45" customHeight="1" x14ac:dyDescent="0.2">
      <c r="A96" s="26" t="s">
        <v>196</v>
      </c>
      <c r="E96" s="20">
        <v>19.2</v>
      </c>
      <c r="G96" s="282">
        <v>-14942</v>
      </c>
      <c r="H96" s="80"/>
      <c r="I96" s="81">
        <v>0</v>
      </c>
      <c r="J96" s="80"/>
      <c r="K96" s="282">
        <v>-14942</v>
      </c>
      <c r="L96" s="80"/>
      <c r="M96" s="81">
        <v>0</v>
      </c>
    </row>
    <row r="97" spans="1:13" ht="14.45" customHeight="1" x14ac:dyDescent="0.2">
      <c r="A97" s="26" t="s">
        <v>165</v>
      </c>
      <c r="G97" s="281">
        <v>-8685</v>
      </c>
      <c r="H97" s="80"/>
      <c r="I97" s="80">
        <v>-9923</v>
      </c>
      <c r="J97" s="80"/>
      <c r="K97" s="281">
        <v>-7671</v>
      </c>
      <c r="L97" s="80"/>
      <c r="M97" s="80">
        <v>-9712</v>
      </c>
    </row>
    <row r="98" spans="1:13" ht="14.45" customHeight="1" x14ac:dyDescent="0.2">
      <c r="A98" s="26" t="s">
        <v>211</v>
      </c>
      <c r="G98" s="280">
        <v>-1</v>
      </c>
      <c r="H98" s="80"/>
      <c r="I98" s="79">
        <v>0</v>
      </c>
      <c r="J98" s="80"/>
      <c r="K98" s="280">
        <v>0</v>
      </c>
      <c r="L98" s="80"/>
      <c r="M98" s="79">
        <v>0</v>
      </c>
    </row>
    <row r="99" spans="1:13" ht="8.4499999999999993" customHeight="1" x14ac:dyDescent="0.2">
      <c r="G99" s="281"/>
      <c r="H99" s="80"/>
      <c r="I99" s="80"/>
      <c r="J99" s="80"/>
      <c r="K99" s="281"/>
      <c r="L99" s="80"/>
      <c r="M99" s="80"/>
    </row>
    <row r="100" spans="1:13" ht="14.45" customHeight="1" x14ac:dyDescent="0.2">
      <c r="A100" s="26" t="s">
        <v>199</v>
      </c>
      <c r="G100" s="280">
        <f>SUM(G89:G98)</f>
        <v>428898</v>
      </c>
      <c r="I100" s="79">
        <f>SUM(I89:I98)</f>
        <v>-222926</v>
      </c>
      <c r="J100" s="80"/>
      <c r="K100" s="280">
        <f>SUM(K89:K98)</f>
        <v>92352</v>
      </c>
      <c r="M100" s="79">
        <f>SUM(M89:M98)</f>
        <v>-27812</v>
      </c>
    </row>
    <row r="101" spans="1:13" ht="9.9499999999999993" customHeight="1" x14ac:dyDescent="0.2">
      <c r="G101" s="281"/>
      <c r="H101" s="80"/>
      <c r="I101" s="80"/>
      <c r="J101" s="80"/>
      <c r="K101" s="281"/>
      <c r="L101" s="80"/>
      <c r="M101" s="80"/>
    </row>
    <row r="102" spans="1:13" ht="14.45" customHeight="1" x14ac:dyDescent="0.2">
      <c r="A102" s="31" t="s">
        <v>145</v>
      </c>
      <c r="B102" s="31"/>
      <c r="G102" s="281">
        <f>SUM(G59,G86,G100)</f>
        <v>943835</v>
      </c>
      <c r="I102" s="80">
        <f>SUM(I59,I86,I100)</f>
        <v>62565</v>
      </c>
      <c r="K102" s="281">
        <f>SUM(K59,K86,K100)</f>
        <v>1013648</v>
      </c>
      <c r="M102" s="80">
        <f>SUM(M59,M86,M100)</f>
        <v>-102605</v>
      </c>
    </row>
    <row r="103" spans="1:13" ht="14.45" customHeight="1" x14ac:dyDescent="0.2">
      <c r="A103" s="26" t="s">
        <v>45</v>
      </c>
      <c r="B103" s="31"/>
      <c r="G103" s="280">
        <f>'2-4'!G17</f>
        <v>1840399</v>
      </c>
      <c r="H103" s="80"/>
      <c r="I103" s="79">
        <v>1666995</v>
      </c>
      <c r="J103" s="80"/>
      <c r="K103" s="280">
        <f>'2-4'!K17</f>
        <v>683406</v>
      </c>
      <c r="L103" s="80"/>
      <c r="M103" s="79">
        <v>1007346</v>
      </c>
    </row>
    <row r="104" spans="1:13" ht="8.4499999999999993" customHeight="1" x14ac:dyDescent="0.2">
      <c r="G104" s="281"/>
      <c r="H104" s="80"/>
      <c r="I104" s="80"/>
      <c r="J104" s="80"/>
      <c r="K104" s="281"/>
      <c r="L104" s="80"/>
      <c r="M104" s="80"/>
    </row>
    <row r="105" spans="1:13" ht="14.45" customHeight="1" thickBot="1" x14ac:dyDescent="0.25">
      <c r="A105" s="26" t="s">
        <v>46</v>
      </c>
      <c r="G105" s="284">
        <f>SUM(G102:G103)</f>
        <v>2784234</v>
      </c>
      <c r="I105" s="82">
        <f>SUM(I102:I103)</f>
        <v>1729560</v>
      </c>
      <c r="K105" s="284">
        <f>SUM(K102:K103)</f>
        <v>1697054</v>
      </c>
      <c r="M105" s="82">
        <f>SUM(M102:M103)</f>
        <v>904741</v>
      </c>
    </row>
    <row r="106" spans="1:13" ht="9.9499999999999993" customHeight="1" thickTop="1" x14ac:dyDescent="0.2">
      <c r="G106" s="281"/>
      <c r="H106" s="80"/>
      <c r="I106" s="80"/>
      <c r="J106" s="80"/>
      <c r="K106" s="281"/>
      <c r="L106" s="80"/>
      <c r="M106" s="80"/>
    </row>
    <row r="107" spans="1:13" ht="14.45" customHeight="1" x14ac:dyDescent="0.2">
      <c r="A107" s="31" t="s">
        <v>74</v>
      </c>
      <c r="G107" s="281"/>
      <c r="I107" s="80"/>
      <c r="K107" s="281"/>
      <c r="M107" s="80"/>
    </row>
    <row r="108" spans="1:13" ht="6.4" customHeight="1" x14ac:dyDescent="0.2">
      <c r="G108" s="282"/>
      <c r="H108" s="116"/>
      <c r="I108" s="81"/>
      <c r="J108" s="116"/>
      <c r="K108" s="282"/>
      <c r="L108" s="116"/>
      <c r="M108" s="81"/>
    </row>
    <row r="109" spans="1:13" ht="14.45" customHeight="1" thickBot="1" x14ac:dyDescent="0.25">
      <c r="A109" s="26" t="s">
        <v>122</v>
      </c>
      <c r="G109" s="285">
        <v>3076175</v>
      </c>
      <c r="H109" s="115"/>
      <c r="I109" s="83">
        <v>334410</v>
      </c>
      <c r="J109" s="115"/>
      <c r="K109" s="285">
        <v>934369</v>
      </c>
      <c r="L109" s="115"/>
      <c r="M109" s="83">
        <v>334741</v>
      </c>
    </row>
    <row r="110" spans="1:13" ht="6.4" customHeight="1" thickTop="1" x14ac:dyDescent="0.2">
      <c r="G110" s="282"/>
      <c r="H110" s="116"/>
      <c r="I110" s="81"/>
      <c r="J110" s="116"/>
      <c r="K110" s="282"/>
      <c r="L110" s="116"/>
      <c r="M110" s="81"/>
    </row>
    <row r="111" spans="1:13" ht="14.45" customHeight="1" x14ac:dyDescent="0.2">
      <c r="A111" s="26" t="s">
        <v>121</v>
      </c>
      <c r="G111" s="282"/>
      <c r="H111" s="116"/>
      <c r="I111" s="81"/>
      <c r="J111" s="116"/>
      <c r="K111" s="282"/>
      <c r="L111" s="116"/>
      <c r="M111" s="81"/>
    </row>
    <row r="112" spans="1:13" ht="14.45" customHeight="1" thickBot="1" x14ac:dyDescent="0.25">
      <c r="B112" s="26" t="s">
        <v>82</v>
      </c>
      <c r="G112" s="285">
        <v>1971</v>
      </c>
      <c r="H112" s="116"/>
      <c r="I112" s="83">
        <v>1174</v>
      </c>
      <c r="J112" s="116"/>
      <c r="K112" s="285">
        <v>824</v>
      </c>
      <c r="L112" s="116"/>
      <c r="M112" s="83">
        <v>400</v>
      </c>
    </row>
    <row r="113" spans="1:13" ht="6.4" customHeight="1" thickTop="1" x14ac:dyDescent="0.2">
      <c r="G113" s="282"/>
      <c r="H113" s="116"/>
      <c r="I113" s="81"/>
      <c r="J113" s="116"/>
      <c r="K113" s="282"/>
      <c r="L113" s="116"/>
      <c r="M113" s="81"/>
    </row>
    <row r="114" spans="1:13" ht="14.45" customHeight="1" x14ac:dyDescent="0.2">
      <c r="A114" s="26" t="s">
        <v>105</v>
      </c>
      <c r="G114" s="283"/>
      <c r="H114" s="71"/>
      <c r="I114" s="71"/>
      <c r="J114" s="71"/>
      <c r="K114" s="283"/>
      <c r="L114" s="71"/>
      <c r="M114" s="71"/>
    </row>
    <row r="115" spans="1:13" ht="14.45" customHeight="1" x14ac:dyDescent="0.2">
      <c r="B115" s="26" t="s">
        <v>106</v>
      </c>
      <c r="G115" s="283"/>
      <c r="H115" s="71"/>
      <c r="I115" s="71"/>
      <c r="J115" s="71"/>
      <c r="K115" s="283"/>
      <c r="L115" s="71"/>
      <c r="M115" s="71"/>
    </row>
    <row r="116" spans="1:13" ht="6.4" customHeight="1" x14ac:dyDescent="0.2">
      <c r="G116" s="282"/>
      <c r="H116" s="116"/>
      <c r="I116" s="81"/>
      <c r="J116" s="116"/>
      <c r="K116" s="282"/>
      <c r="L116" s="116"/>
      <c r="M116" s="81"/>
    </row>
    <row r="117" spans="1:13" s="40" customFormat="1" ht="14.45" customHeight="1" thickBot="1" x14ac:dyDescent="0.25">
      <c r="B117" s="45" t="s">
        <v>160</v>
      </c>
      <c r="E117" s="30"/>
      <c r="G117" s="285">
        <v>18067</v>
      </c>
      <c r="H117" s="116"/>
      <c r="I117" s="83">
        <v>17208</v>
      </c>
      <c r="J117" s="116"/>
      <c r="K117" s="285">
        <v>5762</v>
      </c>
      <c r="L117" s="116"/>
      <c r="M117" s="83">
        <v>16741</v>
      </c>
    </row>
    <row r="118" spans="1:13" ht="6.4" customHeight="1" thickTop="1" x14ac:dyDescent="0.2">
      <c r="G118" s="282"/>
      <c r="H118" s="116"/>
      <c r="I118" s="81"/>
      <c r="J118" s="116"/>
      <c r="K118" s="282"/>
      <c r="L118" s="116"/>
      <c r="M118" s="81"/>
    </row>
    <row r="119" spans="1:13" s="40" customFormat="1" ht="14.45" customHeight="1" thickBot="1" x14ac:dyDescent="0.25">
      <c r="B119" s="45" t="s">
        <v>126</v>
      </c>
      <c r="E119" s="30"/>
      <c r="G119" s="285">
        <v>0</v>
      </c>
      <c r="H119" s="116"/>
      <c r="I119" s="83">
        <v>57</v>
      </c>
      <c r="J119" s="116"/>
      <c r="K119" s="285">
        <v>0</v>
      </c>
      <c r="L119" s="116"/>
      <c r="M119" s="83">
        <v>57</v>
      </c>
    </row>
    <row r="120" spans="1:13" ht="8.4499999999999993" customHeight="1" thickTop="1" x14ac:dyDescent="0.2">
      <c r="G120" s="282"/>
      <c r="H120" s="116"/>
      <c r="I120" s="81"/>
      <c r="J120" s="116"/>
      <c r="K120" s="282"/>
      <c r="L120" s="116"/>
      <c r="M120" s="81"/>
    </row>
    <row r="121" spans="1:13" ht="12" x14ac:dyDescent="0.2">
      <c r="A121" s="40" t="s">
        <v>226</v>
      </c>
      <c r="G121" s="282"/>
      <c r="H121" s="116"/>
      <c r="I121" s="81"/>
      <c r="J121" s="116"/>
      <c r="K121" s="282"/>
      <c r="L121" s="116"/>
      <c r="M121" s="81"/>
    </row>
    <row r="122" spans="1:13" s="40" customFormat="1" ht="14.45" customHeight="1" thickBot="1" x14ac:dyDescent="0.25">
      <c r="B122" s="45" t="s">
        <v>225</v>
      </c>
      <c r="E122" s="30"/>
      <c r="G122" s="285">
        <v>155</v>
      </c>
      <c r="H122" s="116"/>
      <c r="I122" s="83">
        <v>195</v>
      </c>
      <c r="J122" s="116"/>
      <c r="K122" s="285">
        <v>155</v>
      </c>
      <c r="L122" s="116"/>
      <c r="M122" s="83">
        <v>195</v>
      </c>
    </row>
    <row r="123" spans="1:13" ht="8.4499999999999993" customHeight="1" thickTop="1" x14ac:dyDescent="0.2">
      <c r="G123" s="282"/>
      <c r="H123" s="116"/>
      <c r="I123" s="81"/>
      <c r="J123" s="116"/>
      <c r="K123" s="282"/>
      <c r="L123" s="116"/>
      <c r="M123" s="81"/>
    </row>
    <row r="124" spans="1:13" s="40" customFormat="1" ht="14.45" customHeight="1" thickBot="1" x14ac:dyDescent="0.25">
      <c r="A124" s="40" t="s">
        <v>202</v>
      </c>
      <c r="B124" s="45"/>
      <c r="E124" s="30"/>
      <c r="G124" s="285">
        <v>5061</v>
      </c>
      <c r="H124" s="116"/>
      <c r="I124" s="83">
        <v>0</v>
      </c>
      <c r="J124" s="116"/>
      <c r="K124" s="285">
        <v>0</v>
      </c>
      <c r="L124" s="116"/>
      <c r="M124" s="83">
        <v>0</v>
      </c>
    </row>
    <row r="125" spans="1:13" ht="8.4499999999999993" customHeight="1" thickTop="1" x14ac:dyDescent="0.2">
      <c r="G125" s="282"/>
      <c r="H125" s="116"/>
      <c r="I125" s="81"/>
      <c r="J125" s="116"/>
      <c r="K125" s="282"/>
      <c r="L125" s="116"/>
      <c r="M125" s="81"/>
    </row>
    <row r="126" spans="1:13" ht="14.25" customHeight="1" x14ac:dyDescent="0.2">
      <c r="A126" s="26" t="s">
        <v>203</v>
      </c>
      <c r="B126" s="42"/>
      <c r="G126" s="282"/>
      <c r="H126" s="116"/>
      <c r="I126" s="81"/>
      <c r="J126" s="116"/>
      <c r="K126" s="282"/>
      <c r="L126" s="116"/>
      <c r="M126" s="81"/>
    </row>
    <row r="127" spans="1:13" ht="14.25" customHeight="1" thickBot="1" x14ac:dyDescent="0.25">
      <c r="B127" s="42" t="s">
        <v>204</v>
      </c>
      <c r="G127" s="285">
        <v>47550</v>
      </c>
      <c r="H127" s="116"/>
      <c r="I127" s="83">
        <v>65266</v>
      </c>
      <c r="J127" s="116"/>
      <c r="K127" s="285">
        <v>41649</v>
      </c>
      <c r="L127" s="116"/>
      <c r="M127" s="83">
        <v>42745</v>
      </c>
    </row>
    <row r="128" spans="1:13" ht="6.4" customHeight="1" thickTop="1" x14ac:dyDescent="0.2">
      <c r="G128" s="282"/>
      <c r="H128" s="116"/>
      <c r="I128" s="81"/>
      <c r="J128" s="116"/>
      <c r="K128" s="282"/>
      <c r="L128" s="116"/>
      <c r="M128" s="81"/>
    </row>
    <row r="129" spans="1:13" ht="14.25" customHeight="1" x14ac:dyDescent="0.2">
      <c r="A129" s="26" t="s">
        <v>222</v>
      </c>
      <c r="B129" s="42"/>
      <c r="G129" s="282"/>
      <c r="H129" s="116"/>
      <c r="I129" s="81"/>
      <c r="J129" s="116"/>
      <c r="K129" s="282"/>
      <c r="L129" s="116"/>
      <c r="M129" s="81"/>
    </row>
    <row r="130" spans="1:13" ht="14.25" customHeight="1" thickBot="1" x14ac:dyDescent="0.25">
      <c r="B130" s="42" t="s">
        <v>223</v>
      </c>
      <c r="G130" s="285">
        <v>0</v>
      </c>
      <c r="H130" s="116"/>
      <c r="I130" s="83">
        <v>35135</v>
      </c>
      <c r="J130" s="116"/>
      <c r="K130" s="285">
        <v>0</v>
      </c>
      <c r="L130" s="116"/>
      <c r="M130" s="83">
        <v>35135</v>
      </c>
    </row>
    <row r="131" spans="1:13" ht="15" customHeight="1" thickTop="1" x14ac:dyDescent="0.2">
      <c r="G131" s="282"/>
      <c r="H131" s="116"/>
      <c r="I131" s="81"/>
      <c r="J131" s="116"/>
      <c r="K131" s="282"/>
      <c r="L131" s="116"/>
      <c r="M131" s="81"/>
    </row>
    <row r="132" spans="1:13" ht="15" customHeight="1" x14ac:dyDescent="0.2">
      <c r="G132" s="282"/>
      <c r="H132" s="116"/>
      <c r="I132" s="81"/>
      <c r="J132" s="116"/>
      <c r="K132" s="282"/>
      <c r="L132" s="116"/>
      <c r="M132" s="81"/>
    </row>
    <row r="133" spans="1:13" ht="21.95" customHeight="1" x14ac:dyDescent="0.2">
      <c r="A133" s="322" t="str">
        <f>'2-4'!A62:K62</f>
        <v>The accompanying notes on pages 10 to 36 are an integral part of the interim financial information.</v>
      </c>
      <c r="B133" s="322"/>
      <c r="C133" s="322"/>
      <c r="D133" s="322"/>
      <c r="E133" s="322"/>
      <c r="F133" s="322"/>
      <c r="G133" s="322"/>
      <c r="H133" s="322"/>
      <c r="I133" s="322"/>
      <c r="J133" s="322"/>
      <c r="K133" s="322"/>
      <c r="L133" s="322"/>
      <c r="M133" s="322"/>
    </row>
  </sheetData>
  <mergeCells count="10">
    <mergeCell ref="A133:M133"/>
    <mergeCell ref="A62:M62"/>
    <mergeCell ref="G69:I69"/>
    <mergeCell ref="K69:M69"/>
    <mergeCell ref="G6:I6"/>
    <mergeCell ref="K6:M6"/>
    <mergeCell ref="G68:I68"/>
    <mergeCell ref="K68:M68"/>
    <mergeCell ref="G7:I7"/>
    <mergeCell ref="K7:M7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62" max="12" man="1"/>
  </rowBreaks>
  <ignoredErrors>
    <ignoredError sqref="L10 J10 H10 L72 H72 J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8-9</vt:lpstr>
      <vt:lpstr>'6'!Print_Area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Benjamas Poonyavedsoonton</cp:lastModifiedBy>
  <cp:lastPrinted>2021-05-13T04:08:12Z</cp:lastPrinted>
  <dcterms:created xsi:type="dcterms:W3CDTF">2003-04-28T08:22:35Z</dcterms:created>
  <dcterms:modified xsi:type="dcterms:W3CDTF">2021-05-13T04:41:37Z</dcterms:modified>
</cp:coreProperties>
</file>