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1\Q1\งบ\File SET\"/>
    </mc:Choice>
  </mc:AlternateContent>
  <xr:revisionPtr revIDLastSave="0" documentId="13_ncr:1_{0C224692-36D6-4360-8B32-44320075DAAA}" xr6:coauthVersionLast="45" xr6:coauthVersionMax="45" xr10:uidLastSave="{00000000-0000-0000-0000-000000000000}"/>
  <bookViews>
    <workbookView xWindow="-110" yWindow="-110" windowWidth="19420" windowHeight="10420" tabRatio="762" xr2:uid="{00000000-000D-0000-FFFF-FFFF00000000}"/>
  </bookViews>
  <sheets>
    <sheet name="BS 3-5" sheetId="9" r:id="rId1"/>
    <sheet name="PL 6-7" sheetId="22" r:id="rId2"/>
    <sheet name="SH1 8-9" sheetId="20" r:id="rId3"/>
    <sheet name="SH2 10-11" sheetId="21" r:id="rId4"/>
    <sheet name="CF 12-13" sheetId="24" r:id="rId5"/>
  </sheets>
  <externalReferences>
    <externalReference r:id="rId6"/>
    <externalReference r:id="rId7"/>
    <externalReference r:id="rId8"/>
  </externalReferences>
  <definedNames>
    <definedName name="\a" localSheetId="4">[1]CF!#REF!</definedName>
    <definedName name="\a">[2]CF!#REF!</definedName>
    <definedName name="\c" localSheetId="4">[1]CF!#REF!</definedName>
    <definedName name="\c">[2]CF!#REF!</definedName>
    <definedName name="_xlnm.Print_Area" localSheetId="0">'BS 3-5'!$A$1:$K$90</definedName>
    <definedName name="_xlnm.Print_Area" localSheetId="4">'CF 12-13'!$A$1:$K$88</definedName>
    <definedName name="_xlnm.Print_Area" localSheetId="1">'PL 6-7'!$A$1:$K$54</definedName>
    <definedName name="_xlnm.Print_Area" localSheetId="2">'SH1 8-9'!$A$1:$Y$63</definedName>
    <definedName name="_xlnm.Print_Area" localSheetId="3">'SH2 10-11'!$A$1:$O$52</definedName>
    <definedName name="Print_Area_MI" localSheetId="4">[1]CF!#REF!</definedName>
    <definedName name="Print_Area_MI">[2]CF!#REF!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1" i="9" l="1"/>
  <c r="E17" i="24" l="1"/>
  <c r="I71" i="24" l="1"/>
  <c r="G71" i="24"/>
  <c r="E71" i="24"/>
  <c r="K69" i="24"/>
  <c r="K71" i="24" s="1"/>
  <c r="K59" i="24"/>
  <c r="I59" i="24"/>
  <c r="G59" i="24"/>
  <c r="E59" i="24"/>
  <c r="G25" i="24"/>
  <c r="G35" i="24" s="1"/>
  <c r="G74" i="24" s="1"/>
  <c r="G77" i="24" s="1"/>
  <c r="G79" i="24" s="1"/>
  <c r="I17" i="24"/>
  <c r="I25" i="24" s="1"/>
  <c r="I35" i="24" s="1"/>
  <c r="E25" i="24"/>
  <c r="E35" i="24" s="1"/>
  <c r="K14" i="24"/>
  <c r="K13" i="24"/>
  <c r="K11" i="24"/>
  <c r="E74" i="24" l="1"/>
  <c r="E77" i="24" s="1"/>
  <c r="E79" i="24" s="1"/>
  <c r="K25" i="24"/>
  <c r="K35" i="24" s="1"/>
  <c r="K74" i="24" s="1"/>
  <c r="K77" i="24" s="1"/>
  <c r="K79" i="24" s="1"/>
  <c r="I74" i="24"/>
  <c r="I77" i="24" s="1"/>
  <c r="I79" i="24" s="1"/>
  <c r="K51" i="22" l="1"/>
  <c r="I51" i="22"/>
  <c r="E51" i="22"/>
  <c r="G51" i="22"/>
  <c r="G56" i="9" l="1"/>
  <c r="E51" i="9"/>
  <c r="W23" i="20" l="1"/>
  <c r="W25" i="20" s="1"/>
  <c r="U23" i="20"/>
  <c r="Q23" i="20"/>
  <c r="O23" i="20"/>
  <c r="M23" i="20"/>
  <c r="K23" i="20"/>
  <c r="I23" i="20"/>
  <c r="G23" i="20"/>
  <c r="S22" i="20"/>
  <c r="Y22" i="20" s="1"/>
  <c r="Y23" i="20" s="1"/>
  <c r="S23" i="20" l="1"/>
  <c r="K15" i="22" l="1"/>
  <c r="K60" i="9" l="1"/>
  <c r="I60" i="9"/>
  <c r="E60" i="9"/>
  <c r="G60" i="9"/>
  <c r="K12" i="22"/>
  <c r="I12" i="22"/>
  <c r="I18" i="22" s="1"/>
  <c r="I23" i="22" s="1"/>
  <c r="I25" i="22" s="1"/>
  <c r="G12" i="22"/>
  <c r="G18" i="22" s="1"/>
  <c r="G23" i="22" s="1"/>
  <c r="G25" i="22" s="1"/>
  <c r="G28" i="22" s="1"/>
  <c r="E12" i="22"/>
  <c r="E18" i="22" s="1"/>
  <c r="E23" i="22" s="1"/>
  <c r="K18" i="22" l="1"/>
  <c r="K23" i="22" s="1"/>
  <c r="K25" i="22" s="1"/>
  <c r="I28" i="22"/>
  <c r="I33" i="22" s="1"/>
  <c r="I31" i="22"/>
  <c r="I44" i="22" s="1"/>
  <c r="I46" i="22" s="1"/>
  <c r="E25" i="22"/>
  <c r="I52" i="22" l="1"/>
  <c r="I49" i="22"/>
  <c r="M47" i="21"/>
  <c r="G31" i="22"/>
  <c r="G44" i="22" s="1"/>
  <c r="G46" i="22" s="1"/>
  <c r="G52" i="22" s="1"/>
  <c r="G49" i="22" s="1"/>
  <c r="G33" i="22"/>
  <c r="K28" i="22"/>
  <c r="K33" i="22" s="1"/>
  <c r="K31" i="22"/>
  <c r="K44" i="22" s="1"/>
  <c r="K46" i="22" s="1"/>
  <c r="E31" i="22"/>
  <c r="E44" i="22" s="1"/>
  <c r="E46" i="22" s="1"/>
  <c r="E52" i="22" s="1"/>
  <c r="E49" i="22" s="1"/>
  <c r="E28" i="22"/>
  <c r="E33" i="22" s="1"/>
  <c r="K52" i="22" l="1"/>
  <c r="K49" i="22"/>
  <c r="U28" i="20"/>
  <c r="K49" i="21" l="1"/>
  <c r="G49" i="21"/>
  <c r="E49" i="21"/>
  <c r="I49" i="21" s="1"/>
  <c r="M42" i="21"/>
  <c r="K42" i="21"/>
  <c r="I42" i="21"/>
  <c r="G42" i="21"/>
  <c r="E42" i="21"/>
  <c r="O41" i="21"/>
  <c r="O42" i="21" s="1"/>
  <c r="M38" i="21"/>
  <c r="K38" i="21"/>
  <c r="I38" i="21"/>
  <c r="G38" i="21"/>
  <c r="E38" i="21"/>
  <c r="O37" i="21"/>
  <c r="N33" i="21"/>
  <c r="O33" i="21" s="1"/>
  <c r="E44" i="21" l="1"/>
  <c r="K44" i="21"/>
  <c r="O38" i="21"/>
  <c r="I44" i="21"/>
  <c r="M44" i="21"/>
  <c r="G44" i="21"/>
  <c r="O44" i="21" l="1"/>
  <c r="O48" i="21"/>
  <c r="U59" i="20" l="1"/>
  <c r="G18" i="9" l="1"/>
  <c r="G32" i="9"/>
  <c r="W45" i="20" l="1"/>
  <c r="X45" i="20"/>
  <c r="O10" i="21"/>
  <c r="G51" i="9"/>
  <c r="K20" i="21"/>
  <c r="G20" i="21"/>
  <c r="E20" i="21"/>
  <c r="I20" i="21" s="1"/>
  <c r="M15" i="21"/>
  <c r="K15" i="21"/>
  <c r="I15" i="21"/>
  <c r="G15" i="21"/>
  <c r="E15" i="21"/>
  <c r="O14" i="21"/>
  <c r="V63" i="20"/>
  <c r="W61" i="20"/>
  <c r="Q61" i="20"/>
  <c r="Q63" i="20" s="1"/>
  <c r="M61" i="20"/>
  <c r="M63" i="20" s="1"/>
  <c r="K61" i="20"/>
  <c r="K63" i="20" s="1"/>
  <c r="I61" i="20"/>
  <c r="I63" i="20" s="1"/>
  <c r="G61" i="20"/>
  <c r="G63" i="20" s="1"/>
  <c r="U61" i="20"/>
  <c r="U63" i="20" s="1"/>
  <c r="W54" i="20"/>
  <c r="Q54" i="20"/>
  <c r="O54" i="20"/>
  <c r="M54" i="20"/>
  <c r="K54" i="20"/>
  <c r="G54" i="20"/>
  <c r="S53" i="20"/>
  <c r="W50" i="20"/>
  <c r="U50" i="20"/>
  <c r="Q50" i="20"/>
  <c r="Q56" i="20" s="1"/>
  <c r="O50" i="20"/>
  <c r="O56" i="20" s="1"/>
  <c r="M50" i="20"/>
  <c r="M56" i="20" s="1"/>
  <c r="K50" i="20"/>
  <c r="I50" i="20"/>
  <c r="G50" i="20"/>
  <c r="Y49" i="20"/>
  <c r="Y50" i="20" s="1"/>
  <c r="W30" i="20"/>
  <c r="U30" i="20"/>
  <c r="Q30" i="20"/>
  <c r="M30" i="20"/>
  <c r="K30" i="20"/>
  <c r="I30" i="20"/>
  <c r="G30" i="20"/>
  <c r="S29" i="20"/>
  <c r="Y29" i="20" s="1"/>
  <c r="W19" i="20"/>
  <c r="Q19" i="20"/>
  <c r="Q25" i="20" s="1"/>
  <c r="O19" i="20"/>
  <c r="O25" i="20" s="1"/>
  <c r="M19" i="20"/>
  <c r="M25" i="20" s="1"/>
  <c r="K19" i="20"/>
  <c r="K25" i="20" s="1"/>
  <c r="I19" i="20"/>
  <c r="I25" i="20" s="1"/>
  <c r="G19" i="20"/>
  <c r="G25" i="20" s="1"/>
  <c r="U19" i="20"/>
  <c r="U25" i="20" s="1"/>
  <c r="W14" i="20"/>
  <c r="U14" i="20"/>
  <c r="Q14" i="20"/>
  <c r="O14" i="20"/>
  <c r="M14" i="20"/>
  <c r="K14" i="20"/>
  <c r="I14" i="20"/>
  <c r="G14" i="20"/>
  <c r="O15" i="21" l="1"/>
  <c r="K62" i="9"/>
  <c r="K22" i="21"/>
  <c r="G22" i="21"/>
  <c r="G51" i="21" s="1"/>
  <c r="E22" i="21"/>
  <c r="E51" i="21" s="1"/>
  <c r="S19" i="20"/>
  <c r="S25" i="20" s="1"/>
  <c r="Y18" i="20"/>
  <c r="W56" i="20"/>
  <c r="U32" i="20"/>
  <c r="M32" i="20"/>
  <c r="G32" i="20"/>
  <c r="S14" i="20"/>
  <c r="I32" i="20"/>
  <c r="K32" i="20"/>
  <c r="G56" i="20"/>
  <c r="Y13" i="20"/>
  <c r="K56" i="20"/>
  <c r="Q32" i="20"/>
  <c r="W63" i="20"/>
  <c r="I22" i="21"/>
  <c r="I51" i="21" s="1"/>
  <c r="S54" i="20"/>
  <c r="U53" i="20"/>
  <c r="U54" i="20" s="1"/>
  <c r="U56" i="20" s="1"/>
  <c r="S50" i="20"/>
  <c r="I54" i="20"/>
  <c r="I56" i="20" s="1"/>
  <c r="Y12" i="20"/>
  <c r="K51" i="21" l="1"/>
  <c r="Y19" i="20"/>
  <c r="Y25" i="20" s="1"/>
  <c r="Y53" i="20"/>
  <c r="Y54" i="20" s="1"/>
  <c r="Y56" i="20" s="1"/>
  <c r="S56" i="20"/>
  <c r="Y14" i="20"/>
  <c r="O19" i="21" l="1"/>
  <c r="G62" i="9"/>
  <c r="K32" i="9"/>
  <c r="K18" i="9"/>
  <c r="K34" i="9" l="1"/>
  <c r="G34" i="9"/>
  <c r="M18" i="21" l="1"/>
  <c r="O28" i="20" l="1"/>
  <c r="O18" i="21"/>
  <c r="M20" i="21"/>
  <c r="S28" i="20" l="1"/>
  <c r="O30" i="20"/>
  <c r="O32" i="20" s="1"/>
  <c r="M22" i="21"/>
  <c r="O20" i="21"/>
  <c r="O22" i="21" s="1"/>
  <c r="E18" i="9"/>
  <c r="G87" i="9" l="1"/>
  <c r="G89" i="9" s="1"/>
  <c r="S30" i="20"/>
  <c r="S32" i="20" s="1"/>
  <c r="Y28" i="20"/>
  <c r="Z28" i="20" s="1"/>
  <c r="K87" i="9"/>
  <c r="K89" i="9" s="1"/>
  <c r="I51" i="9"/>
  <c r="Y30" i="20" l="1"/>
  <c r="Y32" i="20" s="1"/>
  <c r="Y45" i="20"/>
  <c r="Y60" i="20"/>
  <c r="E32" i="9" l="1"/>
  <c r="E62" i="9" l="1"/>
  <c r="I62" i="9" l="1"/>
  <c r="M90" i="9" l="1"/>
  <c r="I32" i="9" l="1"/>
  <c r="I18" i="9" l="1"/>
  <c r="I34" i="9" s="1"/>
  <c r="E34" i="9"/>
  <c r="O47" i="21" l="1"/>
  <c r="M49" i="21"/>
  <c r="O49" i="21" l="1"/>
  <c r="O51" i="21" s="1"/>
  <c r="M51" i="21"/>
  <c r="I87" i="9" l="1"/>
  <c r="I89" i="9" s="1"/>
  <c r="O59" i="20" l="1"/>
  <c r="S59" i="20" l="1"/>
  <c r="O61" i="20"/>
  <c r="E87" i="9" l="1"/>
  <c r="O63" i="20"/>
  <c r="S61" i="20"/>
  <c r="S63" i="20" s="1"/>
  <c r="Y59" i="20"/>
  <c r="E89" i="9" l="1"/>
  <c r="Y61" i="20"/>
  <c r="Y63" i="20" s="1"/>
</calcChain>
</file>

<file path=xl/sharedStrings.xml><?xml version="1.0" encoding="utf-8"?>
<sst xmlns="http://schemas.openxmlformats.org/spreadsheetml/2006/main" count="438" uniqueCount="199">
  <si>
    <t>-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</si>
  <si>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</si>
  <si>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</si>
  <si>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</si>
  <si>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</si>
  <si>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</si>
  <si>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</si>
  <si>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</si>
  <si>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</si>
  <si>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</si>
  <si>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</si>
  <si>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</si>
  <si>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</si>
  <si>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</si>
  <si>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</si>
  <si>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</si>
  <si>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</si>
  <si>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</si>
  <si>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</si>
  <si>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</si>
  <si>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</si>
  <si>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</si>
  <si>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</si>
  <si>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</si>
  <si>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</si>
  <si>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</si>
  <si>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</si>
  <si>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กฎหมาย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</si>
  <si>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</si>
  <si>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</si>
  <si>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</si>
  <si>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</si>
  <si>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</si>
  <si>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</si>
  <si>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</si>
  <si>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</si>
  <si>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</si>
  <si>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</si>
  <si>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</si>
  <si>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</si>
  <si>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</si>
  <si>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</si>
  <si>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ทุนสำรองตาม</t>
  </si>
  <si>
    <t>ทุนจดทะเบียน</t>
  </si>
  <si>
    <t>ส่วนเกินมูลค่าหุ้นสามัญ</t>
  </si>
  <si>
    <t>ทุนที่ออกและชำระแล้ว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</si>
  <si>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</si>
  <si>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</si>
  <si>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</si>
  <si>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งบแสดงฐานะการเงิน</t>
  </si>
  <si>
    <t>จัดสรรแล้ว</t>
  </si>
  <si>
    <t>รายการกับผู้ถือหุ้นที่บันทึกโดยตรงเข้าส่วนของผู้ถือหุ้น</t>
  </si>
  <si>
    <t>เงินฝากระยะสั้นกับสถาบันการเงิน</t>
  </si>
  <si>
    <t>ส่วนได้เสีย</t>
  </si>
  <si>
    <t>ที่ไม่มีอำนาจ</t>
  </si>
  <si>
    <t>ควบคุม</t>
  </si>
  <si>
    <t>ของบริษัทใหญ่</t>
  </si>
  <si>
    <t>เงินสดรับจากการขายที่ดิน อาคารและอุปกรณ์</t>
  </si>
  <si>
    <t xml:space="preserve">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</si>
  <si>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</si>
  <si>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</si>
  <si>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เงินลงทุนในการร่วมค้า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</si>
  <si>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</si>
  <si>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</si>
  <si>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</si>
  <si>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</si>
  <si>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</si>
  <si>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</si>
  <si>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</si>
  <si>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</si>
  <si>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เงินสดจ่ายเพื่อซื้อส่วนได้เสียในการร่วมค้า</t>
  </si>
  <si>
    <t>ดอกเบี้ยจ่าย</t>
  </si>
  <si>
    <t>เงินปันผลจ่ายให้ผู้ถือหุ้นของบริษัท</t>
  </si>
  <si>
    <t>มูลค่าหุ้นสามัญ</t>
  </si>
  <si>
    <t>เงินสดรับจากการขายสินทรัพย์ไม่มีตัวตน</t>
  </si>
  <si>
    <t>ทุนสำรองตามกฎหมาย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</si>
  <si>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</si>
  <si>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</si>
  <si>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องค์ประกอบอื่น</t>
  </si>
  <si>
    <t>ของ</t>
  </si>
  <si>
    <t>กำไรหรือขาดทุน</t>
  </si>
  <si>
    <t>การเปลี่ยน</t>
  </si>
  <si>
    <t>แปลงที่เกิดจาก</t>
  </si>
  <si>
    <t xml:space="preserve">และชำระแล้ว </t>
  </si>
  <si>
    <t>องค์ประกอบอื่นของส่วนของผู้ถือหุ้น</t>
  </si>
  <si>
    <t>เงินเบิกเกินบัญชีธนาคารและเงินกู้ยืม</t>
  </si>
  <si>
    <t>ระยะสั้นจากสถาบันการเงิน</t>
  </si>
  <si>
    <t>เงินกู้ยืมระยะยาวจากสถาบันการเงิน</t>
  </si>
  <si>
    <t>การเงินที่ถึงกำหนดชำระภายในหนึ่งปี</t>
  </si>
  <si>
    <t>บริษัท ทีบีเอสพี จำกัด (มหาชน) และบริษัทย่อย</t>
  </si>
  <si>
    <t>การแบ่งปันกำไร (ขาดทุน) เบ็ดเสร็จรวม</t>
  </si>
  <si>
    <t>ดอกเบี้ยรับ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</si>
  <si>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</si>
  <si>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</si>
  <si>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(ค่าใช้จ่าย) รายได้ภาษีเงินได้</t>
  </si>
  <si>
    <t>ค่าใช้จ่าย (รายได้) ภาษีเงินได้</t>
  </si>
  <si>
    <t>2563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</si>
  <si>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</si>
  <si>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</si>
  <si>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</si>
  <si>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</si>
  <si>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ส่วนต่างจากการรวมธุรกิจภายใต้</t>
  </si>
  <si>
    <t>การควบคุมเดียวกัน</t>
  </si>
  <si>
    <t>โครงสร้างธุรกิจ</t>
  </si>
  <si>
    <t>กำไรจากการขายสินทรัพย์</t>
  </si>
  <si>
    <t>ส่วนที่เป็นของผู้ถือหุ้นเดิมก่อน</t>
  </si>
  <si>
    <t>การปรับโครงสร้างธุรกิจ</t>
  </si>
  <si>
    <t>ส่วนของ</t>
  </si>
  <si>
    <t>ส่วนต่างจาก</t>
  </si>
  <si>
    <t>ผู้ถือหุ้นเดิม</t>
  </si>
  <si>
    <t>ที่ออก</t>
  </si>
  <si>
    <t>การรวมธุรกิจภายใต้</t>
  </si>
  <si>
    <t>ก่อนการปรับ</t>
  </si>
  <si>
    <t>ผลกระทบจากการปรับโครงสร้างธุรกิจ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</si>
  <si>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</si>
  <si>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</si>
  <si>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กำไรหรือขาดทุนเบ็ดเสร็จ</t>
  </si>
  <si>
    <t>ยอดคงเหลือ ณ วันที่ 1 มกราคม 2563 ตามที่รายงานในงวดก่อน</t>
  </si>
  <si>
    <t>ยอดคงเหลือ ณ วันที่ 1 มกราคม 2563 ปรับปรุงใหม่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</si>
  <si>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</si>
  <si>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</si>
  <si>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การเปลี่ยนแปลงในสินทรัพย์และหนี้สินดำเนินงาน</t>
  </si>
  <si>
    <t>ซื้อที่ดิน อาคารและอุปกรณ์ที่ไม่ได้จ่ายเป็นเงินสด</t>
  </si>
  <si>
    <t>การออกหุ้นใหม่เพื่อเป็นสิ่งตอบแทนการรับโอนกิจการ</t>
  </si>
  <si>
    <t>กำไร (ขาดทุน) ก่อนภาษีเงินได้</t>
  </si>
  <si>
    <t>อสังหาริมทรัพย์เพื่อการลงทุน</t>
  </si>
  <si>
    <t>หนี้สินภาษีเงินได้รอตัดบัญชี</t>
  </si>
  <si>
    <t>(ปรับปรุงใหม่)</t>
  </si>
  <si>
    <t>ส่วนของเงินกู้ยืมระยะยาวจากสถาบัน</t>
  </si>
  <si>
    <t>ส่วนแบ่งขาดทุนของการร่วมค้าที่ใช้วิธีส่วนได้เสีย</t>
  </si>
  <si>
    <t>ขายที่ดิน อาคารและอุปกรณ์ที่ไม่ได้รับเป็นเงินสด</t>
  </si>
  <si>
    <t>การแบ่งปันกำไร (ขาดทุน)</t>
  </si>
  <si>
    <t>กระแสเงินสดสุทธิได้มาจากกิจกรรมดำเนินงาน</t>
  </si>
  <si>
    <t>31 ธันวาคม</t>
  </si>
  <si>
    <t>ส่วนที่เป็นของบริษัทใหญ่</t>
  </si>
  <si>
    <t>การจัดสรรส่วนทุนให้ผู้ถือหุ้น</t>
  </si>
  <si>
    <t>รวมการจัดสรรส่วนทุนให้ผู้ถือหุ้น</t>
  </si>
  <si>
    <t>สินทรัพย์สิทธิการใช้ในระหว่างปีเพิ่มขึ้น</t>
  </si>
  <si>
    <t>ในระหว่างปีเพิ่มขึ้น</t>
  </si>
  <si>
    <t>กระแสเงินสดสุทธิใช้ไปในกิจกรรมจัดหาเงิน</t>
  </si>
  <si>
    <t>เครื่องจักรและอุปกรณ์ภายใต้สัญญาเช่าการเงิน</t>
  </si>
  <si>
    <t>หนี้สินไม่หมุนเวียนอื่น</t>
  </si>
  <si>
    <t>เงินสดรับจากการเลิกกิจการร่วมค้า</t>
  </si>
  <si>
    <t>กระแสเงินสดสุทธิได้มาจาก (ใช้ไปใน) กิจกรรมลงทุน</t>
  </si>
  <si>
    <t>เงินสดรับจากเงินเบิกเกินบัญชีธนาคารและเงินกู้ยืมระยะสั้น</t>
  </si>
  <si>
    <t>เงินสดจ่ายเพื่อชำระเงินเบิกเกินบัญชีธนาคารและเงินกู้ยืม</t>
  </si>
  <si>
    <t>ปรับรายการที่กระทบกำไร (ขาดทุน) เป็นเงินสดรับ (จ่าย)</t>
  </si>
  <si>
    <t>กำไรจากการจำหน่าย/ ตัดจำหน่ายที่ดิน อาคารและอุปกรณ์</t>
  </si>
  <si>
    <t>31 มีนาคม</t>
  </si>
  <si>
    <t>2564</t>
  </si>
  <si>
    <t>(ไม่ได้ตรวจสอบ)</t>
  </si>
  <si>
    <t>(พันบาท)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</si>
  <si>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</si>
  <si>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</si>
  <si>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>สำหรับงวดสามเดือนสิ้นสุดวันที่ 31 มีนาคม 2564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</si>
  <si>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</si>
  <si>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</si>
  <si>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งบกำไรขาดทุนเบ็ดเสร็จ (ไม่ได้ตรวจสอบ)</t>
  </si>
  <si>
    <t>งบกระแสเงินสด (ไม่ได้ตรวจสอบ)</t>
  </si>
  <si>
    <t>(กลับรายการ) ขาดทุนจากการปรับมูลค่าสินค้าลดลง</t>
  </si>
  <si>
    <t>ยอดคงเหลือ ณ วันที่ 31 มีนาคม 2563 ปรับปรุงใหม่</t>
  </si>
  <si>
    <t>กำไร (ขาดทุน) สำหรับงวด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</si>
  <si>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</si>
  <si>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</si>
  <si>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ยอดคงเหลือ ณ วันที่ 1 มกราคม 2564</t>
  </si>
  <si>
    <t>กำไรขาดทุนเบ็ดเสร็จสำหรับงวด</t>
  </si>
  <si>
    <t>รวมกำไรเบ็ดเสร็จสำหรับงวด</t>
  </si>
  <si>
    <t>ยอดคงเหลือ ณ วันที่ 31 มีนาคม 2564</t>
  </si>
  <si>
    <t>เงินสดจ่ายเพื่อซื้ออสังหาริมทรัพย์เพื่อการลงทุน</t>
  </si>
  <si>
    <t>5,6</t>
  </si>
  <si>
    <t>ภาษีเงินได้หัก ณ ที่จ่ายขอคืน</t>
  </si>
  <si>
    <t>มูลค่า 1 บาทต่อหุ้น)</t>
  </si>
  <si>
    <t>กำไรจากกิจกรรมดำเนินงาน</t>
  </si>
  <si>
    <t>เจ้าหนี้ค่าซื้อสินทรัพย์</t>
  </si>
  <si>
    <t>เงินให้กู้ยืมระยะยาวแก่พนักงาน</t>
  </si>
  <si>
    <t>กำไรขาดทุนเบ็ดเสร็จอื่น</t>
  </si>
  <si>
    <t>กำไร (ขาดทุน) เบ็ดเสร็จรวมสำหรับงวด</t>
  </si>
  <si>
    <t>งบกำไรขาดทุน (ไม่ได้ตรวจสอบ)</t>
  </si>
  <si>
    <t>ยอดคงเหลือ ณ วันที่ 1 มกราคม 2563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</si>
  <si>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</si>
  <si>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</si>
  <si>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</si>
  <si>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วันที่ 31 มีนาคม</t>
  </si>
  <si>
    <t>เงินให้กู้ยืมระยะสั้นแก่กิจการที่เกี่ยวข้องกัน</t>
  </si>
  <si>
    <t>ผลขาดทุนจากการด้อยค่าของสินทรัพย์</t>
  </si>
  <si>
    <t>ภาษีเงินได้ถูกหัก ณ ที่จ่ายได้รับคืน</t>
  </si>
  <si>
    <t>กำไร (ขาดทุน) ต่อหุ้นขั้นพื้นฐาน (บาท)</t>
  </si>
  <si>
    <t>5,10</t>
  </si>
  <si>
    <t>กิจการที่เกี่ยวข้องกันที่</t>
  </si>
  <si>
    <t>ถึงกำหนดรับชำระภายในหนึ่งปี</t>
  </si>
  <si>
    <t>ส่วนของเงินให้กู้ยืมระยะยาวแก่</t>
  </si>
  <si>
    <t>เงินให้กู้ยืมระยะยาวแก่กิจการที่เกี่ยวข้องกัน</t>
  </si>
  <si>
    <t>ผลขาดทุนจากการด้อยค่าของลูกหนี้การค้าและลูกหนี้อื่น</t>
  </si>
  <si>
    <t>กำไรจากอัตราแลกเปลี่ยนที่ยังไม่เกิดขึ้น</t>
  </si>
  <si>
    <t>และสินทรัพย์ไม่มีตัวตนสุทธิ</t>
  </si>
  <si>
    <t>เงินสดรับจากเงินให้กู้ยืมระยะสั้นแก่กิจการที่เกี่ยวข้องกัน</t>
  </si>
  <si>
    <t>เงินสดจ่ายเพื่อชำระหนี้สินตามสัญญาเช่า</t>
  </si>
  <si>
    <t>เงินสดและรายการเทียบเท่าเงินสดลดลงสุทธิ</t>
  </si>
  <si>
    <t>(หุ้นสามัญจำนวน 204,220,357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</si>
</sst>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26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color theme="1"/>
      <name val="Angsana New"/>
      <family val="1"/>
    </font>
    <font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71" fontId="2" fillId="0" borderId="0"/>
    <xf numFmtId="164" fontId="8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8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403">
    <xf numFmtId="0" fontId="0" fillId="0" borderId="0" xfId="0"/>
    <xf numFmtId="0" fontId="12" fillId="0" borderId="0" xfId="12" applyFont="1" applyFill="1" applyAlignment="1"/>
    <xf numFmtId="49" fontId="17" fillId="0" borderId="0" xfId="12" applyNumberFormat="1" applyFont="1" applyFill="1" applyAlignment="1">
      <alignment horizontal="right"/>
    </xf>
    <xf numFmtId="0" fontId="15" fillId="0" borderId="0" xfId="12" applyFont="1" applyFill="1" applyAlignment="1"/>
    <xf numFmtId="165" fontId="10" fillId="0" borderId="0" xfId="10" applyNumberFormat="1" applyFont="1" applyFill="1" applyBorder="1" applyAlignment="1"/>
    <xf numFmtId="0" fontId="10" fillId="0" borderId="0" xfId="10" applyFont="1" applyFill="1" applyAlignment="1"/>
    <xf numFmtId="0" fontId="10" fillId="0" borderId="0" xfId="12" applyFont="1" applyFill="1" applyAlignment="1"/>
    <xf numFmtId="165" fontId="10" fillId="0" borderId="0" xfId="10" applyNumberFormat="1" applyFont="1" applyFill="1" applyAlignment="1"/>
    <xf numFmtId="41" fontId="9" fillId="0" borderId="0" xfId="10" applyNumberFormat="1" applyFont="1" applyFill="1" applyBorder="1" applyAlignment="1"/>
    <xf numFmtId="0" fontId="9" fillId="0" borderId="0" xfId="10" applyFont="1" applyFill="1" applyAlignment="1"/>
    <xf numFmtId="37" fontId="10" fillId="0" borderId="0" xfId="10" applyNumberFormat="1" applyFont="1" applyFill="1" applyAlignment="1"/>
    <xf numFmtId="0" fontId="11" fillId="0" borderId="0" xfId="10" applyFont="1" applyFill="1" applyAlignment="1">
      <alignment horizontal="centerContinuous"/>
    </xf>
    <xf numFmtId="37" fontId="12" fillId="0" borderId="0" xfId="10" applyNumberFormat="1" applyFont="1" applyFill="1" applyAlignment="1">
      <alignment horizontal="centerContinuous"/>
    </xf>
    <xf numFmtId="0" fontId="11" fillId="0" borderId="0" xfId="10" applyFont="1" applyFill="1" applyAlignment="1">
      <alignment horizontal="center"/>
    </xf>
    <xf numFmtId="37" fontId="12" fillId="0" borderId="0" xfId="10" applyNumberFormat="1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165" fontId="12" fillId="0" borderId="0" xfId="10" applyNumberFormat="1" applyFont="1" applyFill="1" applyAlignment="1"/>
    <xf numFmtId="0" fontId="12" fillId="0" borderId="0" xfId="10" applyFont="1" applyFill="1" applyAlignment="1"/>
    <xf numFmtId="165" fontId="12" fillId="0" borderId="0" xfId="10" applyNumberFormat="1" applyFont="1" applyFill="1" applyBorder="1" applyAlignment="1"/>
    <xf numFmtId="165" fontId="12" fillId="0" borderId="0" xfId="3" applyNumberFormat="1" applyFont="1" applyFill="1" applyBorder="1" applyAlignment="1"/>
    <xf numFmtId="165" fontId="12" fillId="0" borderId="0" xfId="12" applyNumberFormat="1" applyFont="1" applyFill="1" applyAlignment="1"/>
    <xf numFmtId="165" fontId="12" fillId="0" borderId="0" xfId="3" applyNumberFormat="1" applyFont="1" applyFill="1" applyAlignment="1"/>
    <xf numFmtId="0" fontId="11" fillId="0" borderId="0" xfId="10" applyFont="1" applyFill="1" applyBorder="1" applyAlignment="1">
      <alignment horizontal="center"/>
    </xf>
    <xf numFmtId="0" fontId="18" fillId="0" borderId="0" xfId="10" applyFont="1" applyFill="1" applyAlignment="1">
      <alignment horizontal="centerContinuous"/>
    </xf>
    <xf numFmtId="37" fontId="17" fillId="0" borderId="0" xfId="10" applyNumberFormat="1" applyFont="1" applyFill="1" applyAlignment="1">
      <alignment horizontal="centerContinuous"/>
    </xf>
    <xf numFmtId="0" fontId="11" fillId="0" borderId="0" xfId="12" applyFont="1" applyFill="1" applyAlignment="1"/>
    <xf numFmtId="37" fontId="12" fillId="0" borderId="0" xfId="10" applyNumberFormat="1" applyFont="1" applyFill="1" applyAlignment="1"/>
    <xf numFmtId="166" fontId="12" fillId="0" borderId="0" xfId="1" applyNumberFormat="1" applyFont="1" applyFill="1" applyAlignment="1"/>
    <xf numFmtId="0" fontId="9" fillId="0" borderId="0" xfId="12" applyFont="1" applyFill="1"/>
    <xf numFmtId="0" fontId="10" fillId="0" borderId="0" xfId="12" applyFont="1" applyFill="1"/>
    <xf numFmtId="166" fontId="12" fillId="0" borderId="5" xfId="1" applyNumberFormat="1" applyFont="1" applyFill="1" applyBorder="1" applyAlignment="1"/>
    <xf numFmtId="0" fontId="19" fillId="0" borderId="0" xfId="10" applyFont="1" applyFill="1" applyAlignment="1">
      <alignment horizontal="centerContinuous"/>
    </xf>
    <xf numFmtId="49" fontId="12" fillId="0" borderId="0" xfId="10" applyNumberFormat="1" applyFont="1" applyFill="1" applyAlignment="1">
      <alignment horizontal="center"/>
    </xf>
    <xf numFmtId="0" fontId="19" fillId="0" borderId="0" xfId="12" applyFont="1" applyFill="1" applyAlignment="1"/>
    <xf numFmtId="0" fontId="13" fillId="0" borderId="0" xfId="12" applyFont="1" applyFill="1" applyAlignment="1"/>
    <xf numFmtId="0" fontId="14" fillId="0" borderId="0" xfId="10" applyFont="1" applyFill="1" applyAlignment="1"/>
    <xf numFmtId="0" fontId="9" fillId="0" borderId="0" xfId="12" applyFont="1" applyFill="1" applyAlignment="1"/>
    <xf numFmtId="0" fontId="13" fillId="0" borderId="0" xfId="12" applyFont="1" applyFill="1"/>
    <xf numFmtId="0" fontId="15" fillId="0" borderId="0" xfId="13" applyFont="1" applyFill="1" applyAlignment="1"/>
    <xf numFmtId="0" fontId="14" fillId="0" borderId="0" xfId="12" applyFont="1" applyFill="1" applyAlignment="1"/>
    <xf numFmtId="0" fontId="13" fillId="0" borderId="0" xfId="12" applyFont="1" applyFill="1" applyAlignment="1">
      <alignment horizontal="left"/>
    </xf>
    <xf numFmtId="0" fontId="11" fillId="0" borderId="0" xfId="10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43" fontId="10" fillId="0" borderId="0" xfId="1" applyFont="1" applyFill="1" applyAlignment="1"/>
    <xf numFmtId="0" fontId="15" fillId="0" borderId="0" xfId="10" applyFont="1" applyFill="1" applyAlignment="1">
      <alignment horizontal="left"/>
    </xf>
    <xf numFmtId="0" fontId="17" fillId="0" borderId="0" xfId="10" applyFont="1" applyFill="1" applyAlignment="1">
      <alignment horizontal="centerContinuous"/>
    </xf>
    <xf numFmtId="0" fontId="17" fillId="0" borderId="0" xfId="10" applyFont="1" applyFill="1" applyAlignment="1"/>
    <xf numFmtId="166" fontId="12" fillId="0" borderId="0" xfId="10" applyNumberFormat="1" applyFont="1" applyFill="1" applyAlignment="1"/>
    <xf numFmtId="0" fontId="17" fillId="0" borderId="0" xfId="10" applyFont="1" applyFill="1" applyBorder="1" applyAlignment="1">
      <alignment horizontal="centerContinuous"/>
    </xf>
    <xf numFmtId="0" fontId="10" fillId="0" borderId="0" xfId="10" applyFont="1" applyFill="1" applyBorder="1" applyAlignment="1">
      <alignment horizontal="center"/>
    </xf>
    <xf numFmtId="0" fontId="12" fillId="0" borderId="0" xfId="10" applyFont="1" applyFill="1" applyBorder="1" applyAlignment="1">
      <alignment horizontal="center"/>
    </xf>
    <xf numFmtId="0" fontId="13" fillId="0" borderId="0" xfId="12" applyFont="1" applyFill="1" applyAlignment="1">
      <alignment horizont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/>
    </xf>
    <xf numFmtId="0" fontId="0" fillId="0" borderId="0" xfId="12" applyFont="1" applyFill="1" applyAlignment="1"/>
    <xf numFmtId="0" fontId="0" fillId="0" borderId="0" xfId="10" applyFont="1" applyFill="1" applyAlignment="1"/>
    <xf numFmtId="0" fontId="0" fillId="0" borderId="0" xfId="10" applyFont="1" applyFill="1" applyBorder="1" applyAlignment="1"/>
    <xf numFmtId="0" fontId="10" fillId="0" borderId="0" xfId="10" applyFont="1" applyFill="1" applyAlignment="1">
      <alignment horizontal="left"/>
    </xf>
    <xf numFmtId="43" fontId="10" fillId="0" borderId="0" xfId="1" applyFont="1" applyFill="1" applyBorder="1" applyAlignment="1"/>
    <xf numFmtId="0" fontId="0" fillId="0" borderId="0" xfId="12" applyFont="1" applyFill="1"/>
    <xf numFmtId="49" fontId="15" fillId="0" borderId="0" xfId="0" applyNumberFormat="1" applyFont="1" applyFill="1" applyBorder="1" applyAlignment="1"/>
    <xf numFmtId="166" fontId="9" fillId="0" borderId="3" xfId="1" applyNumberFormat="1" applyFont="1" applyFill="1" applyBorder="1" applyAlignment="1"/>
    <xf numFmtId="0" fontId="12" fillId="0" borderId="0" xfId="10" applyFont="1" applyFill="1" applyBorder="1" applyAlignment="1">
      <alignment horizontal="centerContinuous"/>
    </xf>
    <xf numFmtId="165" fontId="12" fillId="0" borderId="0" xfId="12" applyNumberFormat="1" applyFont="1" applyFill="1" applyBorder="1" applyAlignment="1"/>
    <xf numFmtId="0" fontId="12" fillId="0" borderId="0" xfId="12" applyFont="1" applyFill="1" applyBorder="1" applyAlignment="1"/>
    <xf numFmtId="0" fontId="12" fillId="0" borderId="0" xfId="10" applyFont="1" applyFill="1" applyBorder="1" applyAlignment="1"/>
    <xf numFmtId="166" fontId="9" fillId="0" borderId="7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0" fontId="15" fillId="0" borderId="0" xfId="16" applyFont="1" applyFill="1" applyAlignment="1"/>
    <xf numFmtId="49" fontId="0" fillId="0" borderId="0" xfId="16" applyNumberFormat="1" applyFont="1" applyFill="1" applyAlignment="1">
      <alignment horizontal="center"/>
    </xf>
    <xf numFmtId="166" fontId="0" fillId="0" borderId="0" xfId="1" applyNumberFormat="1" applyFont="1" applyFill="1"/>
    <xf numFmtId="0" fontId="11" fillId="0" borderId="0" xfId="12" applyFont="1" applyFill="1" applyBorder="1" applyAlignment="1">
      <alignment horizontal="center"/>
    </xf>
    <xf numFmtId="0" fontId="10" fillId="0" borderId="0" xfId="16" applyFont="1" applyFill="1"/>
    <xf numFmtId="0" fontId="10" fillId="0" borderId="0" xfId="16" applyFont="1" applyFill="1" applyBorder="1" applyAlignment="1"/>
    <xf numFmtId="166" fontId="10" fillId="0" borderId="0" xfId="1" applyNumberFormat="1" applyFont="1" applyFill="1" applyBorder="1" applyAlignment="1">
      <alignment horizontal="right"/>
    </xf>
    <xf numFmtId="165" fontId="20" fillId="0" borderId="0" xfId="11" applyNumberFormat="1" applyFont="1" applyFill="1" applyAlignment="1">
      <alignment horizontal="center"/>
    </xf>
    <xf numFmtId="166" fontId="9" fillId="0" borderId="3" xfId="1" applyNumberFormat="1" applyFont="1" applyFill="1" applyBorder="1" applyAlignment="1">
      <alignment horizontal="left"/>
    </xf>
    <xf numFmtId="166" fontId="12" fillId="0" borderId="0" xfId="1" applyNumberFormat="1" applyFont="1" applyFill="1" applyAlignment="1">
      <alignment horizontal="center"/>
    </xf>
    <xf numFmtId="166" fontId="10" fillId="0" borderId="0" xfId="10" applyNumberFormat="1" applyFont="1" applyFill="1" applyAlignment="1"/>
    <xf numFmtId="166" fontId="10" fillId="0" borderId="0" xfId="10" applyNumberFormat="1" applyFont="1" applyFill="1" applyBorder="1" applyAlignment="1"/>
    <xf numFmtId="166" fontId="10" fillId="0" borderId="0" xfId="11" applyNumberFormat="1" applyFont="1" applyFill="1" applyBorder="1" applyAlignment="1"/>
    <xf numFmtId="166" fontId="10" fillId="0" borderId="5" xfId="10" applyNumberFormat="1" applyFont="1" applyFill="1" applyBorder="1" applyAlignment="1"/>
    <xf numFmtId="166" fontId="9" fillId="0" borderId="3" xfId="10" applyNumberFormat="1" applyFont="1" applyFill="1" applyBorder="1" applyAlignment="1"/>
    <xf numFmtId="166" fontId="0" fillId="0" borderId="0" xfId="10" applyNumberFormat="1" applyFont="1" applyFill="1" applyBorder="1" applyAlignment="1">
      <alignment horizontal="center"/>
    </xf>
    <xf numFmtId="166" fontId="10" fillId="0" borderId="0" xfId="10" applyNumberFormat="1" applyFont="1" applyFill="1" applyAlignment="1">
      <alignment horizontal="right"/>
    </xf>
    <xf numFmtId="166" fontId="9" fillId="0" borderId="6" xfId="3" applyNumberFormat="1" applyFont="1" applyFill="1" applyBorder="1" applyAlignment="1"/>
    <xf numFmtId="166" fontId="12" fillId="0" borderId="0" xfId="12" applyNumberFormat="1" applyFont="1" applyFill="1" applyAlignment="1"/>
    <xf numFmtId="166" fontId="12" fillId="0" borderId="0" xfId="12" applyNumberFormat="1" applyFont="1" applyFill="1" applyBorder="1" applyAlignment="1"/>
    <xf numFmtId="166" fontId="0" fillId="0" borderId="0" xfId="12" applyNumberFormat="1" applyFont="1" applyFill="1" applyAlignment="1">
      <alignment horizontal="right"/>
    </xf>
    <xf numFmtId="166" fontId="12" fillId="0" borderId="0" xfId="10" applyNumberFormat="1" applyFont="1" applyFill="1" applyBorder="1" applyAlignment="1"/>
    <xf numFmtId="166" fontId="10" fillId="0" borderId="0" xfId="10" applyNumberFormat="1" applyFont="1" applyFill="1" applyBorder="1" applyAlignment="1">
      <alignment horizontal="center"/>
    </xf>
    <xf numFmtId="166" fontId="9" fillId="0" borderId="0" xfId="10" applyNumberFormat="1" applyFont="1" applyFill="1" applyBorder="1" applyAlignment="1"/>
    <xf numFmtId="166" fontId="10" fillId="0" borderId="0" xfId="10" applyNumberFormat="1" applyFont="1" applyFill="1" applyBorder="1" applyAlignment="1">
      <alignment horizontal="right"/>
    </xf>
    <xf numFmtId="166" fontId="9" fillId="0" borderId="5" xfId="10" applyNumberFormat="1" applyFont="1" applyFill="1" applyBorder="1" applyAlignment="1"/>
    <xf numFmtId="166" fontId="12" fillId="0" borderId="0" xfId="3" applyNumberFormat="1" applyFont="1" applyFill="1" applyAlignment="1"/>
    <xf numFmtId="166" fontId="12" fillId="0" borderId="0" xfId="3" applyNumberFormat="1" applyFont="1" applyFill="1" applyBorder="1" applyAlignment="1"/>
    <xf numFmtId="166" fontId="0" fillId="0" borderId="0" xfId="3" applyNumberFormat="1" applyFont="1" applyFill="1" applyBorder="1" applyAlignment="1">
      <alignment horizontal="center"/>
    </xf>
    <xf numFmtId="166" fontId="9" fillId="0" borderId="3" xfId="3" applyNumberFormat="1" applyFont="1" applyFill="1" applyBorder="1" applyAlignment="1"/>
    <xf numFmtId="166" fontId="0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right"/>
    </xf>
    <xf numFmtId="166" fontId="9" fillId="0" borderId="3" xfId="17" applyNumberFormat="1" applyFont="1" applyFill="1" applyBorder="1" applyAlignment="1">
      <alignment horizontal="right"/>
    </xf>
    <xf numFmtId="166" fontId="9" fillId="0" borderId="0" xfId="17" applyNumberFormat="1" applyFont="1" applyFill="1" applyAlignment="1"/>
    <xf numFmtId="166" fontId="0" fillId="0" borderId="0" xfId="17" applyNumberFormat="1" applyFont="1" applyFill="1" applyAlignment="1"/>
    <xf numFmtId="166" fontId="10" fillId="0" borderId="0" xfId="17" applyNumberFormat="1" applyFont="1" applyFill="1" applyAlignment="1"/>
    <xf numFmtId="166" fontId="9" fillId="0" borderId="4" xfId="17" applyNumberFormat="1" applyFont="1" applyFill="1" applyBorder="1" applyAlignment="1"/>
    <xf numFmtId="166" fontId="9" fillId="0" borderId="0" xfId="17" applyNumberFormat="1" applyFont="1" applyFill="1" applyBorder="1" applyAlignment="1"/>
    <xf numFmtId="43" fontId="9" fillId="0" borderId="6" xfId="3" applyNumberFormat="1" applyFont="1" applyFill="1" applyBorder="1" applyAlignment="1"/>
    <xf numFmtId="166" fontId="10" fillId="0" borderId="0" xfId="3" applyNumberFormat="1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166" fontId="0" fillId="0" borderId="0" xfId="10" applyNumberFormat="1" applyFont="1" applyFill="1" applyBorder="1" applyAlignment="1">
      <alignment horizontal="right"/>
    </xf>
    <xf numFmtId="0" fontId="10" fillId="0" borderId="0" xfId="10" applyFont="1"/>
    <xf numFmtId="0" fontId="0" fillId="0" borderId="0" xfId="10" applyFont="1"/>
    <xf numFmtId="0" fontId="11" fillId="0" borderId="0" xfId="16" applyFont="1"/>
    <xf numFmtId="0" fontId="10" fillId="0" borderId="0" xfId="16" applyFont="1"/>
    <xf numFmtId="0" fontId="9" fillId="0" borderId="0" xfId="0" applyFont="1" applyAlignment="1">
      <alignment horizontal="left"/>
    </xf>
    <xf numFmtId="0" fontId="9" fillId="0" borderId="0" xfId="10" applyFont="1"/>
    <xf numFmtId="0" fontId="15" fillId="0" borderId="0" xfId="10" applyFont="1" applyAlignment="1">
      <alignment horizontal="left"/>
    </xf>
    <xf numFmtId="0" fontId="15" fillId="0" borderId="0" xfId="16" applyFont="1"/>
    <xf numFmtId="0" fontId="17" fillId="0" borderId="0" xfId="10" applyFont="1" applyAlignment="1">
      <alignment horizontal="centerContinuous"/>
    </xf>
    <xf numFmtId="37" fontId="17" fillId="0" borderId="0" xfId="10" applyNumberFormat="1" applyFont="1" applyAlignment="1">
      <alignment horizontal="centerContinuous"/>
    </xf>
    <xf numFmtId="49" fontId="17" fillId="0" borderId="0" xfId="16" applyNumberFormat="1" applyFont="1" applyAlignment="1">
      <alignment horizontal="right"/>
    </xf>
    <xf numFmtId="0" fontId="17" fillId="0" borderId="0" xfId="16" applyFont="1"/>
    <xf numFmtId="0" fontId="22" fillId="0" borderId="0" xfId="16" applyFont="1"/>
    <xf numFmtId="0" fontId="20" fillId="0" borderId="0" xfId="16" applyFont="1"/>
    <xf numFmtId="165" fontId="20" fillId="0" borderId="0" xfId="11" applyNumberFormat="1" applyFont="1" applyAlignment="1">
      <alignment horizontal="center"/>
    </xf>
    <xf numFmtId="0" fontId="20" fillId="0" borderId="0" xfId="16" applyFont="1" applyAlignment="1">
      <alignment horizontal="center"/>
    </xf>
    <xf numFmtId="0" fontId="20" fillId="0" borderId="0" xfId="11" applyFont="1" applyAlignment="1">
      <alignment horizontal="center"/>
    </xf>
    <xf numFmtId="0" fontId="21" fillId="0" borderId="0" xfId="11" applyFont="1"/>
    <xf numFmtId="165" fontId="21" fillId="0" borderId="0" xfId="11" applyNumberFormat="1" applyFont="1"/>
    <xf numFmtId="165" fontId="20" fillId="0" borderId="5" xfId="11" applyNumberFormat="1" applyFont="1" applyBorder="1" applyAlignment="1">
      <alignment horizontal="center"/>
    </xf>
    <xf numFmtId="165" fontId="20" fillId="0" borderId="0" xfId="11" applyNumberFormat="1" applyFont="1"/>
    <xf numFmtId="0" fontId="20" fillId="0" borderId="0" xfId="0" applyFont="1" applyAlignment="1">
      <alignment horizontal="center" vertical="center" wrapText="1"/>
    </xf>
    <xf numFmtId="0" fontId="21" fillId="0" borderId="0" xfId="11" applyFont="1" applyAlignment="1">
      <alignment vertical="center"/>
    </xf>
    <xf numFmtId="0" fontId="20" fillId="0" borderId="0" xfId="11" applyFont="1" applyAlignment="1">
      <alignment horizontal="center" vertical="center"/>
    </xf>
    <xf numFmtId="0" fontId="20" fillId="0" borderId="0" xfId="16" applyFont="1" applyAlignment="1">
      <alignment horizontal="center" vertical="center"/>
    </xf>
    <xf numFmtId="165" fontId="21" fillId="0" borderId="0" xfId="11" applyNumberFormat="1" applyFont="1" applyAlignment="1">
      <alignment vertical="center"/>
    </xf>
    <xf numFmtId="0" fontId="21" fillId="0" borderId="0" xfId="11" applyFont="1" applyAlignment="1">
      <alignment horizontal="center" vertical="center"/>
    </xf>
    <xf numFmtId="165" fontId="20" fillId="0" borderId="0" xfId="11" applyNumberFormat="1" applyFont="1" applyAlignment="1">
      <alignment vertical="center"/>
    </xf>
    <xf numFmtId="0" fontId="22" fillId="0" borderId="0" xfId="0" applyFont="1" applyAlignment="1">
      <alignment horizontal="left"/>
    </xf>
    <xf numFmtId="0" fontId="21" fillId="0" borderId="0" xfId="16" applyFont="1" applyAlignment="1">
      <alignment horizontal="center"/>
    </xf>
    <xf numFmtId="0" fontId="20" fillId="0" borderId="0" xfId="11" applyFont="1"/>
    <xf numFmtId="165" fontId="22" fillId="0" borderId="0" xfId="11" applyNumberFormat="1" applyFont="1"/>
    <xf numFmtId="166" fontId="22" fillId="0" borderId="0" xfId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>
      <alignment horizontal="left"/>
    </xf>
    <xf numFmtId="0" fontId="20" fillId="0" borderId="0" xfId="0" applyFont="1" applyAlignment="1">
      <alignment horizontal="left"/>
    </xf>
    <xf numFmtId="43" fontId="20" fillId="0" borderId="0" xfId="1" applyFont="1"/>
    <xf numFmtId="43" fontId="20" fillId="0" borderId="0" xfId="1" applyFont="1" applyFill="1" applyBorder="1" applyAlignment="1">
      <alignment horizontal="left"/>
    </xf>
    <xf numFmtId="166" fontId="22" fillId="0" borderId="3" xfId="1" applyNumberFormat="1" applyFont="1" applyBorder="1"/>
    <xf numFmtId="0" fontId="23" fillId="0" borderId="0" xfId="11" applyFont="1"/>
    <xf numFmtId="166" fontId="20" fillId="0" borderId="0" xfId="1" applyNumberFormat="1" applyFont="1" applyFill="1" applyBorder="1" applyAlignment="1"/>
    <xf numFmtId="166" fontId="20" fillId="0" borderId="0" xfId="1" applyNumberFormat="1" applyFont="1" applyFill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6" fontId="22" fillId="0" borderId="3" xfId="1" applyNumberFormat="1" applyFont="1" applyFill="1" applyBorder="1" applyAlignment="1"/>
    <xf numFmtId="166" fontId="22" fillId="0" borderId="0" xfId="1" applyNumberFormat="1" applyFont="1" applyFill="1" applyBorder="1" applyAlignment="1"/>
    <xf numFmtId="0" fontId="22" fillId="0" borderId="0" xfId="11" applyFont="1"/>
    <xf numFmtId="0" fontId="22" fillId="0" borderId="0" xfId="0" applyFont="1"/>
    <xf numFmtId="166" fontId="22" fillId="0" borderId="5" xfId="0" applyNumberFormat="1" applyFont="1" applyBorder="1"/>
    <xf numFmtId="166" fontId="22" fillId="0" borderId="0" xfId="0" applyNumberFormat="1" applyFont="1"/>
    <xf numFmtId="0" fontId="20" fillId="0" borderId="0" xfId="0" applyFont="1"/>
    <xf numFmtId="165" fontId="22" fillId="0" borderId="0" xfId="0" applyNumberFormat="1" applyFont="1"/>
    <xf numFmtId="166" fontId="20" fillId="0" borderId="0" xfId="1" applyNumberFormat="1" applyFont="1" applyFill="1" applyAlignment="1">
      <alignment horizontal="left"/>
    </xf>
    <xf numFmtId="166" fontId="20" fillId="0" borderId="0" xfId="1" applyNumberFormat="1" applyFont="1" applyFill="1" applyBorder="1" applyAlignment="1">
      <alignment horizontal="left"/>
    </xf>
    <xf numFmtId="43" fontId="20" fillId="0" borderId="5" xfId="1" applyFont="1" applyFill="1" applyBorder="1" applyAlignment="1">
      <alignment horizontal="left"/>
    </xf>
    <xf numFmtId="166" fontId="20" fillId="0" borderId="5" xfId="1" applyNumberFormat="1" applyFont="1" applyFill="1" applyBorder="1" applyAlignment="1"/>
    <xf numFmtId="166" fontId="20" fillId="0" borderId="5" xfId="1" applyNumberFormat="1" applyFont="1" applyFill="1" applyBorder="1" applyAlignment="1">
      <alignment horizontal="left"/>
    </xf>
    <xf numFmtId="43" fontId="22" fillId="0" borderId="3" xfId="1" applyFont="1" applyFill="1" applyBorder="1" applyAlignment="1">
      <alignment horizontal="left"/>
    </xf>
    <xf numFmtId="43" fontId="22" fillId="0" borderId="0" xfId="1" applyFont="1" applyFill="1" applyBorder="1" applyAlignment="1">
      <alignment horizontal="left"/>
    </xf>
    <xf numFmtId="166" fontId="22" fillId="0" borderId="3" xfId="1" applyNumberFormat="1" applyFont="1" applyFill="1" applyBorder="1" applyAlignment="1">
      <alignment horizontal="left"/>
    </xf>
    <xf numFmtId="165" fontId="22" fillId="0" borderId="0" xfId="11" applyNumberFormat="1" applyFont="1" applyAlignment="1">
      <alignment horizontal="center"/>
    </xf>
    <xf numFmtId="165" fontId="22" fillId="0" borderId="6" xfId="11" applyNumberFormat="1" applyFont="1" applyBorder="1"/>
    <xf numFmtId="43" fontId="22" fillId="0" borderId="6" xfId="1" applyFont="1" applyFill="1" applyBorder="1" applyAlignment="1"/>
    <xf numFmtId="165" fontId="22" fillId="0" borderId="0" xfId="16" applyNumberFormat="1" applyFont="1"/>
    <xf numFmtId="165" fontId="22" fillId="4" borderId="0" xfId="16" applyNumberFormat="1" applyFont="1" applyFill="1"/>
    <xf numFmtId="0" fontId="23" fillId="0" borderId="0" xfId="0" applyFont="1" applyAlignment="1">
      <alignment horizontal="left"/>
    </xf>
    <xf numFmtId="0" fontId="20" fillId="0" borderId="0" xfId="18" applyFont="1" applyAlignment="1">
      <alignment horizontal="left"/>
    </xf>
    <xf numFmtId="166" fontId="20" fillId="0" borderId="0" xfId="1" applyNumberFormat="1" applyFont="1" applyFill="1" applyBorder="1"/>
    <xf numFmtId="166" fontId="21" fillId="0" borderId="0" xfId="1" applyNumberFormat="1" applyFont="1" applyFill="1" applyBorder="1" applyAlignment="1">
      <alignment horizontal="center"/>
    </xf>
    <xf numFmtId="166" fontId="20" fillId="0" borderId="0" xfId="1" applyNumberFormat="1" applyFont="1"/>
    <xf numFmtId="166" fontId="22" fillId="0" borderId="6" xfId="1" applyNumberFormat="1" applyFont="1" applyFill="1" applyBorder="1" applyAlignment="1"/>
    <xf numFmtId="165" fontId="20" fillId="0" borderId="0" xfId="16" applyNumberFormat="1" applyFont="1"/>
    <xf numFmtId="0" fontId="11" fillId="0" borderId="0" xfId="11" applyFont="1"/>
    <xf numFmtId="165" fontId="11" fillId="0" borderId="0" xfId="11" applyNumberFormat="1" applyFont="1"/>
    <xf numFmtId="165" fontId="10" fillId="0" borderId="0" xfId="11" applyNumberFormat="1" applyFont="1"/>
    <xf numFmtId="0" fontId="0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11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165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center"/>
    </xf>
    <xf numFmtId="0" fontId="11" fillId="0" borderId="0" xfId="11" applyFont="1" applyAlignment="1">
      <alignment horizontal="center" vertical="center"/>
    </xf>
    <xf numFmtId="0" fontId="10" fillId="0" borderId="0" xfId="11" applyFont="1"/>
    <xf numFmtId="0" fontId="9" fillId="0" borderId="0" xfId="11" applyFont="1"/>
    <xf numFmtId="0" fontId="9" fillId="0" borderId="0" xfId="0" applyFont="1"/>
    <xf numFmtId="165" fontId="9" fillId="0" borderId="0" xfId="11" applyNumberFormat="1" applyFont="1"/>
    <xf numFmtId="166" fontId="0" fillId="0" borderId="0" xfId="1" applyNumberFormat="1" applyFont="1" applyFill="1" applyBorder="1" applyAlignment="1">
      <alignment horizontal="left"/>
    </xf>
    <xf numFmtId="165" fontId="9" fillId="0" borderId="0" xfId="0" applyNumberFormat="1" applyFont="1"/>
    <xf numFmtId="166" fontId="0" fillId="0" borderId="0" xfId="11" applyNumberFormat="1" applyFont="1" applyAlignment="1">
      <alignment horizontal="center"/>
    </xf>
    <xf numFmtId="166" fontId="10" fillId="0" borderId="0" xfId="11" applyNumberFormat="1" applyFont="1" applyAlignment="1">
      <alignment horizontal="center"/>
    </xf>
    <xf numFmtId="166" fontId="9" fillId="0" borderId="0" xfId="0" applyNumberFormat="1" applyFont="1"/>
    <xf numFmtId="166" fontId="0" fillId="0" borderId="0" xfId="0" applyNumberFormat="1"/>
    <xf numFmtId="0" fontId="13" fillId="0" borderId="0" xfId="11" applyFont="1"/>
    <xf numFmtId="0" fontId="0" fillId="0" borderId="0" xfId="11" applyFont="1"/>
    <xf numFmtId="0" fontId="11" fillId="0" borderId="0" xfId="0" applyFont="1" applyAlignment="1">
      <alignment horizontal="center"/>
    </xf>
    <xf numFmtId="165" fontId="11" fillId="0" borderId="0" xfId="11" applyNumberFormat="1" applyFont="1" applyAlignment="1">
      <alignment horizontal="center"/>
    </xf>
    <xf numFmtId="0" fontId="9" fillId="0" borderId="0" xfId="16" applyFont="1"/>
    <xf numFmtId="166" fontId="9" fillId="0" borderId="0" xfId="1" applyNumberFormat="1" applyFont="1" applyFill="1" applyBorder="1" applyAlignment="1">
      <alignment horizontal="left"/>
    </xf>
    <xf numFmtId="165" fontId="9" fillId="0" borderId="0" xfId="11" applyNumberFormat="1" applyFont="1" applyAlignment="1">
      <alignment horizontal="center"/>
    </xf>
    <xf numFmtId="41" fontId="9" fillId="0" borderId="0" xfId="11" applyNumberFormat="1" applyFont="1"/>
    <xf numFmtId="165" fontId="10" fillId="0" borderId="0" xfId="11" applyNumberFormat="1" applyFont="1" applyAlignment="1">
      <alignment horizontal="center"/>
    </xf>
    <xf numFmtId="165" fontId="0" fillId="0" borderId="0" xfId="0" applyNumberFormat="1"/>
    <xf numFmtId="41" fontId="9" fillId="0" borderId="3" xfId="11" applyNumberFormat="1" applyFont="1" applyBorder="1"/>
    <xf numFmtId="165" fontId="9" fillId="0" borderId="6" xfId="0" applyNumberFormat="1" applyFont="1" applyBorder="1"/>
    <xf numFmtId="166" fontId="9" fillId="0" borderId="6" xfId="1" applyNumberFormat="1" applyFont="1" applyFill="1" applyBorder="1" applyAlignment="1">
      <alignment horizontal="left"/>
    </xf>
    <xf numFmtId="165" fontId="22" fillId="0" borderId="0" xfId="11" applyNumberFormat="1" applyFont="1" applyBorder="1"/>
    <xf numFmtId="43" fontId="22" fillId="0" borderId="0" xfId="1" applyFont="1" applyFill="1" applyBorder="1" applyAlignment="1"/>
    <xf numFmtId="43" fontId="12" fillId="0" borderId="0" xfId="1" applyFont="1" applyFill="1" applyAlignment="1"/>
    <xf numFmtId="0" fontId="13" fillId="0" borderId="0" xfId="0" applyFont="1" applyAlignment="1">
      <alignment horizontal="left"/>
    </xf>
    <xf numFmtId="0" fontId="0" fillId="0" borderId="0" xfId="18" applyFont="1" applyAlignment="1">
      <alignment horizontal="left"/>
    </xf>
    <xf numFmtId="165" fontId="22" fillId="0" borderId="0" xfId="11" applyNumberFormat="1" applyFont="1" applyFill="1"/>
    <xf numFmtId="0" fontId="20" fillId="0" borderId="0" xfId="16" applyFont="1" applyFill="1"/>
    <xf numFmtId="166" fontId="22" fillId="0" borderId="0" xfId="1" applyNumberFormat="1" applyFont="1" applyFill="1" applyAlignment="1">
      <alignment horizontal="right"/>
    </xf>
    <xf numFmtId="43" fontId="20" fillId="0" borderId="5" xfId="1" applyFont="1" applyFill="1" applyBorder="1"/>
    <xf numFmtId="43" fontId="20" fillId="0" borderId="0" xfId="1" applyFont="1" applyFill="1"/>
    <xf numFmtId="43" fontId="20" fillId="0" borderId="5" xfId="1" applyFont="1" applyFill="1" applyBorder="1" applyAlignment="1">
      <alignment horizontal="right"/>
    </xf>
    <xf numFmtId="165" fontId="20" fillId="0" borderId="0" xfId="11" applyNumberFormat="1" applyFont="1" applyFill="1"/>
    <xf numFmtId="165" fontId="22" fillId="0" borderId="3" xfId="11" applyNumberFormat="1" applyFont="1" applyFill="1" applyBorder="1"/>
    <xf numFmtId="43" fontId="22" fillId="0" borderId="3" xfId="1" applyFont="1" applyFill="1" applyBorder="1"/>
    <xf numFmtId="166" fontId="22" fillId="0" borderId="3" xfId="1" applyNumberFormat="1" applyFont="1" applyFill="1" applyBorder="1"/>
    <xf numFmtId="166" fontId="22" fillId="0" borderId="5" xfId="0" applyNumberFormat="1" applyFont="1" applyFill="1" applyBorder="1"/>
    <xf numFmtId="0" fontId="22" fillId="0" borderId="0" xfId="0" applyFont="1" applyFill="1"/>
    <xf numFmtId="0" fontId="20" fillId="0" borderId="0" xfId="0" applyFont="1" applyFill="1"/>
    <xf numFmtId="165" fontId="22" fillId="0" borderId="0" xfId="0" applyNumberFormat="1" applyFont="1" applyFill="1"/>
    <xf numFmtId="0" fontId="22" fillId="0" borderId="0" xfId="16" applyFont="1" applyFill="1"/>
    <xf numFmtId="165" fontId="22" fillId="0" borderId="0" xfId="11" applyNumberFormat="1" applyFont="1" applyFill="1" applyAlignment="1">
      <alignment horizontal="center"/>
    </xf>
    <xf numFmtId="166" fontId="22" fillId="0" borderId="0" xfId="11" applyNumberFormat="1" applyFont="1" applyFill="1"/>
    <xf numFmtId="165" fontId="22" fillId="0" borderId="6" xfId="11" applyNumberFormat="1" applyFont="1" applyFill="1" applyBorder="1"/>
    <xf numFmtId="43" fontId="22" fillId="0" borderId="0" xfId="1" applyFont="1" applyFill="1" applyBorder="1" applyAlignment="1">
      <alignment horizontal="right"/>
    </xf>
    <xf numFmtId="43" fontId="22" fillId="0" borderId="0" xfId="1" applyFont="1"/>
    <xf numFmtId="43" fontId="20" fillId="0" borderId="0" xfId="1" applyFont="1" applyFill="1" applyBorder="1" applyAlignment="1">
      <alignment horizontal="right"/>
    </xf>
    <xf numFmtId="43" fontId="22" fillId="0" borderId="3" xfId="1" applyFont="1" applyFill="1" applyBorder="1" applyAlignment="1"/>
    <xf numFmtId="43" fontId="20" fillId="0" borderId="0" xfId="1" applyFont="1" applyFill="1" applyBorder="1"/>
    <xf numFmtId="43" fontId="20" fillId="0" borderId="0" xfId="1" applyFont="1" applyFill="1" applyBorder="1" applyAlignment="1"/>
    <xf numFmtId="0" fontId="0" fillId="0" borderId="0" xfId="16" applyFont="1"/>
    <xf numFmtId="0" fontId="0" fillId="0" borderId="0" xfId="16" applyFont="1" applyFill="1"/>
    <xf numFmtId="0" fontId="10" fillId="0" borderId="0" xfId="10" applyFont="1" applyFill="1"/>
    <xf numFmtId="0" fontId="0" fillId="0" borderId="0" xfId="10" applyFont="1" applyFill="1" applyAlignment="1">
      <alignment horizontal="left"/>
    </xf>
    <xf numFmtId="0" fontId="0" fillId="0" borderId="0" xfId="10" applyFont="1" applyFill="1"/>
    <xf numFmtId="165" fontId="22" fillId="0" borderId="0" xfId="11" applyNumberFormat="1" applyFont="1" applyFill="1" applyBorder="1"/>
    <xf numFmtId="0" fontId="17" fillId="0" borderId="0" xfId="10" applyFont="1" applyFill="1" applyBorder="1" applyAlignment="1">
      <alignment horizontal="right"/>
    </xf>
    <xf numFmtId="166" fontId="15" fillId="0" borderId="0" xfId="1" applyNumberFormat="1" applyFont="1" applyFill="1" applyBorder="1"/>
    <xf numFmtId="166" fontId="10" fillId="0" borderId="0" xfId="1" applyNumberFormat="1" applyFont="1" applyAlignment="1">
      <alignment horizontal="center"/>
    </xf>
    <xf numFmtId="166" fontId="0" fillId="0" borderId="0" xfId="1" applyNumberFormat="1" applyFont="1" applyFill="1" applyBorder="1"/>
    <xf numFmtId="166" fontId="10" fillId="0" borderId="0" xfId="1" applyNumberFormat="1" applyFont="1"/>
    <xf numFmtId="166" fontId="0" fillId="0" borderId="0" xfId="1" applyNumberFormat="1" applyFont="1"/>
    <xf numFmtId="166" fontId="9" fillId="0" borderId="0" xfId="1" applyNumberFormat="1" applyFont="1"/>
    <xf numFmtId="166" fontId="9" fillId="0" borderId="3" xfId="1" applyNumberFormat="1" applyFont="1" applyBorder="1"/>
    <xf numFmtId="166" fontId="10" fillId="0" borderId="0" xfId="1" applyNumberFormat="1" applyFont="1" applyFill="1" applyBorder="1" applyAlignment="1">
      <alignment horizontal="left"/>
    </xf>
    <xf numFmtId="166" fontId="9" fillId="0" borderId="5" xfId="1" applyNumberFormat="1" applyFont="1" applyBorder="1"/>
    <xf numFmtId="166" fontId="9" fillId="0" borderId="5" xfId="1" applyNumberFormat="1" applyFont="1" applyFill="1" applyBorder="1" applyAlignment="1"/>
    <xf numFmtId="0" fontId="21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166" fontId="10" fillId="0" borderId="0" xfId="1" applyNumberFormat="1" applyFont="1" applyFill="1" applyAlignment="1"/>
    <xf numFmtId="43" fontId="0" fillId="0" borderId="0" xfId="1" applyFont="1"/>
    <xf numFmtId="43" fontId="17" fillId="0" borderId="0" xfId="1" applyFont="1" applyFill="1" applyAlignment="1"/>
    <xf numFmtId="43" fontId="9" fillId="0" borderId="0" xfId="1" applyFont="1" applyFill="1" applyAlignment="1"/>
    <xf numFmtId="43" fontId="24" fillId="0" borderId="0" xfId="1" applyFont="1" applyFill="1" applyBorder="1"/>
    <xf numFmtId="43" fontId="17" fillId="0" borderId="0" xfId="1" applyFont="1" applyFill="1" applyBorder="1" applyAlignment="1">
      <alignment horizontal="right"/>
    </xf>
    <xf numFmtId="43" fontId="25" fillId="0" borderId="0" xfId="1" applyFont="1" applyFill="1" applyAlignment="1"/>
    <xf numFmtId="166" fontId="0" fillId="0" borderId="0" xfId="1" applyNumberFormat="1" applyFont="1" applyFill="1" applyAlignment="1"/>
    <xf numFmtId="49" fontId="17" fillId="0" borderId="0" xfId="16" applyNumberFormat="1" applyFont="1" applyFill="1" applyAlignment="1">
      <alignment horizontal="right"/>
    </xf>
    <xf numFmtId="0" fontId="22" fillId="0" borderId="0" xfId="16" applyFont="1" applyFill="1" applyAlignment="1">
      <alignment horizontal="center"/>
    </xf>
    <xf numFmtId="165" fontId="20" fillId="0" borderId="0" xfId="11" applyNumberFormat="1" applyFont="1" applyFill="1" applyAlignment="1">
      <alignment wrapText="1"/>
    </xf>
    <xf numFmtId="0" fontId="20" fillId="0" borderId="0" xfId="11" applyFont="1" applyFill="1" applyAlignment="1">
      <alignment horizontal="center" vertical="center"/>
    </xf>
    <xf numFmtId="165" fontId="20" fillId="0" borderId="0" xfId="11" applyNumberFormat="1" applyFont="1" applyFill="1" applyAlignment="1">
      <alignment vertical="center"/>
    </xf>
    <xf numFmtId="165" fontId="20" fillId="0" borderId="0" xfId="11" applyNumberFormat="1" applyFont="1" applyFill="1" applyAlignment="1">
      <alignment horizontal="center" vertical="center" wrapText="1"/>
    </xf>
    <xf numFmtId="0" fontId="21" fillId="0" borderId="0" xfId="16" applyFont="1" applyFill="1" applyAlignment="1">
      <alignment horizontal="center"/>
    </xf>
    <xf numFmtId="166" fontId="20" fillId="0" borderId="5" xfId="1" applyNumberFormat="1" applyFont="1" applyFill="1" applyBorder="1" applyAlignment="1">
      <alignment horizontal="right"/>
    </xf>
    <xf numFmtId="43" fontId="21" fillId="0" borderId="0" xfId="1" applyFont="1" applyFill="1" applyAlignment="1">
      <alignment horizontal="center"/>
    </xf>
    <xf numFmtId="43" fontId="22" fillId="0" borderId="0" xfId="1" applyFont="1" applyFill="1"/>
    <xf numFmtId="43" fontId="22" fillId="0" borderId="0" xfId="1" applyFont="1" applyFill="1" applyAlignment="1">
      <alignment horizontal="right"/>
    </xf>
    <xf numFmtId="166" fontId="20" fillId="0" borderId="0" xfId="1" applyNumberFormat="1" applyFont="1" applyFill="1"/>
    <xf numFmtId="165" fontId="10" fillId="0" borderId="0" xfId="16" applyNumberFormat="1" applyFont="1" applyFill="1"/>
    <xf numFmtId="166" fontId="22" fillId="0" borderId="0" xfId="1" applyNumberFormat="1" applyFont="1" applyFill="1" applyBorder="1"/>
    <xf numFmtId="165" fontId="0" fillId="0" borderId="0" xfId="0" applyNumberFormat="1" applyFont="1"/>
    <xf numFmtId="43" fontId="10" fillId="0" borderId="0" xfId="1" applyFont="1"/>
    <xf numFmtId="43" fontId="17" fillId="0" borderId="0" xfId="1" applyFont="1"/>
    <xf numFmtId="165" fontId="23" fillId="0" borderId="0" xfId="11" applyNumberFormat="1" applyFont="1" applyFill="1" applyAlignment="1">
      <alignment horizontal="center"/>
    </xf>
    <xf numFmtId="0" fontId="22" fillId="0" borderId="0" xfId="11" applyFont="1" applyFill="1"/>
    <xf numFmtId="165" fontId="22" fillId="0" borderId="0" xfId="16" applyNumberFormat="1" applyFont="1" applyFill="1"/>
    <xf numFmtId="43" fontId="0" fillId="0" borderId="0" xfId="1" applyFont="1" applyFill="1" applyAlignment="1"/>
    <xf numFmtId="41" fontId="9" fillId="0" borderId="0" xfId="11" applyNumberFormat="1" applyFont="1" applyBorder="1"/>
    <xf numFmtId="43" fontId="22" fillId="0" borderId="0" xfId="16" applyNumberFormat="1" applyFont="1"/>
    <xf numFmtId="166" fontId="10" fillId="0" borderId="6" xfId="3" applyNumberFormat="1" applyFont="1" applyFill="1" applyBorder="1" applyAlignment="1"/>
    <xf numFmtId="49" fontId="9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43" fontId="10" fillId="4" borderId="0" xfId="1" applyFont="1" applyFill="1" applyAlignment="1"/>
    <xf numFmtId="43" fontId="0" fillId="4" borderId="0" xfId="1" applyFont="1" applyFill="1" applyAlignment="1"/>
    <xf numFmtId="43" fontId="9" fillId="0" borderId="0" xfId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9" fillId="0" borderId="0" xfId="3" applyNumberFormat="1" applyFont="1" applyFill="1" applyBorder="1" applyAlignment="1"/>
    <xf numFmtId="49" fontId="10" fillId="0" borderId="0" xfId="10" applyNumberFormat="1" applyFont="1" applyFill="1" applyAlignment="1"/>
    <xf numFmtId="49" fontId="10" fillId="0" borderId="0" xfId="10" applyNumberFormat="1" applyFont="1" applyFill="1" applyAlignment="1">
      <alignment horizontal="center"/>
    </xf>
    <xf numFmtId="0" fontId="10" fillId="0" borderId="0" xfId="12" applyFont="1" applyFill="1" applyAlignment="1">
      <alignment horizontal="center"/>
    </xf>
    <xf numFmtId="166" fontId="22" fillId="0" borderId="0" xfId="1" applyNumberFormat="1" applyFont="1" applyAlignment="1">
      <alignment horizontal="right"/>
    </xf>
    <xf numFmtId="166" fontId="20" fillId="0" borderId="0" xfId="1" applyNumberFormat="1" applyFont="1" applyAlignment="1">
      <alignment horizontal="right"/>
    </xf>
    <xf numFmtId="43" fontId="0" fillId="0" borderId="5" xfId="1" applyFont="1" applyBorder="1"/>
    <xf numFmtId="0" fontId="11" fillId="0" borderId="0" xfId="16" applyFont="1" applyFill="1"/>
    <xf numFmtId="0" fontId="21" fillId="0" borderId="0" xfId="16" applyFont="1" applyFill="1"/>
    <xf numFmtId="0" fontId="21" fillId="0" borderId="0" xfId="11" applyFont="1" applyFill="1" applyAlignment="1">
      <alignment horizontal="center"/>
    </xf>
    <xf numFmtId="165" fontId="21" fillId="0" borderId="0" xfId="11" applyNumberFormat="1" applyFont="1" applyFill="1"/>
    <xf numFmtId="165" fontId="21" fillId="0" borderId="0" xfId="11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5" fontId="23" fillId="0" borderId="0" xfId="11" applyNumberFormat="1" applyFont="1" applyFill="1"/>
    <xf numFmtId="166" fontId="9" fillId="0" borderId="0" xfId="17" applyNumberFormat="1" applyFont="1" applyFill="1" applyBorder="1" applyAlignment="1">
      <alignment horizontal="right"/>
    </xf>
    <xf numFmtId="43" fontId="22" fillId="0" borderId="6" xfId="1" applyFont="1" applyBorder="1"/>
    <xf numFmtId="0" fontId="21" fillId="0" borderId="0" xfId="16" applyFont="1" applyAlignment="1">
      <alignment horizontal="center"/>
    </xf>
    <xf numFmtId="0" fontId="22" fillId="0" borderId="0" xfId="16" applyFont="1" applyAlignment="1">
      <alignment horizontal="center"/>
    </xf>
    <xf numFmtId="0" fontId="15" fillId="0" borderId="0" xfId="10" applyFont="1"/>
    <xf numFmtId="166" fontId="11" fillId="0" borderId="0" xfId="10" applyNumberFormat="1" applyFont="1" applyAlignment="1">
      <alignment horizontal="center"/>
    </xf>
    <xf numFmtId="166" fontId="10" fillId="0" borderId="0" xfId="10" applyNumberFormat="1" applyFont="1"/>
    <xf numFmtId="0" fontId="15" fillId="0" borderId="0" xfId="0" applyFont="1" applyAlignment="1">
      <alignment horizontal="left"/>
    </xf>
    <xf numFmtId="0" fontId="18" fillId="0" borderId="0" xfId="10" applyFont="1" applyAlignment="1">
      <alignment horizontal="centerContinuous"/>
    </xf>
    <xf numFmtId="166" fontId="17" fillId="0" borderId="0" xfId="16" applyNumberFormat="1" applyFont="1" applyAlignment="1">
      <alignment horizontal="right"/>
    </xf>
    <xf numFmtId="166" fontId="17" fillId="0" borderId="0" xfId="10" applyNumberFormat="1" applyFont="1" applyAlignment="1">
      <alignment horizontal="centerContinuous"/>
    </xf>
    <xf numFmtId="0" fontId="17" fillId="0" borderId="0" xfId="10" applyFont="1"/>
    <xf numFmtId="43" fontId="17" fillId="0" borderId="0" xfId="1" applyFont="1" applyFill="1" applyBorder="1" applyAlignment="1"/>
    <xf numFmtId="166" fontId="10" fillId="0" borderId="0" xfId="16" applyNumberFormat="1" applyFont="1"/>
    <xf numFmtId="0" fontId="11" fillId="0" borderId="0" xfId="10" applyFont="1" applyAlignment="1">
      <alignment horizontal="center"/>
    </xf>
    <xf numFmtId="166" fontId="9" fillId="0" borderId="0" xfId="10" applyNumberFormat="1" applyFont="1" applyAlignment="1">
      <alignment horizontal="center"/>
    </xf>
    <xf numFmtId="49" fontId="10" fillId="0" borderId="0" xfId="10" applyNumberFormat="1" applyFont="1" applyAlignment="1">
      <alignment horizontal="center"/>
    </xf>
    <xf numFmtId="0" fontId="11" fillId="0" borderId="0" xfId="16" applyFont="1" applyAlignment="1">
      <alignment horizontal="center"/>
    </xf>
    <xf numFmtId="49" fontId="0" fillId="0" borderId="0" xfId="16" applyNumberFormat="1" applyFont="1" applyAlignment="1">
      <alignment horizontal="center"/>
    </xf>
    <xf numFmtId="0" fontId="13" fillId="0" borderId="0" xfId="10" applyFont="1" applyAlignment="1">
      <alignment horizontal="center"/>
    </xf>
    <xf numFmtId="166" fontId="10" fillId="0" borderId="5" xfId="1" applyNumberFormat="1" applyFont="1" applyFill="1" applyBorder="1" applyAlignment="1"/>
    <xf numFmtId="166" fontId="9" fillId="0" borderId="6" xfId="1" applyNumberFormat="1" applyFont="1" applyFill="1" applyBorder="1" applyAlignment="1"/>
    <xf numFmtId="49" fontId="10" fillId="0" borderId="0" xfId="10" applyNumberFormat="1" applyFont="1" applyAlignment="1">
      <alignment horizontal="center"/>
    </xf>
    <xf numFmtId="0" fontId="10" fillId="0" borderId="0" xfId="10" applyFont="1" applyAlignment="1">
      <alignment horizontal="centerContinuous"/>
    </xf>
    <xf numFmtId="37" fontId="10" fillId="0" borderId="0" xfId="10" applyNumberFormat="1" applyFont="1" applyAlignment="1">
      <alignment horizontal="centerContinuous"/>
    </xf>
    <xf numFmtId="49" fontId="15" fillId="0" borderId="0" xfId="0" applyNumberFormat="1" applyFont="1"/>
    <xf numFmtId="0" fontId="11" fillId="0" borderId="0" xfId="0" applyFont="1"/>
    <xf numFmtId="0" fontId="10" fillId="0" borderId="0" xfId="0" applyFont="1"/>
    <xf numFmtId="0" fontId="10" fillId="0" borderId="0" xfId="10" applyFont="1" applyAlignment="1">
      <alignment horizontal="center"/>
    </xf>
    <xf numFmtId="0" fontId="13" fillId="0" borderId="0" xfId="16" applyFont="1"/>
    <xf numFmtId="165" fontId="10" fillId="0" borderId="0" xfId="10" applyNumberFormat="1" applyFont="1"/>
    <xf numFmtId="166" fontId="10" fillId="0" borderId="0" xfId="10" applyNumberFormat="1" applyFont="1" applyAlignment="1">
      <alignment horizontal="center"/>
    </xf>
    <xf numFmtId="166" fontId="0" fillId="0" borderId="0" xfId="10" applyNumberFormat="1" applyFont="1" applyAlignment="1">
      <alignment horizontal="center"/>
    </xf>
    <xf numFmtId="166" fontId="0" fillId="0" borderId="0" xfId="10" applyNumberFormat="1" applyFont="1"/>
    <xf numFmtId="37" fontId="10" fillId="0" borderId="0" xfId="10" applyNumberFormat="1" applyFont="1"/>
    <xf numFmtId="166" fontId="10" fillId="0" borderId="5" xfId="10" applyNumberFormat="1" applyFont="1" applyBorder="1"/>
    <xf numFmtId="166" fontId="0" fillId="0" borderId="5" xfId="10" applyNumberFormat="1" applyFont="1" applyBorder="1" applyAlignment="1">
      <alignment horizontal="center"/>
    </xf>
    <xf numFmtId="166" fontId="9" fillId="0" borderId="5" xfId="10" applyNumberFormat="1" applyFont="1" applyBorder="1"/>
    <xf numFmtId="166" fontId="9" fillId="0" borderId="0" xfId="10" applyNumberFormat="1" applyFont="1"/>
    <xf numFmtId="0" fontId="11" fillId="0" borderId="0" xfId="16" applyFont="1" applyAlignment="1">
      <alignment horizontal="left"/>
    </xf>
    <xf numFmtId="166" fontId="0" fillId="0" borderId="0" xfId="10" applyNumberFormat="1" applyFont="1" applyAlignment="1">
      <alignment horizontal="right"/>
    </xf>
    <xf numFmtId="166" fontId="10" fillId="0" borderId="0" xfId="10" applyNumberFormat="1" applyFont="1" applyAlignment="1">
      <alignment horizontal="centerContinuous"/>
    </xf>
    <xf numFmtId="166" fontId="10" fillId="0" borderId="0" xfId="10" applyNumberFormat="1" applyFont="1" applyAlignment="1">
      <alignment horizontal="right"/>
    </xf>
    <xf numFmtId="0" fontId="10" fillId="4" borderId="0" xfId="10" applyFont="1" applyFill="1"/>
    <xf numFmtId="0" fontId="9" fillId="0" borderId="0" xfId="16" applyFont="1" applyAlignment="1">
      <alignment horizontal="left"/>
    </xf>
    <xf numFmtId="166" fontId="10" fillId="0" borderId="0" xfId="16" applyNumberFormat="1" applyFont="1" applyAlignment="1">
      <alignment horizontal="center"/>
    </xf>
    <xf numFmtId="166" fontId="11" fillId="0" borderId="0" xfId="16" applyNumberFormat="1" applyFont="1"/>
    <xf numFmtId="166" fontId="10" fillId="0" borderId="0" xfId="0" applyNumberFormat="1" applyFont="1"/>
    <xf numFmtId="166" fontId="10" fillId="0" borderId="0" xfId="10" applyNumberFormat="1" applyFont="1" applyAlignment="1">
      <alignment horizontal="centerContinuous" vertical="center"/>
    </xf>
    <xf numFmtId="166" fontId="0" fillId="0" borderId="0" xfId="10" applyNumberFormat="1" applyFont="1" applyAlignment="1">
      <alignment horizontal="centerContinuous" vertical="center"/>
    </xf>
    <xf numFmtId="166" fontId="9" fillId="0" borderId="3" xfId="10" applyNumberFormat="1" applyFont="1" applyBorder="1"/>
    <xf numFmtId="41" fontId="10" fillId="0" borderId="0" xfId="10" applyNumberFormat="1" applyFont="1"/>
    <xf numFmtId="166" fontId="9" fillId="0" borderId="3" xfId="10" applyNumberFormat="1" applyFont="1" applyBorder="1" applyAlignment="1">
      <alignment horizontal="center"/>
    </xf>
    <xf numFmtId="49" fontId="10" fillId="0" borderId="0" xfId="16" applyNumberFormat="1" applyFont="1" applyAlignment="1">
      <alignment horizontal="center"/>
    </xf>
    <xf numFmtId="0" fontId="10" fillId="0" borderId="0" xfId="16" applyFont="1" applyAlignment="1">
      <alignment horizontal="left"/>
    </xf>
    <xf numFmtId="166" fontId="10" fillId="0" borderId="5" xfId="17" applyNumberFormat="1" applyFont="1" applyFill="1" applyBorder="1" applyAlignment="1"/>
    <xf numFmtId="0" fontId="0" fillId="0" borderId="0" xfId="16" applyFont="1" applyAlignment="1">
      <alignment horizontal="left"/>
    </xf>
    <xf numFmtId="0" fontId="13" fillId="0" borderId="0" xfId="10" applyFont="1"/>
    <xf numFmtId="166" fontId="0" fillId="0" borderId="0" xfId="10" applyNumberFormat="1" applyFont="1" applyAlignment="1">
      <alignment horizontal="centerContinuous"/>
    </xf>
    <xf numFmtId="166" fontId="10" fillId="0" borderId="0" xfId="10" applyNumberFormat="1" applyFont="1" applyFill="1" applyAlignment="1">
      <alignment horizontal="center"/>
    </xf>
    <xf numFmtId="167" fontId="11" fillId="0" borderId="0" xfId="12" applyNumberFormat="1" applyFont="1" applyFill="1" applyBorder="1" applyAlignment="1">
      <alignment horizontal="center"/>
    </xf>
    <xf numFmtId="49" fontId="9" fillId="0" borderId="0" xfId="10" applyNumberFormat="1" applyFont="1" applyFill="1" applyAlignment="1">
      <alignment horizontal="center"/>
    </xf>
    <xf numFmtId="37" fontId="9" fillId="0" borderId="0" xfId="10" applyNumberFormat="1" applyFont="1" applyFill="1" applyAlignment="1">
      <alignment horizontal="center"/>
    </xf>
    <xf numFmtId="49" fontId="0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166" fontId="11" fillId="0" borderId="0" xfId="16" applyNumberFormat="1" applyFont="1" applyAlignment="1">
      <alignment horizontal="center"/>
    </xf>
    <xf numFmtId="166" fontId="9" fillId="0" borderId="0" xfId="10" applyNumberFormat="1" applyFont="1" applyAlignment="1">
      <alignment horizontal="center"/>
    </xf>
    <xf numFmtId="49" fontId="0" fillId="0" borderId="0" xfId="10" applyNumberFormat="1" applyFont="1" applyAlignment="1">
      <alignment horizontal="center"/>
    </xf>
    <xf numFmtId="49" fontId="10" fillId="0" borderId="0" xfId="10" applyNumberFormat="1" applyFont="1" applyAlignment="1">
      <alignment horizontal="center"/>
    </xf>
    <xf numFmtId="0" fontId="21" fillId="0" borderId="0" xfId="16" applyFont="1" applyAlignment="1">
      <alignment horizontal="center"/>
    </xf>
    <xf numFmtId="0" fontId="22" fillId="0" borderId="0" xfId="16" applyFont="1" applyAlignment="1">
      <alignment horizontal="center"/>
    </xf>
    <xf numFmtId="0" fontId="20" fillId="0" borderId="5" xfId="11" applyFont="1" applyBorder="1" applyAlignment="1">
      <alignment horizontal="center"/>
    </xf>
    <xf numFmtId="0" fontId="11" fillId="0" borderId="0" xfId="11" applyFont="1" applyAlignment="1">
      <alignment horizontal="center"/>
    </xf>
    <xf numFmtId="0" fontId="9" fillId="0" borderId="0" xfId="16" applyFont="1" applyAlignment="1">
      <alignment horizontal="center"/>
    </xf>
    <xf numFmtId="0" fontId="10" fillId="0" borderId="5" xfId="11" applyFont="1" applyBorder="1" applyAlignment="1">
      <alignment horizontal="center"/>
    </xf>
    <xf numFmtId="167" fontId="11" fillId="0" borderId="0" xfId="16" applyNumberFormat="1" applyFont="1" applyAlignment="1">
      <alignment horizontal="center"/>
    </xf>
    <xf numFmtId="49" fontId="9" fillId="0" borderId="0" xfId="10" applyNumberFormat="1" applyFont="1" applyAlignment="1">
      <alignment horizontal="center"/>
    </xf>
    <xf numFmtId="37" fontId="9" fillId="0" borderId="0" xfId="10" applyNumberFormat="1" applyFont="1" applyAlignment="1">
      <alignment horizontal="center"/>
    </xf>
  </cellXfs>
  <cellStyles count="19">
    <cellStyle name="Comma" xfId="1" builtinId="3"/>
    <cellStyle name="comma zerodec" xfId="2" xr:uid="{00000000-0005-0000-0000-000001000000}"/>
    <cellStyle name="Comma_TBSP06-FS-Q1-English-BL" xfId="3" xr:uid="{00000000-0005-0000-0000-000002000000}"/>
    <cellStyle name="Comma_TBSP06-FS-Q1-English-BL 2" xfId="17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67 3" xfId="18" xr:uid="{2104DD07-E551-4542-AE91-AD50B427F5EB}"/>
    <cellStyle name="Normal_Sunstar Chem;E;2000" xfId="10" xr:uid="{00000000-0005-0000-0000-00000B000000}"/>
    <cellStyle name="Normal_Suretex EE 06-01" xfId="11" xr:uid="{00000000-0005-0000-0000-00000C000000}"/>
    <cellStyle name="Normal_TBSP06-FS-Q1-English-BL" xfId="12" xr:uid="{00000000-0005-0000-0000-00000D000000}"/>
    <cellStyle name="Normal_TBSP06-FS-Q1-English-BL 2" xfId="16" xr:uid="{00000000-0005-0000-0000-00000E000000}"/>
    <cellStyle name="Normal_TBSP06-FS-Q1-Thai" xfId="13" xr:uid="{00000000-0005-0000-0000-00000F000000}"/>
    <cellStyle name="Percent [2]" xfId="14" xr:uid="{00000000-0005-0000-0000-000010000000}"/>
    <cellStyle name="Quantity" xfId="15" xr:uid="{00000000-0005-0000-0000-000011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imyam/Desktop/TBSP2021/Q1/&#3591;&#3610;/TBSP_Draft%20FS%20(TH)%20Q1'21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-7"/>
      <sheetName val="SH1 8-9"/>
      <sheetName val="SH2 10-11"/>
      <sheetName val="CF 12-13"/>
    </sheetNames>
    <sheetDataSet>
      <sheetData sheetId="0" refreshError="1"/>
      <sheetData sheetId="1">
        <row r="20">
          <cell r="K20">
            <v>-2579</v>
          </cell>
        </row>
        <row r="24">
          <cell r="K24">
            <v>193</v>
          </cell>
        </row>
        <row r="25">
          <cell r="K25">
            <v>-337</v>
          </cell>
        </row>
      </sheetData>
      <sheetData sheetId="2" refreshError="1"/>
      <sheetData sheetId="3">
        <row r="14">
          <cell r="O14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"/>
  <sheetViews>
    <sheetView tabSelected="1" view="pageBreakPreview" zoomScale="90" zoomScaleNormal="70" zoomScaleSheetLayoutView="90" zoomScalePageLayoutView="46" workbookViewId="0">
      <selection activeCell="I9" sqref="I9"/>
    </sheetView>
  </sheetViews>
  <sheetFormatPr defaultColWidth="9.8984375" defaultRowHeight="21.65" customHeight="1"/>
  <cols>
    <col min="1" max="2" width="1.8984375" style="5" customWidth="1"/>
    <col min="3" max="3" width="32.19921875" style="5" customWidth="1"/>
    <col min="4" max="4" width="8.296875" style="13" customWidth="1"/>
    <col min="5" max="5" width="13.5" style="26" customWidth="1"/>
    <col min="6" max="6" width="0.69921875" style="67" customWidth="1"/>
    <col min="7" max="7" width="13.5" style="26" customWidth="1"/>
    <col min="8" max="8" width="0.69921875" style="67" customWidth="1"/>
    <col min="9" max="9" width="13.5" style="26" customWidth="1"/>
    <col min="10" max="10" width="0.69921875" style="67" customWidth="1"/>
    <col min="11" max="11" width="13.5" style="26" customWidth="1"/>
    <col min="12" max="12" width="12.19921875" style="17" customWidth="1"/>
    <col min="13" max="13" width="1.09765625" style="17" customWidth="1"/>
    <col min="14" max="14" width="19.69921875" style="224" customWidth="1"/>
    <col min="15" max="15" width="18.5" style="224" customWidth="1"/>
    <col min="16" max="16" width="17.19921875" style="224" customWidth="1"/>
    <col min="17" max="17" width="15.69921875" style="224" customWidth="1"/>
    <col min="18" max="18" width="9.8984375" style="17"/>
    <col min="19" max="19" width="13.8984375" style="17" bestFit="1" customWidth="1"/>
    <col min="20" max="16384" width="9.8984375" style="17"/>
  </cols>
  <sheetData>
    <row r="1" spans="1:17" s="5" customFormat="1" ht="22.75" customHeight="1">
      <c r="A1" s="77" t="s">
        <v>89</v>
      </c>
      <c r="D1" s="13"/>
      <c r="E1" s="10"/>
      <c r="F1" s="43"/>
      <c r="G1" s="10"/>
      <c r="H1" s="43"/>
      <c r="I1" s="10"/>
      <c r="J1" s="43"/>
      <c r="K1" s="10"/>
      <c r="N1" s="45"/>
      <c r="O1" s="45"/>
      <c r="P1" s="45"/>
      <c r="Q1" s="45"/>
    </row>
    <row r="2" spans="1:17" s="48" customFormat="1" ht="22.75" customHeight="1">
      <c r="A2" s="3" t="s">
        <v>49</v>
      </c>
      <c r="B2" s="47"/>
      <c r="C2" s="47"/>
      <c r="D2" s="23"/>
      <c r="E2" s="24"/>
      <c r="F2" s="50"/>
      <c r="G2" s="24"/>
      <c r="H2" s="50"/>
      <c r="I2" s="24" t="s">
        <v>58</v>
      </c>
      <c r="J2" s="50"/>
      <c r="K2" s="24"/>
      <c r="N2" s="272"/>
      <c r="O2" s="272"/>
      <c r="P2" s="272"/>
      <c r="Q2" s="272"/>
    </row>
    <row r="3" spans="1:17" ht="22.75" customHeight="1">
      <c r="A3" s="62"/>
      <c r="B3" s="17"/>
      <c r="C3" s="17"/>
      <c r="E3" s="32"/>
      <c r="F3" s="52"/>
      <c r="G3" s="32"/>
      <c r="H3" s="52"/>
      <c r="I3" s="14"/>
      <c r="J3" s="52"/>
      <c r="K3" s="14"/>
    </row>
    <row r="4" spans="1:17" s="5" customFormat="1" ht="22.75" customHeight="1">
      <c r="A4" s="17"/>
      <c r="B4" s="17"/>
      <c r="C4" s="17"/>
      <c r="D4" s="13"/>
      <c r="E4" s="386" t="s">
        <v>24</v>
      </c>
      <c r="F4" s="386"/>
      <c r="G4" s="386"/>
      <c r="H4" s="51"/>
      <c r="I4" s="387" t="s">
        <v>25</v>
      </c>
      <c r="J4" s="387"/>
      <c r="K4" s="387"/>
      <c r="N4" s="45"/>
      <c r="O4" s="45"/>
      <c r="P4" s="45"/>
      <c r="Q4" s="45"/>
    </row>
    <row r="5" spans="1:17" s="5" customFormat="1" ht="22.75" customHeight="1">
      <c r="A5" s="17"/>
      <c r="B5" s="17"/>
      <c r="C5" s="17"/>
      <c r="D5" s="13"/>
      <c r="E5" s="314" t="s">
        <v>148</v>
      </c>
      <c r="F5" s="312"/>
      <c r="G5" s="313" t="s">
        <v>133</v>
      </c>
      <c r="H5" s="51"/>
      <c r="I5" s="314" t="s">
        <v>148</v>
      </c>
      <c r="J5" s="312"/>
      <c r="K5" s="313" t="s">
        <v>133</v>
      </c>
      <c r="L5" s="313"/>
      <c r="M5" s="313"/>
      <c r="N5" s="45"/>
      <c r="O5" s="45"/>
      <c r="P5" s="45"/>
      <c r="Q5" s="45"/>
    </row>
    <row r="6" spans="1:17" s="1" customFormat="1" ht="22.75" customHeight="1">
      <c r="A6" s="3" t="s">
        <v>1</v>
      </c>
      <c r="B6" s="33"/>
      <c r="C6" s="33"/>
      <c r="D6" s="80" t="s">
        <v>2</v>
      </c>
      <c r="E6" s="78" t="s">
        <v>149</v>
      </c>
      <c r="F6" s="82"/>
      <c r="G6" s="78" t="s">
        <v>96</v>
      </c>
      <c r="H6" s="82"/>
      <c r="I6" s="78" t="s">
        <v>149</v>
      </c>
      <c r="J6" s="82"/>
      <c r="K6" s="78" t="s">
        <v>96</v>
      </c>
      <c r="N6" s="224"/>
      <c r="O6" s="224"/>
      <c r="P6" s="224"/>
      <c r="Q6" s="224"/>
    </row>
    <row r="7" spans="1:17" s="1" customFormat="1" ht="22.75" customHeight="1">
      <c r="A7" s="3"/>
      <c r="B7" s="33"/>
      <c r="C7" s="33"/>
      <c r="D7" s="80"/>
      <c r="E7" s="6" t="s">
        <v>150</v>
      </c>
      <c r="F7" s="82"/>
      <c r="G7" s="78"/>
      <c r="H7" s="82"/>
      <c r="I7" s="6" t="s">
        <v>150</v>
      </c>
      <c r="J7" s="82"/>
      <c r="K7" s="78"/>
      <c r="N7" s="224"/>
      <c r="O7" s="224"/>
      <c r="P7" s="224"/>
      <c r="Q7" s="224"/>
    </row>
    <row r="8" spans="1:17" s="1" customFormat="1" ht="22.75" customHeight="1">
      <c r="D8" s="15"/>
      <c r="E8" s="385" t="s">
        <v>151</v>
      </c>
      <c r="F8" s="385"/>
      <c r="G8" s="385"/>
      <c r="H8" s="385"/>
      <c r="I8" s="385"/>
      <c r="J8" s="385"/>
      <c r="K8" s="385"/>
      <c r="N8" s="224"/>
      <c r="O8" s="224"/>
      <c r="P8" s="224"/>
      <c r="Q8" s="224"/>
    </row>
    <row r="9" spans="1:17" ht="22.75" customHeight="1">
      <c r="A9" s="34" t="s">
        <v>3</v>
      </c>
      <c r="E9" s="7"/>
      <c r="F9" s="4"/>
      <c r="G9" s="7"/>
      <c r="H9" s="4"/>
      <c r="I9" s="7"/>
      <c r="J9" s="4"/>
      <c r="K9" s="7"/>
    </row>
    <row r="10" spans="1:17" ht="22.75" customHeight="1">
      <c r="A10" s="6" t="s">
        <v>4</v>
      </c>
      <c r="E10" s="87">
        <v>82026</v>
      </c>
      <c r="F10" s="88"/>
      <c r="G10" s="87">
        <v>128666</v>
      </c>
      <c r="H10" s="88"/>
      <c r="I10" s="87">
        <v>53405</v>
      </c>
      <c r="J10" s="88"/>
      <c r="K10" s="87">
        <v>99092</v>
      </c>
      <c r="L10" s="16"/>
    </row>
    <row r="11" spans="1:17" ht="22.75" customHeight="1">
      <c r="A11" s="56" t="s">
        <v>59</v>
      </c>
      <c r="D11" s="13" t="s">
        <v>169</v>
      </c>
      <c r="E11" s="87">
        <v>358879</v>
      </c>
      <c r="F11" s="88"/>
      <c r="G11" s="87">
        <v>320622</v>
      </c>
      <c r="H11" s="88"/>
      <c r="I11" s="87">
        <v>185958</v>
      </c>
      <c r="J11" s="88"/>
      <c r="K11" s="87">
        <v>191619</v>
      </c>
      <c r="L11" s="16"/>
    </row>
    <row r="12" spans="1:17" ht="22.75" customHeight="1">
      <c r="A12" s="6" t="s">
        <v>5</v>
      </c>
      <c r="E12" s="87">
        <v>180702</v>
      </c>
      <c r="F12" s="88"/>
      <c r="G12" s="87">
        <v>165161</v>
      </c>
      <c r="H12" s="88"/>
      <c r="I12" s="87">
        <v>84599</v>
      </c>
      <c r="J12" s="88"/>
      <c r="K12" s="87">
        <v>80650</v>
      </c>
      <c r="L12" s="16"/>
    </row>
    <row r="13" spans="1:17" ht="22.75" customHeight="1">
      <c r="A13" s="252" t="s">
        <v>183</v>
      </c>
      <c r="B13" s="255"/>
      <c r="C13" s="253"/>
      <c r="D13" s="13">
        <v>5</v>
      </c>
      <c r="E13" s="87">
        <v>0</v>
      </c>
      <c r="F13" s="88"/>
      <c r="G13" s="87">
        <v>0</v>
      </c>
      <c r="H13" s="88"/>
      <c r="I13" s="87">
        <v>0</v>
      </c>
      <c r="J13" s="88"/>
      <c r="K13" s="87">
        <v>3000</v>
      </c>
      <c r="L13" s="16"/>
    </row>
    <row r="14" spans="1:17" ht="22.75" customHeight="1">
      <c r="A14" s="252" t="s">
        <v>190</v>
      </c>
      <c r="B14" s="255"/>
      <c r="C14" s="253"/>
      <c r="E14" s="87"/>
      <c r="F14" s="88"/>
      <c r="G14" s="87"/>
      <c r="H14" s="88"/>
      <c r="I14" s="87"/>
      <c r="J14" s="88"/>
      <c r="K14" s="87"/>
      <c r="L14" s="16"/>
    </row>
    <row r="15" spans="1:17" ht="22.75" customHeight="1">
      <c r="A15" s="252"/>
      <c r="B15" s="255" t="s">
        <v>188</v>
      </c>
      <c r="C15" s="253"/>
      <c r="E15" s="87"/>
      <c r="F15" s="88"/>
      <c r="G15" s="87"/>
      <c r="H15" s="88"/>
      <c r="I15" s="87"/>
      <c r="J15" s="88"/>
      <c r="K15" s="87"/>
      <c r="L15" s="16"/>
    </row>
    <row r="16" spans="1:17" ht="22.75" customHeight="1">
      <c r="A16" s="252"/>
      <c r="B16" s="255" t="s">
        <v>189</v>
      </c>
      <c r="C16" s="253"/>
      <c r="D16" s="13">
        <v>5</v>
      </c>
      <c r="E16" s="87">
        <v>0</v>
      </c>
      <c r="F16" s="88"/>
      <c r="G16" s="87">
        <v>0</v>
      </c>
      <c r="H16" s="88"/>
      <c r="I16" s="87">
        <v>0</v>
      </c>
      <c r="J16" s="88"/>
      <c r="K16" s="87">
        <v>0</v>
      </c>
      <c r="L16" s="16"/>
    </row>
    <row r="17" spans="1:17" ht="22.75" customHeight="1">
      <c r="A17" s="6" t="s">
        <v>60</v>
      </c>
      <c r="E17" s="90">
        <v>4457</v>
      </c>
      <c r="F17" s="88"/>
      <c r="G17" s="90">
        <v>14727</v>
      </c>
      <c r="H17" s="88"/>
      <c r="I17" s="90">
        <v>4457</v>
      </c>
      <c r="J17" s="88"/>
      <c r="K17" s="90">
        <v>14727</v>
      </c>
      <c r="L17" s="16"/>
    </row>
    <row r="18" spans="1:17" s="5" customFormat="1" ht="22.75" customHeight="1">
      <c r="A18" s="28" t="s">
        <v>6</v>
      </c>
      <c r="D18" s="13"/>
      <c r="E18" s="91">
        <f>SUM(E10:E17)</f>
        <v>626064</v>
      </c>
      <c r="F18" s="88"/>
      <c r="G18" s="91">
        <f>SUM(G10:G17)</f>
        <v>629176</v>
      </c>
      <c r="H18" s="88"/>
      <c r="I18" s="91">
        <f>SUM(I10:I17)</f>
        <v>328419</v>
      </c>
      <c r="J18" s="88"/>
      <c r="K18" s="91">
        <f>SUM(K10:K17)</f>
        <v>389088</v>
      </c>
      <c r="N18" s="224"/>
      <c r="O18" s="224"/>
      <c r="P18" s="45"/>
      <c r="Q18" s="45"/>
    </row>
    <row r="19" spans="1:17" ht="20.5" customHeight="1">
      <c r="A19" s="36"/>
      <c r="E19" s="4"/>
      <c r="F19" s="4"/>
      <c r="G19" s="4"/>
      <c r="H19" s="4"/>
      <c r="I19" s="4"/>
      <c r="J19" s="4"/>
      <c r="K19" s="4"/>
    </row>
    <row r="20" spans="1:17" ht="22.75" customHeight="1">
      <c r="A20" s="37" t="s">
        <v>7</v>
      </c>
      <c r="E20" s="4"/>
      <c r="F20" s="4"/>
      <c r="G20" s="4"/>
      <c r="H20" s="4"/>
      <c r="I20" s="4"/>
      <c r="J20" s="4"/>
      <c r="K20" s="4"/>
    </row>
    <row r="21" spans="1:17" ht="22.75" customHeight="1">
      <c r="A21" s="59" t="s">
        <v>35</v>
      </c>
      <c r="D21" s="13">
        <v>7</v>
      </c>
      <c r="E21" s="92">
        <v>0</v>
      </c>
      <c r="F21" s="88"/>
      <c r="G21" s="92">
        <v>0</v>
      </c>
      <c r="H21" s="88"/>
      <c r="I21" s="88">
        <v>339769</v>
      </c>
      <c r="J21" s="88"/>
      <c r="K21" s="88">
        <v>339769</v>
      </c>
      <c r="L21" s="16"/>
    </row>
    <row r="22" spans="1:17" ht="22.75" customHeight="1">
      <c r="A22" s="59" t="s">
        <v>61</v>
      </c>
      <c r="D22" s="13">
        <v>8</v>
      </c>
      <c r="E22" s="87">
        <v>0</v>
      </c>
      <c r="F22" s="88"/>
      <c r="G22" s="87">
        <v>0</v>
      </c>
      <c r="H22" s="88"/>
      <c r="I22" s="92">
        <v>0</v>
      </c>
      <c r="J22" s="88"/>
      <c r="K22" s="92">
        <v>0</v>
      </c>
      <c r="L22" s="16"/>
    </row>
    <row r="23" spans="1:17" ht="22.75" customHeight="1">
      <c r="A23" s="254" t="s">
        <v>174</v>
      </c>
      <c r="E23" s="87">
        <v>13050</v>
      </c>
      <c r="F23" s="88"/>
      <c r="G23" s="87">
        <v>0</v>
      </c>
      <c r="H23" s="88"/>
      <c r="I23" s="92">
        <v>0</v>
      </c>
      <c r="J23" s="88"/>
      <c r="K23" s="92">
        <v>0</v>
      </c>
      <c r="L23" s="16"/>
    </row>
    <row r="24" spans="1:17" ht="22.75" customHeight="1">
      <c r="A24" s="254" t="s">
        <v>191</v>
      </c>
      <c r="B24" s="254"/>
      <c r="D24" s="13">
        <v>5</v>
      </c>
      <c r="E24" s="92">
        <v>0</v>
      </c>
      <c r="F24" s="88"/>
      <c r="G24" s="92">
        <v>0</v>
      </c>
      <c r="H24" s="88"/>
      <c r="I24" s="92">
        <v>0</v>
      </c>
      <c r="J24" s="88"/>
      <c r="K24" s="92">
        <v>0</v>
      </c>
      <c r="L24" s="16"/>
    </row>
    <row r="25" spans="1:17" ht="22.75" customHeight="1">
      <c r="A25" s="59" t="s">
        <v>125</v>
      </c>
      <c r="E25" s="92">
        <v>14379</v>
      </c>
      <c r="F25" s="88"/>
      <c r="G25" s="92">
        <v>14335</v>
      </c>
      <c r="H25" s="88"/>
      <c r="I25" s="92">
        <v>0</v>
      </c>
      <c r="J25" s="88"/>
      <c r="K25" s="92">
        <v>0</v>
      </c>
      <c r="L25" s="16"/>
    </row>
    <row r="26" spans="1:17" ht="22.75" customHeight="1">
      <c r="A26" s="59" t="s">
        <v>8</v>
      </c>
      <c r="D26" s="13">
        <v>9</v>
      </c>
      <c r="E26" s="87">
        <v>1013602</v>
      </c>
      <c r="F26" s="88"/>
      <c r="G26" s="87">
        <v>1039692</v>
      </c>
      <c r="H26" s="88"/>
      <c r="I26" s="87">
        <v>613507</v>
      </c>
      <c r="J26" s="88"/>
      <c r="K26" s="87">
        <v>629333</v>
      </c>
      <c r="L26" s="16"/>
    </row>
    <row r="27" spans="1:17" ht="22.75" customHeight="1">
      <c r="A27" s="254" t="s">
        <v>97</v>
      </c>
      <c r="E27" s="87">
        <v>145589</v>
      </c>
      <c r="F27" s="88"/>
      <c r="G27" s="87">
        <v>156564</v>
      </c>
      <c r="H27" s="88"/>
      <c r="I27" s="87">
        <v>24250</v>
      </c>
      <c r="J27" s="88"/>
      <c r="K27" s="87">
        <v>28408</v>
      </c>
      <c r="L27" s="16"/>
    </row>
    <row r="28" spans="1:17" ht="22.75" customHeight="1">
      <c r="A28" s="59" t="s">
        <v>9</v>
      </c>
      <c r="E28" s="93">
        <v>32852</v>
      </c>
      <c r="F28" s="88"/>
      <c r="G28" s="93">
        <v>34682</v>
      </c>
      <c r="H28" s="88"/>
      <c r="I28" s="87">
        <v>26560</v>
      </c>
      <c r="J28" s="88"/>
      <c r="K28" s="87">
        <v>27852</v>
      </c>
      <c r="L28" s="16"/>
    </row>
    <row r="29" spans="1:17" ht="22.75" customHeight="1">
      <c r="A29" s="59" t="s">
        <v>10</v>
      </c>
      <c r="E29" s="87">
        <v>26755</v>
      </c>
      <c r="F29" s="88"/>
      <c r="G29" s="87">
        <v>25263</v>
      </c>
      <c r="H29" s="88"/>
      <c r="I29" s="87">
        <v>26287</v>
      </c>
      <c r="J29" s="88"/>
      <c r="K29" s="87">
        <v>24970</v>
      </c>
      <c r="L29" s="16"/>
    </row>
    <row r="30" spans="1:17" ht="22.75" customHeight="1">
      <c r="A30" s="254" t="s">
        <v>170</v>
      </c>
      <c r="E30" s="87">
        <v>38994</v>
      </c>
      <c r="F30" s="88"/>
      <c r="G30" s="87">
        <v>32149</v>
      </c>
      <c r="H30" s="88"/>
      <c r="I30" s="87">
        <v>0</v>
      </c>
      <c r="J30" s="88"/>
      <c r="K30" s="87">
        <v>0</v>
      </c>
      <c r="L30" s="16"/>
    </row>
    <row r="31" spans="1:17" ht="22.75" customHeight="1">
      <c r="A31" s="59" t="s">
        <v>39</v>
      </c>
      <c r="E31" s="93">
        <v>1575</v>
      </c>
      <c r="F31" s="88"/>
      <c r="G31" s="93">
        <v>1472</v>
      </c>
      <c r="H31" s="88"/>
      <c r="I31" s="87">
        <v>323</v>
      </c>
      <c r="J31" s="88"/>
      <c r="K31" s="87">
        <v>227</v>
      </c>
      <c r="L31" s="16"/>
    </row>
    <row r="32" spans="1:17" s="5" customFormat="1" ht="22.75" customHeight="1">
      <c r="A32" s="28" t="s">
        <v>11</v>
      </c>
      <c r="D32" s="13"/>
      <c r="E32" s="91">
        <f>SUM(E21:E31)</f>
        <v>1286796</v>
      </c>
      <c r="F32" s="88"/>
      <c r="G32" s="91">
        <f>SUM(G21:G31)</f>
        <v>1304157</v>
      </c>
      <c r="H32" s="88"/>
      <c r="I32" s="91">
        <f>SUM(I21:I31)</f>
        <v>1030696</v>
      </c>
      <c r="J32" s="88"/>
      <c r="K32" s="91">
        <f>SUM(K21:K31)</f>
        <v>1050559</v>
      </c>
      <c r="N32" s="45"/>
      <c r="O32" s="45"/>
      <c r="P32" s="45"/>
      <c r="Q32" s="45"/>
    </row>
    <row r="33" spans="1:17" ht="20.5" customHeight="1">
      <c r="A33" s="36"/>
      <c r="E33" s="4"/>
      <c r="F33" s="4"/>
      <c r="G33" s="4"/>
      <c r="H33" s="4"/>
      <c r="I33" s="60"/>
      <c r="J33" s="4"/>
      <c r="K33" s="60"/>
    </row>
    <row r="34" spans="1:17" s="5" customFormat="1" ht="22.75" customHeight="1" thickBot="1">
      <c r="A34" s="36" t="s">
        <v>12</v>
      </c>
      <c r="D34" s="13"/>
      <c r="E34" s="94">
        <f>E32+E18</f>
        <v>1912860</v>
      </c>
      <c r="F34" s="88"/>
      <c r="G34" s="94">
        <f>G32+G18</f>
        <v>1933333</v>
      </c>
      <c r="H34" s="88"/>
      <c r="I34" s="94">
        <f>I32+I18</f>
        <v>1359115</v>
      </c>
      <c r="J34" s="88"/>
      <c r="K34" s="94">
        <f>K32+K18</f>
        <v>1439647</v>
      </c>
      <c r="N34" s="45"/>
      <c r="O34" s="45"/>
      <c r="P34" s="45"/>
      <c r="Q34" s="45"/>
    </row>
    <row r="35" spans="1:17" s="5" customFormat="1" ht="22.75" customHeight="1" thickTop="1">
      <c r="A35" s="77" t="s">
        <v>89</v>
      </c>
      <c r="D35" s="13"/>
      <c r="E35" s="10"/>
      <c r="F35" s="43"/>
      <c r="G35" s="10"/>
      <c r="H35" s="43"/>
      <c r="I35" s="10"/>
      <c r="J35" s="43"/>
      <c r="K35" s="10"/>
      <c r="N35" s="45"/>
      <c r="O35" s="45"/>
      <c r="P35" s="45"/>
      <c r="Q35" s="45"/>
    </row>
    <row r="36" spans="1:17" ht="22.75" customHeight="1">
      <c r="A36" s="38" t="s">
        <v>49</v>
      </c>
      <c r="B36" s="31"/>
      <c r="C36" s="31"/>
      <c r="D36" s="11"/>
      <c r="E36" s="12"/>
      <c r="F36" s="64"/>
      <c r="G36" s="12"/>
      <c r="H36" s="64"/>
      <c r="I36" s="12"/>
      <c r="J36" s="64"/>
      <c r="K36" s="12"/>
    </row>
    <row r="37" spans="1:17" ht="22.75" customHeight="1">
      <c r="A37" s="17"/>
      <c r="B37" s="17"/>
      <c r="C37" s="17"/>
      <c r="E37" s="32"/>
      <c r="F37" s="52"/>
      <c r="G37" s="32"/>
      <c r="H37" s="52"/>
      <c r="I37" s="14"/>
      <c r="J37" s="52"/>
      <c r="K37" s="14"/>
    </row>
    <row r="38" spans="1:17" s="5" customFormat="1" ht="22.75" customHeight="1">
      <c r="A38" s="17"/>
      <c r="B38" s="17"/>
      <c r="C38" s="17"/>
      <c r="D38" s="13"/>
      <c r="E38" s="386" t="s">
        <v>24</v>
      </c>
      <c r="F38" s="386"/>
      <c r="G38" s="386"/>
      <c r="H38" s="51"/>
      <c r="I38" s="387" t="s">
        <v>25</v>
      </c>
      <c r="J38" s="387"/>
      <c r="K38" s="387"/>
      <c r="N38" s="45"/>
      <c r="O38" s="45"/>
      <c r="P38" s="45"/>
      <c r="Q38" s="45"/>
    </row>
    <row r="39" spans="1:17" s="5" customFormat="1" ht="22.75" customHeight="1">
      <c r="A39" s="17"/>
      <c r="B39" s="17"/>
      <c r="C39" s="17"/>
      <c r="D39" s="13"/>
      <c r="E39" s="314" t="s">
        <v>148</v>
      </c>
      <c r="F39" s="312"/>
      <c r="G39" s="313" t="s">
        <v>133</v>
      </c>
      <c r="H39" s="51"/>
      <c r="I39" s="314" t="s">
        <v>148</v>
      </c>
      <c r="J39" s="312"/>
      <c r="K39" s="313" t="s">
        <v>133</v>
      </c>
      <c r="N39" s="45"/>
      <c r="O39" s="45"/>
      <c r="P39" s="45"/>
      <c r="Q39" s="45"/>
    </row>
    <row r="40" spans="1:17" s="1" customFormat="1" ht="22.75" customHeight="1">
      <c r="A40" s="38" t="s">
        <v>13</v>
      </c>
      <c r="B40" s="33"/>
      <c r="C40" s="33"/>
      <c r="D40" s="80" t="s">
        <v>2</v>
      </c>
      <c r="E40" s="78" t="s">
        <v>149</v>
      </c>
      <c r="F40" s="82"/>
      <c r="G40" s="78" t="s">
        <v>96</v>
      </c>
      <c r="H40" s="82"/>
      <c r="I40" s="78" t="s">
        <v>149</v>
      </c>
      <c r="J40" s="82"/>
      <c r="K40" s="78" t="s">
        <v>96</v>
      </c>
      <c r="N40" s="224"/>
      <c r="O40" s="224"/>
      <c r="P40" s="224"/>
      <c r="Q40" s="224"/>
    </row>
    <row r="41" spans="1:17" s="1" customFormat="1" ht="22.75" customHeight="1">
      <c r="A41" s="38"/>
      <c r="B41" s="33"/>
      <c r="C41" s="33"/>
      <c r="D41" s="80"/>
      <c r="E41" s="6" t="s">
        <v>150</v>
      </c>
      <c r="F41" s="82"/>
      <c r="G41" s="78"/>
      <c r="H41" s="82"/>
      <c r="I41" s="6" t="s">
        <v>150</v>
      </c>
      <c r="J41" s="82"/>
      <c r="K41" s="78"/>
      <c r="N41" s="224"/>
      <c r="O41" s="224"/>
      <c r="P41" s="224"/>
      <c r="Q41" s="224"/>
    </row>
    <row r="42" spans="1:17" s="1" customFormat="1" ht="22.75" customHeight="1">
      <c r="D42" s="15"/>
      <c r="E42" s="385" t="s">
        <v>151</v>
      </c>
      <c r="F42" s="385"/>
      <c r="G42" s="385"/>
      <c r="H42" s="385"/>
      <c r="I42" s="385"/>
      <c r="J42" s="385"/>
      <c r="K42" s="385"/>
      <c r="N42" s="224"/>
      <c r="O42" s="224"/>
      <c r="P42" s="224"/>
      <c r="Q42" s="224"/>
    </row>
    <row r="43" spans="1:17" s="1" customFormat="1" ht="22.75" customHeight="1">
      <c r="A43" s="37" t="s">
        <v>14</v>
      </c>
      <c r="B43" s="39"/>
      <c r="C43" s="39"/>
      <c r="D43" s="15"/>
      <c r="E43" s="20"/>
      <c r="F43" s="65"/>
      <c r="G43" s="20"/>
      <c r="H43" s="65"/>
      <c r="I43" s="20"/>
      <c r="J43" s="65"/>
      <c r="K43" s="20"/>
      <c r="N43" s="224"/>
      <c r="O43" s="224"/>
      <c r="P43" s="224"/>
      <c r="Q43" s="224"/>
    </row>
    <row r="44" spans="1:17" s="1" customFormat="1" ht="22.75" customHeight="1">
      <c r="A44" s="57" t="s">
        <v>85</v>
      </c>
      <c r="B44" s="17"/>
      <c r="C44" s="17"/>
      <c r="L44" s="16"/>
      <c r="N44" s="224"/>
      <c r="O44" s="224"/>
      <c r="P44" s="224"/>
      <c r="Q44" s="224"/>
    </row>
    <row r="45" spans="1:17" s="1" customFormat="1" ht="22.75" customHeight="1">
      <c r="A45" s="57"/>
      <c r="B45" s="17" t="s">
        <v>86</v>
      </c>
      <c r="C45" s="17"/>
      <c r="D45" s="15"/>
      <c r="E45" s="95">
        <v>350025</v>
      </c>
      <c r="F45" s="96"/>
      <c r="G45" s="95">
        <v>409000</v>
      </c>
      <c r="H45" s="96"/>
      <c r="I45" s="97">
        <v>94025</v>
      </c>
      <c r="J45" s="96"/>
      <c r="K45" s="97">
        <v>190000</v>
      </c>
      <c r="L45" s="16"/>
      <c r="N45" s="224"/>
      <c r="O45" s="224"/>
      <c r="P45" s="224"/>
      <c r="Q45" s="224"/>
    </row>
    <row r="46" spans="1:17" ht="22.75" customHeight="1">
      <c r="A46" s="17" t="s">
        <v>62</v>
      </c>
      <c r="B46" s="17"/>
      <c r="C46" s="17"/>
      <c r="D46" s="13">
        <v>5</v>
      </c>
      <c r="E46" s="49">
        <v>247448</v>
      </c>
      <c r="F46" s="98"/>
      <c r="G46" s="49">
        <v>217583</v>
      </c>
      <c r="H46" s="98"/>
      <c r="I46" s="49">
        <v>175722</v>
      </c>
      <c r="J46" s="98"/>
      <c r="K46" s="49">
        <v>148458</v>
      </c>
      <c r="L46" s="16"/>
    </row>
    <row r="47" spans="1:17" ht="22.75" customHeight="1">
      <c r="A47" s="57" t="s">
        <v>128</v>
      </c>
      <c r="B47" s="17"/>
      <c r="C47" s="17"/>
      <c r="E47" s="49"/>
      <c r="F47" s="98"/>
      <c r="G47" s="49"/>
      <c r="H47" s="98"/>
      <c r="I47" s="49"/>
      <c r="J47" s="98"/>
      <c r="K47" s="49"/>
      <c r="L47" s="16"/>
    </row>
    <row r="48" spans="1:17" ht="22.75" customHeight="1">
      <c r="A48" s="57"/>
      <c r="B48" s="57" t="s">
        <v>88</v>
      </c>
      <c r="C48" s="17"/>
      <c r="D48" s="15"/>
      <c r="E48" s="49">
        <v>54000</v>
      </c>
      <c r="F48" s="98"/>
      <c r="G48" s="49">
        <v>54000</v>
      </c>
      <c r="H48" s="98"/>
      <c r="I48" s="49">
        <v>54000</v>
      </c>
      <c r="J48" s="98"/>
      <c r="K48" s="49">
        <v>54000</v>
      </c>
      <c r="L48" s="16"/>
    </row>
    <row r="49" spans="1:17" ht="22.75" customHeight="1">
      <c r="A49" s="255" t="s">
        <v>98</v>
      </c>
      <c r="B49" s="253"/>
      <c r="C49" s="253"/>
      <c r="D49" s="15"/>
      <c r="E49" s="49"/>
      <c r="F49" s="98"/>
      <c r="G49" s="49"/>
      <c r="H49" s="98"/>
      <c r="I49" s="49"/>
      <c r="J49" s="98"/>
      <c r="K49" s="49"/>
      <c r="L49" s="16"/>
    </row>
    <row r="50" spans="1:17" ht="22.75" customHeight="1">
      <c r="A50" s="255"/>
      <c r="B50" s="255" t="s">
        <v>99</v>
      </c>
      <c r="C50" s="253"/>
      <c r="E50" s="49">
        <v>41076</v>
      </c>
      <c r="F50" s="98"/>
      <c r="G50" s="93">
        <v>42780</v>
      </c>
      <c r="H50" s="70"/>
      <c r="I50" s="99">
        <v>15122</v>
      </c>
      <c r="J50" s="70"/>
      <c r="K50" s="99">
        <v>15843</v>
      </c>
      <c r="L50" s="16"/>
    </row>
    <row r="51" spans="1:17" s="5" customFormat="1" ht="22.75" customHeight="1">
      <c r="A51" s="28" t="s">
        <v>15</v>
      </c>
      <c r="D51" s="13"/>
      <c r="E51" s="91">
        <f>SUM(E44:E50)</f>
        <v>692549</v>
      </c>
      <c r="F51" s="88"/>
      <c r="G51" s="91">
        <f>SUM(G44:G50)</f>
        <v>723363</v>
      </c>
      <c r="H51" s="88"/>
      <c r="I51" s="91">
        <f>SUM(I44:I50)</f>
        <v>338869</v>
      </c>
      <c r="J51" s="88"/>
      <c r="K51" s="91">
        <f>SUM(K45:K50)</f>
        <v>408301</v>
      </c>
      <c r="N51" s="45"/>
      <c r="O51" s="45"/>
      <c r="P51" s="45"/>
      <c r="Q51" s="45"/>
    </row>
    <row r="52" spans="1:17" s="5" customFormat="1" ht="22.75" customHeight="1">
      <c r="A52" s="28"/>
      <c r="D52" s="13"/>
      <c r="E52" s="100"/>
      <c r="F52" s="88"/>
      <c r="G52" s="100"/>
      <c r="H52" s="88"/>
      <c r="I52" s="100"/>
      <c r="J52" s="88"/>
      <c r="K52" s="100"/>
      <c r="N52" s="45"/>
      <c r="O52" s="45"/>
      <c r="P52" s="45"/>
      <c r="Q52" s="45"/>
    </row>
    <row r="53" spans="1:17" s="5" customFormat="1" ht="22.75" customHeight="1">
      <c r="A53" s="37" t="s">
        <v>40</v>
      </c>
      <c r="B53" s="35"/>
      <c r="C53" s="35"/>
      <c r="D53" s="13"/>
      <c r="E53" s="100"/>
      <c r="F53" s="88"/>
      <c r="G53" s="100"/>
      <c r="H53" s="88"/>
      <c r="I53" s="100"/>
      <c r="J53" s="88"/>
      <c r="K53" s="100"/>
      <c r="N53" s="45"/>
      <c r="O53" s="45"/>
      <c r="P53" s="45"/>
      <c r="Q53" s="45"/>
    </row>
    <row r="54" spans="1:17" s="5" customFormat="1" ht="22.75" customHeight="1">
      <c r="A54" s="61" t="s">
        <v>87</v>
      </c>
      <c r="B54" s="35"/>
      <c r="C54" s="35"/>
      <c r="D54" s="15"/>
      <c r="E54" s="101">
        <v>99000</v>
      </c>
      <c r="F54" s="88"/>
      <c r="G54" s="101">
        <v>112500</v>
      </c>
      <c r="H54" s="88"/>
      <c r="I54" s="101">
        <v>99000</v>
      </c>
      <c r="J54" s="88"/>
      <c r="K54" s="101">
        <v>112500</v>
      </c>
      <c r="N54" s="45"/>
      <c r="O54" s="45"/>
      <c r="P54" s="45"/>
      <c r="Q54" s="45"/>
    </row>
    <row r="55" spans="1:17" s="5" customFormat="1" ht="22.75" customHeight="1">
      <c r="A55" s="251" t="s">
        <v>100</v>
      </c>
      <c r="B55" s="119"/>
      <c r="E55" s="101">
        <v>99238</v>
      </c>
      <c r="F55" s="88"/>
      <c r="G55" s="101">
        <v>108561</v>
      </c>
      <c r="H55" s="88"/>
      <c r="I55" s="92">
        <v>9749</v>
      </c>
      <c r="J55" s="88"/>
      <c r="K55" s="92">
        <v>13213</v>
      </c>
      <c r="N55" s="45"/>
      <c r="O55" s="45"/>
      <c r="P55" s="45"/>
      <c r="Q55" s="45"/>
    </row>
    <row r="56" spans="1:17" s="5" customFormat="1" ht="22.75" customHeight="1">
      <c r="A56" s="251" t="s">
        <v>126</v>
      </c>
      <c r="B56" s="121"/>
      <c r="C56" s="252"/>
      <c r="D56" s="13"/>
      <c r="E56" s="118">
        <v>4429</v>
      </c>
      <c r="F56" s="88"/>
      <c r="G56" s="118">
        <f>4802</f>
        <v>4802</v>
      </c>
      <c r="H56" s="88"/>
      <c r="I56" s="99">
        <v>0</v>
      </c>
      <c r="J56" s="88"/>
      <c r="K56" s="99">
        <v>0</v>
      </c>
      <c r="N56" s="45"/>
      <c r="O56" s="45"/>
      <c r="P56" s="45"/>
      <c r="Q56" s="45"/>
    </row>
    <row r="57" spans="1:17" ht="22.75" customHeight="1">
      <c r="A57" s="61" t="s">
        <v>64</v>
      </c>
      <c r="E57" s="98"/>
      <c r="F57" s="98"/>
      <c r="G57" s="98"/>
      <c r="H57" s="98"/>
      <c r="I57" s="98"/>
      <c r="J57" s="98"/>
      <c r="K57" s="98"/>
      <c r="L57" s="16"/>
    </row>
    <row r="58" spans="1:17" ht="22.75" customHeight="1">
      <c r="A58" s="61"/>
      <c r="B58" s="5" t="s">
        <v>63</v>
      </c>
      <c r="E58" s="98">
        <v>66483</v>
      </c>
      <c r="F58" s="98"/>
      <c r="G58" s="98">
        <v>67508</v>
      </c>
      <c r="H58" s="98"/>
      <c r="I58" s="98">
        <v>15135</v>
      </c>
      <c r="J58" s="98"/>
      <c r="K58" s="98">
        <v>37495</v>
      </c>
      <c r="L58" s="16"/>
    </row>
    <row r="59" spans="1:17" ht="22.75" hidden="1" customHeight="1">
      <c r="A59" s="61" t="s">
        <v>141</v>
      </c>
      <c r="E59" s="99">
        <v>0</v>
      </c>
      <c r="F59" s="98"/>
      <c r="G59" s="99">
        <v>0</v>
      </c>
      <c r="H59" s="98"/>
      <c r="I59" s="99">
        <v>0</v>
      </c>
      <c r="J59" s="98"/>
      <c r="K59" s="99">
        <v>0</v>
      </c>
      <c r="L59" s="16"/>
    </row>
    <row r="60" spans="1:17" s="5" customFormat="1" ht="22.75" customHeight="1">
      <c r="A60" s="28" t="s">
        <v>41</v>
      </c>
      <c r="D60" s="13"/>
      <c r="E60" s="91">
        <f>SUM(E54:E59)</f>
        <v>269150</v>
      </c>
      <c r="F60" s="88"/>
      <c r="G60" s="91">
        <f>SUM(G54:G59)</f>
        <v>293371</v>
      </c>
      <c r="H60" s="88"/>
      <c r="I60" s="91">
        <f>SUM(I54:I59)</f>
        <v>123884</v>
      </c>
      <c r="J60" s="88"/>
      <c r="K60" s="91">
        <f>SUM(K54:K59)</f>
        <v>163208</v>
      </c>
      <c r="N60" s="45"/>
      <c r="O60" s="45"/>
      <c r="P60" s="45"/>
      <c r="Q60" s="45"/>
    </row>
    <row r="61" spans="1:17" s="5" customFormat="1" ht="22.75" customHeight="1">
      <c r="A61" s="28"/>
      <c r="D61" s="13"/>
      <c r="E61" s="100"/>
      <c r="F61" s="88"/>
      <c r="G61" s="100"/>
      <c r="H61" s="88"/>
      <c r="I61" s="100"/>
      <c r="J61" s="88"/>
      <c r="K61" s="100"/>
      <c r="N61" s="45"/>
      <c r="O61" s="45"/>
      <c r="P61" s="45"/>
      <c r="Q61" s="45"/>
    </row>
    <row r="62" spans="1:17" s="5" customFormat="1" ht="22.75" customHeight="1">
      <c r="A62" s="28" t="s">
        <v>36</v>
      </c>
      <c r="D62" s="13"/>
      <c r="E62" s="102">
        <f>SUM(E51,E60)</f>
        <v>961699</v>
      </c>
      <c r="F62" s="88"/>
      <c r="G62" s="102">
        <f>SUM(G51,G60)</f>
        <v>1016734</v>
      </c>
      <c r="H62" s="88"/>
      <c r="I62" s="102">
        <f>SUM(I51,I60)</f>
        <v>462753</v>
      </c>
      <c r="J62" s="88"/>
      <c r="K62" s="102">
        <f>SUM(K51,K60)</f>
        <v>571509</v>
      </c>
      <c r="N62" s="45"/>
      <c r="O62" s="45"/>
      <c r="P62" s="45"/>
      <c r="Q62" s="45"/>
    </row>
    <row r="63" spans="1:17" s="5" customFormat="1" ht="22.75" customHeight="1">
      <c r="A63" s="77" t="s">
        <v>89</v>
      </c>
      <c r="D63" s="13"/>
      <c r="E63" s="10"/>
      <c r="F63" s="43"/>
      <c r="G63" s="10"/>
      <c r="H63" s="43"/>
      <c r="I63" s="10"/>
      <c r="J63" s="43"/>
      <c r="K63" s="10"/>
      <c r="N63" s="45"/>
      <c r="O63" s="45"/>
      <c r="P63" s="45"/>
      <c r="Q63" s="45"/>
    </row>
    <row r="64" spans="1:17" ht="22.75" customHeight="1">
      <c r="A64" s="38" t="s">
        <v>49</v>
      </c>
      <c r="B64" s="31"/>
      <c r="C64" s="31"/>
      <c r="D64" s="11"/>
      <c r="E64" s="12"/>
      <c r="F64" s="64"/>
      <c r="G64" s="12"/>
      <c r="H64" s="64"/>
      <c r="I64" s="12"/>
      <c r="J64" s="64"/>
      <c r="K64" s="12"/>
    </row>
    <row r="65" spans="1:17" ht="22.75" customHeight="1">
      <c r="A65" s="17"/>
      <c r="B65" s="17"/>
      <c r="C65" s="17"/>
      <c r="E65" s="32"/>
      <c r="F65" s="52"/>
      <c r="G65" s="32"/>
      <c r="H65" s="52"/>
      <c r="I65" s="14"/>
      <c r="J65" s="52"/>
      <c r="K65" s="14"/>
    </row>
    <row r="66" spans="1:17" s="5" customFormat="1" ht="22.75" customHeight="1">
      <c r="A66" s="17"/>
      <c r="B66" s="17"/>
      <c r="C66" s="17"/>
      <c r="D66" s="13"/>
      <c r="E66" s="386" t="s">
        <v>24</v>
      </c>
      <c r="F66" s="386"/>
      <c r="G66" s="386"/>
      <c r="H66" s="51"/>
      <c r="I66" s="387" t="s">
        <v>25</v>
      </c>
      <c r="J66" s="387"/>
      <c r="K66" s="387"/>
      <c r="N66" s="45"/>
      <c r="O66" s="45"/>
      <c r="P66" s="45"/>
      <c r="Q66" s="45"/>
    </row>
    <row r="67" spans="1:17" s="5" customFormat="1" ht="22.75" customHeight="1">
      <c r="A67" s="17"/>
      <c r="B67" s="17"/>
      <c r="C67" s="17"/>
      <c r="D67" s="13"/>
      <c r="E67" s="314" t="s">
        <v>148</v>
      </c>
      <c r="F67" s="312"/>
      <c r="G67" s="313" t="s">
        <v>133</v>
      </c>
      <c r="H67" s="51"/>
      <c r="I67" s="314" t="s">
        <v>148</v>
      </c>
      <c r="J67" s="312"/>
      <c r="K67" s="313" t="s">
        <v>133</v>
      </c>
      <c r="N67" s="45"/>
      <c r="O67" s="45"/>
      <c r="P67" s="45"/>
      <c r="Q67" s="45"/>
    </row>
    <row r="68" spans="1:17" s="1" customFormat="1" ht="22.75" customHeight="1">
      <c r="A68" s="38" t="s">
        <v>13</v>
      </c>
      <c r="B68" s="33"/>
      <c r="C68" s="33"/>
      <c r="D68" s="80" t="s">
        <v>2</v>
      </c>
      <c r="E68" s="78" t="s">
        <v>149</v>
      </c>
      <c r="F68" s="82"/>
      <c r="G68" s="78" t="s">
        <v>96</v>
      </c>
      <c r="H68" s="82"/>
      <c r="I68" s="78" t="s">
        <v>149</v>
      </c>
      <c r="J68" s="82"/>
      <c r="K68" s="78" t="s">
        <v>96</v>
      </c>
      <c r="N68" s="224"/>
      <c r="O68" s="224"/>
      <c r="P68" s="224"/>
      <c r="Q68" s="224"/>
    </row>
    <row r="69" spans="1:17" s="1" customFormat="1" ht="22.75" customHeight="1">
      <c r="A69" s="38"/>
      <c r="B69" s="33"/>
      <c r="C69" s="33"/>
      <c r="D69" s="80"/>
      <c r="E69" s="6" t="s">
        <v>150</v>
      </c>
      <c r="F69" s="82"/>
      <c r="G69" s="78"/>
      <c r="H69" s="82"/>
      <c r="I69" s="6" t="s">
        <v>150</v>
      </c>
      <c r="J69" s="82"/>
      <c r="K69" s="78"/>
      <c r="N69" s="224"/>
      <c r="O69" s="224"/>
      <c r="P69" s="224"/>
      <c r="Q69" s="224"/>
    </row>
    <row r="70" spans="1:17" s="1" customFormat="1" ht="22.75" customHeight="1">
      <c r="D70" s="15"/>
      <c r="E70" s="385" t="s">
        <v>151</v>
      </c>
      <c r="F70" s="385"/>
      <c r="G70" s="385"/>
      <c r="H70" s="385"/>
      <c r="I70" s="385"/>
      <c r="J70" s="385"/>
      <c r="K70" s="385"/>
      <c r="N70" s="224"/>
      <c r="O70" s="224"/>
      <c r="P70" s="224"/>
      <c r="Q70" s="224"/>
    </row>
    <row r="71" spans="1:17" ht="22.75" customHeight="1">
      <c r="A71" s="40" t="s">
        <v>16</v>
      </c>
      <c r="B71" s="35"/>
      <c r="C71" s="35"/>
      <c r="E71" s="21"/>
      <c r="F71" s="18"/>
      <c r="G71" s="21"/>
      <c r="H71" s="18"/>
      <c r="I71" s="21"/>
      <c r="J71" s="18"/>
      <c r="K71" s="21"/>
    </row>
    <row r="72" spans="1:17" ht="22.75" customHeight="1">
      <c r="A72" s="5" t="s">
        <v>17</v>
      </c>
      <c r="B72" s="17"/>
      <c r="C72" s="17"/>
    </row>
    <row r="73" spans="1:17" ht="22.75" customHeight="1">
      <c r="B73" s="6" t="s">
        <v>43</v>
      </c>
      <c r="C73" s="17"/>
    </row>
    <row r="74" spans="1:17" ht="22.75" customHeight="1">
      <c r="B74" s="41" t="s">
        <v>198</v>
      </c>
      <c r="C74" s="17"/>
    </row>
    <row r="75" spans="1:17" s="5" customFormat="1" ht="22.75" customHeight="1" thickBot="1">
      <c r="B75" s="41" t="s">
        <v>171</v>
      </c>
      <c r="D75" s="13"/>
      <c r="E75" s="301">
        <v>204220</v>
      </c>
      <c r="F75" s="116"/>
      <c r="G75" s="301">
        <v>204220</v>
      </c>
      <c r="H75" s="116"/>
      <c r="I75" s="301">
        <v>204220</v>
      </c>
      <c r="J75" s="116"/>
      <c r="K75" s="301">
        <v>204220</v>
      </c>
      <c r="N75" s="45"/>
      <c r="O75" s="45"/>
      <c r="P75" s="45"/>
      <c r="Q75" s="45"/>
    </row>
    <row r="76" spans="1:17" s="5" customFormat="1" ht="22.75" customHeight="1" thickTop="1">
      <c r="B76" s="1" t="s">
        <v>45</v>
      </c>
      <c r="D76" s="13"/>
      <c r="E76" s="116"/>
      <c r="F76" s="116"/>
      <c r="G76" s="116"/>
      <c r="H76" s="116"/>
      <c r="I76" s="116"/>
      <c r="J76" s="116"/>
      <c r="K76" s="116"/>
      <c r="N76" s="45"/>
      <c r="O76" s="45"/>
      <c r="P76" s="45"/>
      <c r="Q76" s="45"/>
    </row>
    <row r="77" spans="1:17" s="5" customFormat="1" ht="22.75" customHeight="1">
      <c r="B77" s="41" t="s">
        <v>198</v>
      </c>
      <c r="D77" s="13"/>
      <c r="E77" s="116"/>
      <c r="F77" s="116"/>
      <c r="G77" s="116"/>
      <c r="H77" s="116"/>
      <c r="I77" s="116"/>
      <c r="J77" s="116"/>
      <c r="K77" s="116"/>
      <c r="N77" s="45"/>
      <c r="O77" s="45"/>
      <c r="P77" s="45"/>
      <c r="Q77" s="45"/>
    </row>
    <row r="78" spans="1:17" ht="22.75" customHeight="1">
      <c r="A78" s="17"/>
      <c r="B78" s="41" t="s">
        <v>171</v>
      </c>
      <c r="C78" s="17"/>
      <c r="E78" s="103">
        <v>204220</v>
      </c>
      <c r="F78" s="104"/>
      <c r="G78" s="103">
        <v>204220</v>
      </c>
      <c r="H78" s="104"/>
      <c r="I78" s="103">
        <v>204220</v>
      </c>
      <c r="J78" s="104"/>
      <c r="K78" s="103">
        <v>204220</v>
      </c>
    </row>
    <row r="79" spans="1:17" ht="22.75" customHeight="1">
      <c r="A79" s="17" t="s">
        <v>44</v>
      </c>
      <c r="B79" s="1"/>
      <c r="C79" s="17"/>
      <c r="E79" s="104">
        <v>1342754</v>
      </c>
      <c r="F79" s="98"/>
      <c r="G79" s="104">
        <v>1342754</v>
      </c>
      <c r="H79" s="98"/>
      <c r="I79" s="104">
        <v>1342754</v>
      </c>
      <c r="J79" s="98"/>
      <c r="K79" s="104">
        <v>1342754</v>
      </c>
    </row>
    <row r="80" spans="1:17" ht="22.75" customHeight="1">
      <c r="A80" s="255" t="s">
        <v>101</v>
      </c>
      <c r="B80" s="81"/>
      <c r="C80" s="253"/>
      <c r="E80" s="104"/>
      <c r="F80" s="98"/>
      <c r="G80" s="104"/>
      <c r="H80" s="98"/>
      <c r="I80" s="104"/>
      <c r="J80" s="98"/>
      <c r="K80" s="104"/>
    </row>
    <row r="81" spans="1:17" ht="22.75" customHeight="1">
      <c r="A81" s="253"/>
      <c r="B81" s="81" t="s">
        <v>102</v>
      </c>
      <c r="C81" s="253"/>
      <c r="D81" s="13">
        <v>4</v>
      </c>
      <c r="E81" s="104">
        <v>-944516</v>
      </c>
      <c r="F81" s="98"/>
      <c r="G81" s="104">
        <v>-944516</v>
      </c>
      <c r="H81" s="98"/>
      <c r="I81" s="104">
        <v>-972016</v>
      </c>
      <c r="J81" s="98"/>
      <c r="K81" s="104">
        <v>-972016</v>
      </c>
    </row>
    <row r="82" spans="1:17" ht="22.75" customHeight="1">
      <c r="A82" s="5" t="s">
        <v>18</v>
      </c>
      <c r="B82" s="17"/>
      <c r="C82" s="17"/>
      <c r="E82" s="103"/>
      <c r="F82" s="98"/>
      <c r="G82" s="103"/>
      <c r="H82" s="98"/>
      <c r="I82" s="103"/>
      <c r="J82" s="98"/>
      <c r="K82" s="103"/>
    </row>
    <row r="83" spans="1:17" ht="22.75" customHeight="1">
      <c r="A83" s="41"/>
      <c r="B83" s="17" t="s">
        <v>50</v>
      </c>
      <c r="C83" s="17"/>
      <c r="D83" s="17"/>
      <c r="E83" s="49"/>
      <c r="F83" s="49"/>
      <c r="G83" s="49"/>
      <c r="H83" s="49"/>
      <c r="I83" s="49"/>
      <c r="J83" s="49"/>
      <c r="K83" s="49"/>
    </row>
    <row r="84" spans="1:17" ht="22.75" customHeight="1">
      <c r="A84" s="41"/>
      <c r="B84" s="17"/>
      <c r="C84" s="57" t="s">
        <v>75</v>
      </c>
      <c r="E84" s="103">
        <v>11000</v>
      </c>
      <c r="F84" s="98"/>
      <c r="G84" s="103">
        <v>11000</v>
      </c>
      <c r="H84" s="98"/>
      <c r="I84" s="103">
        <v>11000</v>
      </c>
      <c r="J84" s="98"/>
      <c r="K84" s="103">
        <v>11000</v>
      </c>
    </row>
    <row r="85" spans="1:17" ht="22.75" customHeight="1">
      <c r="A85" s="17"/>
      <c r="B85" s="61" t="s">
        <v>19</v>
      </c>
      <c r="C85" s="17"/>
      <c r="E85" s="103">
        <v>338608</v>
      </c>
      <c r="F85" s="98"/>
      <c r="G85" s="103">
        <v>304046</v>
      </c>
      <c r="H85" s="98"/>
      <c r="I85" s="103">
        <v>310404</v>
      </c>
      <c r="J85" s="98"/>
      <c r="K85" s="103">
        <v>282180</v>
      </c>
      <c r="L85" s="16"/>
    </row>
    <row r="86" spans="1:17" ht="22.75" customHeight="1">
      <c r="A86" s="17" t="s">
        <v>84</v>
      </c>
      <c r="B86" s="61"/>
      <c r="C86" s="17"/>
      <c r="E86" s="103">
        <v>-905</v>
      </c>
      <c r="F86" s="98"/>
      <c r="G86" s="103">
        <v>-905</v>
      </c>
      <c r="H86" s="98"/>
      <c r="I86" s="105">
        <v>0</v>
      </c>
      <c r="J86" s="98"/>
      <c r="K86" s="105">
        <v>0</v>
      </c>
      <c r="L86" s="16"/>
    </row>
    <row r="87" spans="1:17" s="43" customFormat="1" ht="22.75" customHeight="1">
      <c r="A87" s="42" t="s">
        <v>20</v>
      </c>
      <c r="D87" s="22"/>
      <c r="E87" s="106">
        <f>SUM(E78:E86)</f>
        <v>951161</v>
      </c>
      <c r="F87" s="88"/>
      <c r="G87" s="106">
        <f>SUM(G78:G86)</f>
        <v>916599</v>
      </c>
      <c r="H87" s="88"/>
      <c r="I87" s="106">
        <f>SUM(I78:I86)</f>
        <v>896362</v>
      </c>
      <c r="J87" s="88"/>
      <c r="K87" s="106">
        <f>SUM(K78:K86)</f>
        <v>868138</v>
      </c>
      <c r="N87" s="60"/>
      <c r="O87" s="60"/>
      <c r="P87" s="60"/>
      <c r="Q87" s="60"/>
    </row>
    <row r="88" spans="1:17" ht="22.75" customHeight="1">
      <c r="A88" s="9"/>
      <c r="E88" s="104"/>
      <c r="F88" s="88"/>
      <c r="G88" s="104"/>
      <c r="H88" s="88"/>
      <c r="I88" s="104"/>
      <c r="J88" s="88"/>
      <c r="K88" s="104"/>
    </row>
    <row r="89" spans="1:17" s="5" customFormat="1" ht="22.75" customHeight="1" thickBot="1">
      <c r="A89" s="28" t="s">
        <v>21</v>
      </c>
      <c r="D89" s="13"/>
      <c r="E89" s="94">
        <f>E87+E62</f>
        <v>1912860</v>
      </c>
      <c r="F89" s="88"/>
      <c r="G89" s="94">
        <f>G87+G62</f>
        <v>1933333</v>
      </c>
      <c r="H89" s="88"/>
      <c r="I89" s="94">
        <f>I87+I62</f>
        <v>1359115</v>
      </c>
      <c r="J89" s="88"/>
      <c r="K89" s="94">
        <f>K87+K62</f>
        <v>1439647</v>
      </c>
      <c r="L89" s="45"/>
      <c r="M89" s="45"/>
      <c r="N89" s="45"/>
      <c r="O89" s="45"/>
      <c r="P89" s="45"/>
      <c r="Q89" s="45"/>
    </row>
    <row r="90" spans="1:17" ht="22.75" customHeight="1" thickTop="1">
      <c r="E90" s="19"/>
      <c r="F90" s="19"/>
      <c r="G90" s="19"/>
      <c r="H90" s="19"/>
      <c r="I90" s="19"/>
      <c r="J90" s="19"/>
      <c r="K90" s="19"/>
      <c r="M90" s="16">
        <f>J89-J34</f>
        <v>0</v>
      </c>
      <c r="N90" s="17"/>
      <c r="O90" s="17"/>
      <c r="P90" s="17"/>
      <c r="Q90" s="17"/>
    </row>
    <row r="91" spans="1:17" ht="21.65" customHeight="1">
      <c r="E91" s="224"/>
      <c r="G91" s="224"/>
      <c r="I91" s="224"/>
      <c r="K91" s="224"/>
      <c r="L91" s="57"/>
    </row>
  </sheetData>
  <mergeCells count="9">
    <mergeCell ref="E70:K70"/>
    <mergeCell ref="E38:G38"/>
    <mergeCell ref="E66:G66"/>
    <mergeCell ref="I66:K66"/>
    <mergeCell ref="E4:G4"/>
    <mergeCell ref="E8:K8"/>
    <mergeCell ref="I4:K4"/>
    <mergeCell ref="I38:K38"/>
    <mergeCell ref="E42:K42"/>
  </mergeCells>
  <phoneticPr fontId="8" type="noConversion"/>
  <pageMargins left="0.8" right="0.8" top="0.48" bottom="0.5" header="0.5" footer="0.5"/>
  <pageSetup paperSize="9" scale="95" firstPageNumber="3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4" max="10" man="1"/>
    <brk id="62" max="10" man="1"/>
    <brk id="90" max="10" man="1"/>
    <brk id="1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571B-C15D-42B7-9BC7-8C622E787C30}">
  <dimension ref="A1:T53"/>
  <sheetViews>
    <sheetView view="pageBreakPreview" zoomScale="80" zoomScaleNormal="100" zoomScaleSheetLayoutView="80" workbookViewId="0">
      <selection activeCell="N10" sqref="N10"/>
    </sheetView>
  </sheetViews>
  <sheetFormatPr defaultRowHeight="21.65" customHeight="1"/>
  <cols>
    <col min="1" max="2" width="1.8984375" customWidth="1"/>
    <col min="3" max="3" width="34.19921875" customWidth="1"/>
    <col min="4" max="4" width="8.09765625" customWidth="1"/>
    <col min="5" max="5" width="13.5" customWidth="1"/>
    <col min="6" max="6" width="0.69921875" customWidth="1"/>
    <col min="7" max="7" width="13.5" customWidth="1"/>
    <col min="8" max="8" width="0.69921875" customWidth="1"/>
    <col min="9" max="9" width="13.5" customWidth="1"/>
    <col min="10" max="10" width="0.69921875" customWidth="1"/>
    <col min="11" max="11" width="13.5" customWidth="1"/>
    <col min="12" max="12" width="11.3984375" bestFit="1" customWidth="1"/>
    <col min="14" max="14" width="34.69921875" bestFit="1" customWidth="1"/>
    <col min="15" max="15" width="12.69921875" bestFit="1" customWidth="1"/>
    <col min="16" max="16" width="11.19921875" bestFit="1" customWidth="1"/>
  </cols>
  <sheetData>
    <row r="1" spans="1:17" s="5" customFormat="1" ht="22.75" customHeight="1">
      <c r="A1" s="77" t="s">
        <v>89</v>
      </c>
      <c r="D1" s="13"/>
      <c r="E1" s="10"/>
      <c r="F1" s="43"/>
      <c r="G1" s="10"/>
      <c r="H1" s="10"/>
      <c r="I1" s="10"/>
      <c r="J1" s="43"/>
      <c r="K1" s="10"/>
      <c r="N1" s="45"/>
      <c r="O1" s="45"/>
      <c r="P1" s="45"/>
      <c r="Q1" s="45"/>
    </row>
    <row r="2" spans="1:17" s="48" customFormat="1" ht="22.75" customHeight="1">
      <c r="A2" s="3" t="s">
        <v>177</v>
      </c>
      <c r="B2" s="47"/>
      <c r="C2" s="47"/>
      <c r="D2" s="23"/>
      <c r="E2" s="2"/>
      <c r="F2" s="50"/>
      <c r="G2" s="2"/>
      <c r="H2" s="2"/>
      <c r="I2" s="24"/>
      <c r="J2" s="50"/>
      <c r="K2" s="24"/>
      <c r="N2" s="272"/>
      <c r="O2" s="272"/>
      <c r="P2" s="272"/>
      <c r="Q2" s="272"/>
    </row>
    <row r="3" spans="1:17" s="1" customFormat="1" ht="21.65" customHeight="1">
      <c r="A3" s="36"/>
      <c r="B3" s="6"/>
      <c r="C3" s="6"/>
      <c r="D3" s="25"/>
      <c r="F3" s="66"/>
      <c r="J3" s="66"/>
      <c r="N3" s="224"/>
      <c r="O3" s="224"/>
      <c r="P3" s="224"/>
      <c r="Q3" s="224"/>
    </row>
    <row r="4" spans="1:17" s="6" customFormat="1" ht="22.25" customHeight="1">
      <c r="A4" s="36"/>
      <c r="D4" s="13"/>
      <c r="E4" s="386" t="s">
        <v>24</v>
      </c>
      <c r="F4" s="386"/>
      <c r="G4" s="386"/>
      <c r="H4" s="302"/>
      <c r="I4" s="387" t="s">
        <v>25</v>
      </c>
      <c r="J4" s="387"/>
      <c r="K4" s="387"/>
      <c r="N4" s="45"/>
      <c r="O4" s="45"/>
      <c r="P4" s="45"/>
      <c r="Q4" s="45"/>
    </row>
    <row r="5" spans="1:17" s="5" customFormat="1" ht="22.25" customHeight="1">
      <c r="A5" s="17"/>
      <c r="B5" s="17"/>
      <c r="C5" s="17"/>
      <c r="D5" s="13"/>
      <c r="E5" s="388" t="s">
        <v>152</v>
      </c>
      <c r="F5" s="389"/>
      <c r="G5" s="389"/>
      <c r="H5" s="303"/>
      <c r="I5" s="388" t="s">
        <v>152</v>
      </c>
      <c r="J5" s="389"/>
      <c r="K5" s="389"/>
      <c r="N5" s="45"/>
      <c r="O5" s="45"/>
      <c r="P5" s="45"/>
      <c r="Q5" s="45"/>
    </row>
    <row r="6" spans="1:17" s="5" customFormat="1" ht="22.25" customHeight="1">
      <c r="A6" s="17"/>
      <c r="B6" s="17"/>
      <c r="C6" s="17"/>
      <c r="D6" s="13"/>
      <c r="E6" s="388" t="s">
        <v>148</v>
      </c>
      <c r="F6" s="389"/>
      <c r="G6" s="389"/>
      <c r="H6" s="303"/>
      <c r="I6" s="388" t="s">
        <v>148</v>
      </c>
      <c r="J6" s="389"/>
      <c r="K6" s="389"/>
      <c r="N6" s="45"/>
      <c r="O6" s="45"/>
      <c r="P6" s="45"/>
      <c r="Q6" s="45"/>
    </row>
    <row r="7" spans="1:17" s="1" customFormat="1" ht="22.25" customHeight="1">
      <c r="A7" s="6"/>
      <c r="B7" s="6"/>
      <c r="C7" s="6"/>
      <c r="D7" s="80" t="s">
        <v>2</v>
      </c>
      <c r="E7" s="78" t="s">
        <v>149</v>
      </c>
      <c r="F7" s="82"/>
      <c r="G7" s="78" t="s">
        <v>96</v>
      </c>
      <c r="H7" s="78"/>
      <c r="I7" s="78" t="s">
        <v>149</v>
      </c>
      <c r="J7" s="82"/>
      <c r="K7" s="78" t="s">
        <v>96</v>
      </c>
      <c r="N7" s="224"/>
      <c r="O7" s="224"/>
      <c r="P7" s="224"/>
      <c r="Q7" s="224"/>
    </row>
    <row r="8" spans="1:17" s="1" customFormat="1" ht="22.25" customHeight="1">
      <c r="A8" s="6"/>
      <c r="B8" s="6"/>
      <c r="C8" s="6"/>
      <c r="D8" s="80"/>
      <c r="E8" s="78"/>
      <c r="F8" s="82"/>
      <c r="G8" s="78" t="s">
        <v>127</v>
      </c>
      <c r="H8" s="78"/>
      <c r="I8" s="78"/>
      <c r="J8" s="82"/>
      <c r="K8" s="78"/>
      <c r="N8" s="224"/>
      <c r="O8" s="224"/>
      <c r="P8" s="224"/>
      <c r="Q8" s="224"/>
    </row>
    <row r="9" spans="1:17" s="1" customFormat="1" ht="22.25" customHeight="1">
      <c r="D9" s="15"/>
      <c r="E9" s="385" t="s">
        <v>151</v>
      </c>
      <c r="F9" s="385"/>
      <c r="G9" s="385"/>
      <c r="H9" s="385"/>
      <c r="I9" s="385"/>
      <c r="J9" s="385"/>
      <c r="K9" s="385"/>
      <c r="N9" s="224"/>
      <c r="O9" s="224"/>
      <c r="P9" s="224"/>
      <c r="Q9" s="224"/>
    </row>
    <row r="10" spans="1:17" s="17" customFormat="1" ht="22.25" customHeight="1">
      <c r="A10" s="57" t="s">
        <v>23</v>
      </c>
      <c r="D10" s="13" t="s">
        <v>187</v>
      </c>
      <c r="E10" s="27">
        <v>403267</v>
      </c>
      <c r="F10" s="70"/>
      <c r="G10" s="27">
        <v>432001</v>
      </c>
      <c r="H10" s="27"/>
      <c r="I10" s="27">
        <v>184586</v>
      </c>
      <c r="J10" s="70"/>
      <c r="K10" s="27">
        <v>197365</v>
      </c>
      <c r="N10" s="224"/>
      <c r="O10" s="224"/>
      <c r="P10" s="224"/>
      <c r="Q10" s="224"/>
    </row>
    <row r="11" spans="1:17" s="17" customFormat="1" ht="22.25" customHeight="1">
      <c r="A11" s="17" t="s">
        <v>34</v>
      </c>
      <c r="D11" s="13">
        <v>5</v>
      </c>
      <c r="E11" s="27">
        <v>-282055</v>
      </c>
      <c r="F11" s="70"/>
      <c r="G11" s="27">
        <v>-334129</v>
      </c>
      <c r="H11" s="27"/>
      <c r="I11" s="27">
        <v>-140223</v>
      </c>
      <c r="J11" s="70"/>
      <c r="K11" s="27">
        <v>-147647</v>
      </c>
      <c r="N11" s="224"/>
      <c r="O11" s="224"/>
      <c r="P11" s="224"/>
      <c r="Q11" s="224"/>
    </row>
    <row r="12" spans="1:17" s="36" customFormat="1" ht="22.25" customHeight="1">
      <c r="A12" s="54" t="s">
        <v>48</v>
      </c>
      <c r="D12" s="53"/>
      <c r="E12" s="68">
        <f>SUM(E10:E11)</f>
        <v>121212</v>
      </c>
      <c r="F12" s="72"/>
      <c r="G12" s="68">
        <f>SUM(G10:G11)</f>
        <v>97872</v>
      </c>
      <c r="H12" s="72"/>
      <c r="I12" s="68">
        <f>SUM(I10:I11)</f>
        <v>44363</v>
      </c>
      <c r="J12" s="72"/>
      <c r="K12" s="68">
        <f>SUM(K10:K11)</f>
        <v>49718</v>
      </c>
      <c r="N12" s="273"/>
      <c r="O12" s="273"/>
      <c r="P12" s="273"/>
      <c r="Q12" s="273"/>
    </row>
    <row r="13" spans="1:17" s="1" customFormat="1" ht="18" customHeight="1">
      <c r="A13" s="6"/>
      <c r="B13" s="6"/>
      <c r="C13" s="6"/>
      <c r="D13" s="15"/>
      <c r="E13" s="69"/>
      <c r="F13" s="69"/>
      <c r="G13" s="69"/>
      <c r="H13" s="69"/>
      <c r="I13" s="69"/>
      <c r="J13" s="69"/>
      <c r="K13" s="69"/>
      <c r="N13" s="224"/>
      <c r="O13" s="224"/>
      <c r="P13" s="224"/>
      <c r="Q13" s="224"/>
    </row>
    <row r="14" spans="1:17" s="17" customFormat="1" ht="22.25" customHeight="1">
      <c r="A14" s="17" t="s">
        <v>104</v>
      </c>
      <c r="D14" s="13"/>
      <c r="E14" s="27">
        <v>1756</v>
      </c>
      <c r="F14" s="70"/>
      <c r="G14" s="277">
        <v>51</v>
      </c>
      <c r="H14" s="277"/>
      <c r="I14" s="70">
        <v>1904</v>
      </c>
      <c r="J14" s="70"/>
      <c r="K14" s="70">
        <v>0</v>
      </c>
      <c r="N14" s="224"/>
      <c r="O14" s="224"/>
      <c r="P14" s="224"/>
      <c r="Q14" s="224"/>
    </row>
    <row r="15" spans="1:17" s="17" customFormat="1" ht="22.25" customHeight="1">
      <c r="A15" s="17" t="s">
        <v>22</v>
      </c>
      <c r="D15" s="13">
        <v>5</v>
      </c>
      <c r="E15" s="27">
        <v>6751</v>
      </c>
      <c r="F15" s="70"/>
      <c r="G15" s="277">
        <v>8869</v>
      </c>
      <c r="H15" s="277"/>
      <c r="I15" s="70">
        <v>16355</v>
      </c>
      <c r="J15" s="70"/>
      <c r="K15" s="70">
        <f>2229+2880</f>
        <v>5109</v>
      </c>
      <c r="N15" s="224"/>
      <c r="O15" s="224"/>
      <c r="P15" s="224"/>
      <c r="Q15" s="224"/>
    </row>
    <row r="16" spans="1:17" s="17" customFormat="1" ht="22.25" customHeight="1">
      <c r="A16" s="17" t="s">
        <v>65</v>
      </c>
      <c r="D16" s="13"/>
      <c r="E16" s="27">
        <v>-13925</v>
      </c>
      <c r="F16" s="70"/>
      <c r="G16" s="27">
        <v>-26869</v>
      </c>
      <c r="H16" s="27"/>
      <c r="I16" s="27">
        <v>-4437</v>
      </c>
      <c r="J16" s="70"/>
      <c r="K16" s="27">
        <v>-18338</v>
      </c>
      <c r="L16" s="49"/>
      <c r="N16" s="224"/>
      <c r="O16" s="224"/>
      <c r="P16" s="224"/>
      <c r="Q16" s="224"/>
    </row>
    <row r="17" spans="1:20" s="17" customFormat="1" ht="22.25" customHeight="1">
      <c r="A17" s="17" t="s">
        <v>37</v>
      </c>
      <c r="D17" s="13">
        <v>5</v>
      </c>
      <c r="E17" s="27">
        <v>-77666</v>
      </c>
      <c r="F17" s="70"/>
      <c r="G17" s="27">
        <v>-78813</v>
      </c>
      <c r="H17" s="27"/>
      <c r="I17" s="27">
        <v>-29209</v>
      </c>
      <c r="J17" s="70"/>
      <c r="K17" s="27">
        <v>-34440</v>
      </c>
      <c r="L17" s="49"/>
      <c r="N17" s="276"/>
      <c r="O17" s="276"/>
      <c r="P17" s="224"/>
      <c r="Q17" s="224"/>
    </row>
    <row r="18" spans="1:20" s="36" customFormat="1" ht="22.25" customHeight="1">
      <c r="A18" s="123" t="s">
        <v>172</v>
      </c>
      <c r="D18" s="53"/>
      <c r="E18" s="68">
        <f>SUM(E12:E17)</f>
        <v>38128</v>
      </c>
      <c r="F18" s="76"/>
      <c r="G18" s="68">
        <f>SUM(G12:G17)</f>
        <v>1110</v>
      </c>
      <c r="H18" s="72"/>
      <c r="I18" s="68">
        <f>SUM(I12:I17)</f>
        <v>28976</v>
      </c>
      <c r="J18" s="76"/>
      <c r="K18" s="68">
        <f>SUM(K12:K17)</f>
        <v>2049</v>
      </c>
      <c r="N18" s="273"/>
      <c r="O18" s="273"/>
      <c r="P18" s="273"/>
      <c r="Q18" s="273"/>
    </row>
    <row r="19" spans="1:20" s="1" customFormat="1" ht="18" customHeight="1">
      <c r="A19" s="6"/>
      <c r="B19" s="6"/>
      <c r="C19" s="6"/>
      <c r="D19" s="15"/>
      <c r="E19" s="69"/>
      <c r="F19" s="69"/>
      <c r="G19" s="69"/>
      <c r="H19" s="69"/>
      <c r="I19" s="69"/>
      <c r="J19" s="69"/>
      <c r="K19" s="69"/>
      <c r="N19" s="224"/>
      <c r="O19" s="224"/>
      <c r="P19" s="224"/>
      <c r="Q19" s="224"/>
    </row>
    <row r="20" spans="1:20" s="17" customFormat="1" ht="22.25" customHeight="1">
      <c r="A20" s="120" t="s">
        <v>38</v>
      </c>
      <c r="B20" s="122"/>
      <c r="C20" s="122"/>
      <c r="D20" s="122"/>
      <c r="E20" s="86">
        <v>-4394</v>
      </c>
      <c r="F20" s="70"/>
      <c r="G20" s="27">
        <v>-5024</v>
      </c>
      <c r="H20" s="27"/>
      <c r="I20" s="86">
        <v>-2069</v>
      </c>
      <c r="J20" s="70"/>
      <c r="K20" s="86">
        <v>-2579</v>
      </c>
      <c r="L20" s="49"/>
      <c r="N20" s="224"/>
      <c r="O20" s="224"/>
      <c r="P20" s="224"/>
      <c r="Q20" s="224"/>
    </row>
    <row r="21" spans="1:20" s="17" customFormat="1" ht="22.25" customHeight="1">
      <c r="A21" s="120" t="s">
        <v>129</v>
      </c>
      <c r="B21" s="120"/>
      <c r="C21" s="122"/>
      <c r="D21" s="13"/>
      <c r="E21" s="30">
        <v>0</v>
      </c>
      <c r="F21" s="70"/>
      <c r="G21" s="30">
        <v>-1715</v>
      </c>
      <c r="H21" s="70"/>
      <c r="I21" s="30">
        <v>0</v>
      </c>
      <c r="J21" s="70"/>
      <c r="K21" s="30">
        <v>0</v>
      </c>
      <c r="L21" s="224"/>
      <c r="N21" s="298"/>
      <c r="O21" s="224"/>
      <c r="P21" s="224"/>
      <c r="Q21" s="224"/>
    </row>
    <row r="22" spans="1:20" s="1" customFormat="1" ht="18" customHeight="1">
      <c r="A22" s="6"/>
      <c r="B22" s="6"/>
      <c r="C22" s="6"/>
      <c r="D22" s="15"/>
      <c r="E22" s="69"/>
      <c r="F22" s="69"/>
      <c r="G22" s="69"/>
      <c r="H22" s="69"/>
      <c r="I22" s="69"/>
      <c r="J22" s="69"/>
      <c r="K22" s="69"/>
      <c r="N22" s="224"/>
      <c r="O22" s="224"/>
      <c r="P22" s="224"/>
      <c r="Q22" s="224"/>
    </row>
    <row r="23" spans="1:20" s="36" customFormat="1" ht="22.25" customHeight="1">
      <c r="A23" s="213" t="s">
        <v>124</v>
      </c>
      <c r="D23" s="55"/>
      <c r="E23" s="72">
        <f>SUM(E18:E21)</f>
        <v>33734</v>
      </c>
      <c r="F23" s="71"/>
      <c r="G23" s="72">
        <f>SUM(G18:G21)</f>
        <v>-5629</v>
      </c>
      <c r="H23" s="72"/>
      <c r="I23" s="72">
        <f>SUM(I18:I21)</f>
        <v>26907</v>
      </c>
      <c r="J23" s="71"/>
      <c r="K23" s="72">
        <f>SUM(K18:K21)</f>
        <v>-530</v>
      </c>
      <c r="N23" s="273"/>
      <c r="O23" s="273"/>
      <c r="P23" s="306"/>
      <c r="Q23" s="273"/>
    </row>
    <row r="24" spans="1:20" s="17" customFormat="1" ht="22.25" customHeight="1">
      <c r="A24" s="57" t="s">
        <v>94</v>
      </c>
      <c r="B24" s="58"/>
      <c r="D24" s="13">
        <v>11</v>
      </c>
      <c r="E24" s="30">
        <v>828</v>
      </c>
      <c r="F24" s="70"/>
      <c r="G24" s="30">
        <v>-1454</v>
      </c>
      <c r="H24" s="70"/>
      <c r="I24" s="30">
        <v>1317</v>
      </c>
      <c r="J24" s="70"/>
      <c r="K24" s="30">
        <v>193</v>
      </c>
      <c r="N24" s="224"/>
      <c r="O24" s="224"/>
      <c r="P24" s="307"/>
      <c r="Q24" s="224"/>
    </row>
    <row r="25" spans="1:20" s="6" customFormat="1" ht="22.25" customHeight="1" thickBot="1">
      <c r="A25" s="44" t="s">
        <v>161</v>
      </c>
      <c r="D25" s="15"/>
      <c r="E25" s="73">
        <f>SUM(E23:E24)</f>
        <v>34562</v>
      </c>
      <c r="F25" s="72"/>
      <c r="G25" s="73">
        <f>SUM(G23:G24)</f>
        <v>-7083</v>
      </c>
      <c r="H25" s="72"/>
      <c r="I25" s="73">
        <f>SUM(I23:I24)</f>
        <v>28224</v>
      </c>
      <c r="J25" s="72"/>
      <c r="K25" s="73">
        <f>SUM(K23:K24)</f>
        <v>-337</v>
      </c>
      <c r="N25" s="45"/>
      <c r="O25" s="45"/>
      <c r="P25" s="308"/>
      <c r="Q25" s="45"/>
    </row>
    <row r="26" spans="1:20" s="43" customFormat="1" ht="18" customHeight="1" thickTop="1">
      <c r="A26" s="44"/>
      <c r="D26" s="22"/>
      <c r="E26" s="72"/>
      <c r="F26" s="75"/>
      <c r="G26" s="72"/>
      <c r="H26" s="72"/>
      <c r="I26" s="72"/>
      <c r="J26" s="75"/>
      <c r="K26" s="72"/>
      <c r="N26" s="60"/>
      <c r="O26" s="60"/>
      <c r="P26" s="309"/>
      <c r="Q26" s="60"/>
    </row>
    <row r="27" spans="1:20" s="43" customFormat="1" ht="22.25" customHeight="1">
      <c r="A27" s="42" t="s">
        <v>131</v>
      </c>
      <c r="D27" s="22"/>
      <c r="E27" s="70"/>
      <c r="F27" s="72"/>
      <c r="G27" s="70"/>
      <c r="H27" s="70"/>
      <c r="I27" s="75"/>
      <c r="J27" s="72"/>
      <c r="K27" s="75"/>
      <c r="L27" s="8"/>
      <c r="N27" s="60"/>
      <c r="O27" s="60"/>
      <c r="P27" s="310"/>
      <c r="Q27" s="60"/>
    </row>
    <row r="28" spans="1:20" s="43" customFormat="1" ht="22.25" customHeight="1">
      <c r="A28" s="29"/>
      <c r="B28" s="58" t="s">
        <v>134</v>
      </c>
      <c r="D28" s="22"/>
      <c r="E28" s="75">
        <f>E25-E30</f>
        <v>34562</v>
      </c>
      <c r="F28" s="75"/>
      <c r="G28" s="75">
        <f>G25-G30</f>
        <v>-7086</v>
      </c>
      <c r="H28" s="75"/>
      <c r="I28" s="75">
        <f>I25</f>
        <v>28224</v>
      </c>
      <c r="J28" s="75"/>
      <c r="K28" s="75">
        <f>K25</f>
        <v>-337</v>
      </c>
      <c r="N28" s="60"/>
      <c r="O28" s="60"/>
      <c r="P28" s="309"/>
      <c r="Q28" s="60"/>
    </row>
    <row r="29" spans="1:20" s="17" customFormat="1" ht="22.25" customHeight="1">
      <c r="A29" s="5"/>
      <c r="B29" s="120" t="s">
        <v>105</v>
      </c>
      <c r="C29" s="124"/>
      <c r="D29" s="124"/>
      <c r="E29" s="27"/>
      <c r="F29" s="70"/>
      <c r="G29" s="27"/>
      <c r="H29" s="27"/>
      <c r="I29" s="27"/>
      <c r="J29" s="70"/>
      <c r="K29" s="27"/>
      <c r="N29" s="224"/>
      <c r="O29" s="224"/>
      <c r="P29" s="307"/>
      <c r="Q29" s="224"/>
    </row>
    <row r="30" spans="1:20" s="17" customFormat="1" ht="22.25" customHeight="1">
      <c r="A30" s="5"/>
      <c r="B30" s="120"/>
      <c r="C30" s="120" t="s">
        <v>106</v>
      </c>
      <c r="D30" s="124"/>
      <c r="E30" s="70">
        <v>0</v>
      </c>
      <c r="F30" s="70"/>
      <c r="G30" s="70">
        <v>3</v>
      </c>
      <c r="H30" s="70"/>
      <c r="I30" s="74">
        <v>0</v>
      </c>
      <c r="J30" s="70"/>
      <c r="K30" s="74">
        <v>0</v>
      </c>
      <c r="N30" s="224"/>
      <c r="O30" s="224"/>
      <c r="P30" s="224"/>
      <c r="Q30" s="224"/>
    </row>
    <row r="31" spans="1:20" s="5" customFormat="1" ht="22.25" customHeight="1" thickBot="1">
      <c r="A31" s="44"/>
      <c r="D31" s="13"/>
      <c r="E31" s="73">
        <f>E25</f>
        <v>34562</v>
      </c>
      <c r="F31" s="75"/>
      <c r="G31" s="73">
        <f>G30+G28</f>
        <v>-7083</v>
      </c>
      <c r="H31" s="72"/>
      <c r="I31" s="73">
        <f>I25</f>
        <v>28224</v>
      </c>
      <c r="J31" s="75"/>
      <c r="K31" s="73">
        <f>K25</f>
        <v>-337</v>
      </c>
      <c r="N31" s="60"/>
      <c r="O31" s="60"/>
      <c r="P31" s="60"/>
      <c r="Q31" s="60"/>
      <c r="R31" s="43"/>
      <c r="S31" s="43"/>
      <c r="T31" s="43"/>
    </row>
    <row r="32" spans="1:20" s="5" customFormat="1" ht="18" customHeight="1" thickTop="1">
      <c r="A32" s="28"/>
      <c r="D32" s="13"/>
      <c r="E32" s="100"/>
      <c r="F32" s="88"/>
      <c r="G32" s="100"/>
      <c r="H32" s="100"/>
      <c r="I32" s="100"/>
      <c r="J32" s="88"/>
      <c r="K32" s="100"/>
      <c r="N32" s="60"/>
      <c r="O32" s="60"/>
      <c r="P32" s="60"/>
      <c r="Q32" s="60"/>
      <c r="R32" s="43"/>
      <c r="S32" s="43"/>
      <c r="T32" s="43"/>
    </row>
    <row r="33" spans="1:20" s="5" customFormat="1" ht="22.25" customHeight="1" thickBot="1">
      <c r="A33" s="36" t="s">
        <v>186</v>
      </c>
      <c r="D33" s="13">
        <v>12</v>
      </c>
      <c r="E33" s="115">
        <f>E28/204220</f>
        <v>0.16923905592008617</v>
      </c>
      <c r="F33" s="88"/>
      <c r="G33" s="115">
        <f>G28/110000</f>
        <v>-6.4418181818181819E-2</v>
      </c>
      <c r="H33" s="311"/>
      <c r="I33" s="115">
        <f>I28/204220</f>
        <v>0.13820389775732053</v>
      </c>
      <c r="J33" s="88"/>
      <c r="K33" s="115">
        <f>K28/110000</f>
        <v>-3.0636363636363634E-3</v>
      </c>
      <c r="N33" s="274"/>
      <c r="O33" s="274"/>
      <c r="P33" s="274"/>
      <c r="Q33" s="275"/>
      <c r="R33" s="257"/>
      <c r="S33" s="258"/>
      <c r="T33" s="43"/>
    </row>
    <row r="34" spans="1:20" s="5" customFormat="1" ht="21.65" customHeight="1" thickTop="1">
      <c r="A34" s="36"/>
      <c r="D34" s="13"/>
      <c r="E34" s="311"/>
      <c r="F34" s="88"/>
      <c r="G34" s="311"/>
      <c r="H34" s="311"/>
      <c r="I34" s="311"/>
      <c r="J34" s="88"/>
      <c r="K34" s="311"/>
      <c r="N34" s="274"/>
      <c r="O34" s="274"/>
      <c r="P34" s="274"/>
      <c r="Q34" s="275"/>
      <c r="R34" s="257"/>
      <c r="S34" s="258"/>
      <c r="T34" s="43"/>
    </row>
    <row r="35" spans="1:20" s="119" customFormat="1" ht="22.75" customHeight="1">
      <c r="A35" s="329" t="s">
        <v>89</v>
      </c>
      <c r="E35" s="330"/>
      <c r="F35" s="331"/>
      <c r="G35" s="331"/>
      <c r="H35" s="331"/>
      <c r="I35" s="331"/>
      <c r="J35" s="331"/>
      <c r="K35" s="331"/>
      <c r="L35" s="331"/>
      <c r="N35" s="60"/>
      <c r="O35" s="60"/>
      <c r="P35" s="60"/>
      <c r="Q35" s="60"/>
    </row>
    <row r="36" spans="1:20" s="336" customFormat="1" ht="22.75" customHeight="1">
      <c r="A36" s="332" t="s">
        <v>157</v>
      </c>
      <c r="B36" s="127"/>
      <c r="C36" s="127"/>
      <c r="D36" s="333"/>
      <c r="E36" s="334"/>
      <c r="F36" s="335"/>
      <c r="G36" s="334"/>
      <c r="H36" s="334"/>
      <c r="I36" s="335"/>
      <c r="J36" s="335"/>
      <c r="K36" s="335"/>
      <c r="N36" s="337"/>
      <c r="O36" s="337"/>
      <c r="P36" s="337"/>
      <c r="Q36" s="337"/>
    </row>
    <row r="37" spans="1:20" s="122" customFormat="1" ht="21.65" customHeight="1">
      <c r="A37" s="213"/>
      <c r="D37" s="121"/>
      <c r="E37" s="338"/>
      <c r="F37" s="338"/>
      <c r="G37" s="338"/>
      <c r="H37" s="338"/>
      <c r="I37" s="338"/>
      <c r="J37" s="338"/>
      <c r="K37" s="338"/>
      <c r="N37" s="45"/>
      <c r="O37" s="45"/>
      <c r="P37" s="45"/>
      <c r="Q37" s="45"/>
    </row>
    <row r="38" spans="1:20" s="122" customFormat="1" ht="21.65" customHeight="1">
      <c r="A38" s="213"/>
      <c r="D38" s="339"/>
      <c r="E38" s="391" t="s">
        <v>24</v>
      </c>
      <c r="F38" s="391"/>
      <c r="G38" s="391"/>
      <c r="H38" s="340"/>
      <c r="I38" s="391" t="s">
        <v>25</v>
      </c>
      <c r="J38" s="391"/>
      <c r="K38" s="391"/>
      <c r="N38" s="45"/>
      <c r="O38" s="45"/>
      <c r="P38" s="45"/>
      <c r="Q38" s="45"/>
    </row>
    <row r="39" spans="1:20" s="119" customFormat="1" ht="21.65" customHeight="1">
      <c r="D39" s="339"/>
      <c r="E39" s="392" t="s">
        <v>152</v>
      </c>
      <c r="F39" s="393"/>
      <c r="G39" s="393"/>
      <c r="H39" s="341"/>
      <c r="I39" s="392" t="s">
        <v>152</v>
      </c>
      <c r="J39" s="393"/>
      <c r="K39" s="393"/>
      <c r="N39" s="45"/>
      <c r="O39" s="45"/>
      <c r="P39" s="45"/>
      <c r="Q39" s="45"/>
    </row>
    <row r="40" spans="1:20" s="119" customFormat="1" ht="21.65" customHeight="1">
      <c r="D40" s="339"/>
      <c r="E40" s="392" t="s">
        <v>148</v>
      </c>
      <c r="F40" s="393"/>
      <c r="G40" s="393"/>
      <c r="H40" s="341"/>
      <c r="I40" s="392" t="s">
        <v>148</v>
      </c>
      <c r="J40" s="393"/>
      <c r="K40" s="393"/>
      <c r="N40" s="45"/>
      <c r="O40" s="45"/>
      <c r="P40" s="45"/>
      <c r="Q40" s="45"/>
    </row>
    <row r="41" spans="1:20" s="122" customFormat="1" ht="21.65" customHeight="1">
      <c r="D41" s="342"/>
      <c r="E41" s="343" t="s">
        <v>149</v>
      </c>
      <c r="G41" s="343" t="s">
        <v>96</v>
      </c>
      <c r="H41" s="343"/>
      <c r="I41" s="343" t="s">
        <v>149</v>
      </c>
      <c r="K41" s="343" t="s">
        <v>96</v>
      </c>
      <c r="N41" s="45"/>
      <c r="O41" s="45"/>
      <c r="P41" s="45"/>
      <c r="Q41" s="45"/>
    </row>
    <row r="42" spans="1:20" s="122" customFormat="1" ht="21.65" customHeight="1">
      <c r="D42" s="342"/>
      <c r="E42" s="343"/>
      <c r="G42" s="343" t="s">
        <v>127</v>
      </c>
      <c r="H42" s="343"/>
      <c r="I42" s="343"/>
      <c r="K42" s="343"/>
      <c r="N42" s="45"/>
      <c r="O42" s="45"/>
      <c r="P42" s="45"/>
      <c r="Q42" s="45"/>
    </row>
    <row r="43" spans="1:20" s="122" customFormat="1" ht="21.65" customHeight="1">
      <c r="D43" s="342"/>
      <c r="E43" s="390" t="s">
        <v>151</v>
      </c>
      <c r="F43" s="390"/>
      <c r="G43" s="390"/>
      <c r="H43" s="390"/>
      <c r="I43" s="390"/>
      <c r="J43" s="390"/>
      <c r="K43" s="390"/>
      <c r="N43" s="45"/>
      <c r="O43" s="45"/>
      <c r="P43" s="45"/>
      <c r="Q43" s="45"/>
    </row>
    <row r="44" spans="1:20" s="124" customFormat="1" ht="21.65" customHeight="1">
      <c r="A44" s="124" t="s">
        <v>161</v>
      </c>
      <c r="D44" s="344"/>
      <c r="E44" s="71">
        <f>E31</f>
        <v>34562</v>
      </c>
      <c r="F44" s="72"/>
      <c r="G44" s="71">
        <f>G31</f>
        <v>-7083</v>
      </c>
      <c r="H44" s="71"/>
      <c r="I44" s="71">
        <f>I31</f>
        <v>28224</v>
      </c>
      <c r="J44" s="72"/>
      <c r="K44" s="71">
        <f>K31</f>
        <v>-337</v>
      </c>
      <c r="N44" s="273"/>
      <c r="O44" s="273"/>
      <c r="P44" s="273"/>
      <c r="Q44" s="273"/>
    </row>
    <row r="45" spans="1:20" s="124" customFormat="1" ht="21.65" customHeight="1">
      <c r="A45" s="119" t="s">
        <v>175</v>
      </c>
      <c r="D45" s="344"/>
      <c r="E45" s="345">
        <v>0</v>
      </c>
      <c r="F45" s="75"/>
      <c r="G45" s="345">
        <v>0</v>
      </c>
      <c r="H45" s="270"/>
      <c r="I45" s="345">
        <v>0</v>
      </c>
      <c r="J45" s="75"/>
      <c r="K45" s="345">
        <v>0</v>
      </c>
      <c r="N45" s="273"/>
      <c r="O45" s="273"/>
      <c r="P45" s="273"/>
      <c r="Q45" s="273"/>
    </row>
    <row r="46" spans="1:20" s="124" customFormat="1" ht="21.65" customHeight="1" thickBot="1">
      <c r="A46" s="124" t="s">
        <v>176</v>
      </c>
      <c r="D46" s="344"/>
      <c r="E46" s="346">
        <f>E44+E45</f>
        <v>34562</v>
      </c>
      <c r="F46" s="72"/>
      <c r="G46" s="346">
        <f>G44+G45</f>
        <v>-7083</v>
      </c>
      <c r="H46" s="72"/>
      <c r="I46" s="346">
        <f>I44+I45</f>
        <v>28224</v>
      </c>
      <c r="J46" s="72"/>
      <c r="K46" s="346">
        <f>K44+K45</f>
        <v>-337</v>
      </c>
      <c r="O46" s="273"/>
      <c r="P46" s="273"/>
      <c r="Q46" s="273"/>
    </row>
    <row r="47" spans="1:20" s="124" customFormat="1" ht="21.65" customHeight="1" thickTop="1">
      <c r="D47" s="344"/>
      <c r="E47" s="72"/>
      <c r="F47" s="72"/>
      <c r="G47" s="72"/>
      <c r="H47" s="72"/>
      <c r="I47" s="72"/>
      <c r="J47" s="72"/>
      <c r="K47" s="72"/>
      <c r="N47" s="273"/>
      <c r="O47" s="273"/>
      <c r="P47" s="273"/>
      <c r="Q47" s="273"/>
    </row>
    <row r="48" spans="1:20" s="124" customFormat="1" ht="21.65" customHeight="1">
      <c r="A48" s="124" t="s">
        <v>90</v>
      </c>
      <c r="B48" s="119"/>
      <c r="C48" s="119"/>
      <c r="D48" s="344"/>
      <c r="E48" s="72"/>
      <c r="F48" s="72"/>
      <c r="G48" s="72"/>
      <c r="H48" s="72"/>
      <c r="I48" s="72"/>
      <c r="J48" s="72"/>
      <c r="K48" s="72"/>
      <c r="N48" s="273"/>
      <c r="O48" s="273"/>
      <c r="P48" s="273"/>
      <c r="Q48" s="273"/>
    </row>
    <row r="49" spans="1:17" s="124" customFormat="1" ht="21.65" customHeight="1">
      <c r="A49" s="213"/>
      <c r="B49" s="120" t="s">
        <v>134</v>
      </c>
      <c r="C49" s="120"/>
      <c r="D49" s="344"/>
      <c r="E49" s="74">
        <f>E52-E51</f>
        <v>34562</v>
      </c>
      <c r="F49" s="75"/>
      <c r="G49" s="74">
        <f>G52-G51</f>
        <v>-7086</v>
      </c>
      <c r="H49" s="74"/>
      <c r="I49" s="75">
        <f>I46</f>
        <v>28224</v>
      </c>
      <c r="J49" s="75"/>
      <c r="K49" s="75">
        <f>K46</f>
        <v>-337</v>
      </c>
      <c r="N49" s="273"/>
      <c r="O49" s="273"/>
      <c r="P49" s="273"/>
      <c r="Q49" s="273"/>
    </row>
    <row r="50" spans="1:17" s="124" customFormat="1" ht="21.65" customHeight="1">
      <c r="A50" s="119"/>
      <c r="B50" s="120" t="s">
        <v>105</v>
      </c>
      <c r="D50" s="344"/>
      <c r="E50" s="72"/>
      <c r="F50" s="72"/>
      <c r="G50" s="72"/>
      <c r="H50" s="72"/>
      <c r="I50" s="72"/>
      <c r="J50" s="72"/>
      <c r="K50" s="72"/>
      <c r="N50" s="273"/>
      <c r="O50" s="273"/>
      <c r="P50" s="273"/>
      <c r="Q50" s="273"/>
    </row>
    <row r="51" spans="1:17" s="119" customFormat="1" ht="21.65" customHeight="1">
      <c r="C51" s="120" t="s">
        <v>106</v>
      </c>
      <c r="D51" s="339"/>
      <c r="E51" s="74">
        <f>E30</f>
        <v>0</v>
      </c>
      <c r="F51" s="75"/>
      <c r="G51" s="74">
        <f>G30</f>
        <v>3</v>
      </c>
      <c r="H51" s="74"/>
      <c r="I51" s="74">
        <f>I30</f>
        <v>0</v>
      </c>
      <c r="J51" s="75"/>
      <c r="K51" s="74">
        <f>K30</f>
        <v>0</v>
      </c>
      <c r="N51" s="45"/>
      <c r="O51" s="45"/>
      <c r="P51" s="45"/>
      <c r="Q51" s="45"/>
    </row>
    <row r="52" spans="1:17" s="124" customFormat="1" ht="21.65" customHeight="1" thickBot="1">
      <c r="D52" s="344"/>
      <c r="E52" s="73">
        <f>E46</f>
        <v>34562</v>
      </c>
      <c r="F52" s="72"/>
      <c r="G52" s="73">
        <f>G46</f>
        <v>-7083</v>
      </c>
      <c r="H52" s="72"/>
      <c r="I52" s="73">
        <f>I46</f>
        <v>28224</v>
      </c>
      <c r="J52" s="72"/>
      <c r="K52" s="73">
        <f>K46</f>
        <v>-337</v>
      </c>
      <c r="N52" s="273"/>
      <c r="O52" s="273"/>
      <c r="P52" s="273"/>
      <c r="Q52" s="273"/>
    </row>
    <row r="53" spans="1:17" s="119" customFormat="1" ht="21.65" customHeight="1" thickTop="1">
      <c r="D53" s="339"/>
      <c r="E53" s="331"/>
      <c r="F53" s="331"/>
      <c r="G53" s="331"/>
      <c r="H53" s="331"/>
      <c r="I53" s="331"/>
      <c r="J53" s="331"/>
      <c r="K53" s="331"/>
      <c r="N53" s="45"/>
      <c r="O53" s="45"/>
      <c r="P53" s="45"/>
      <c r="Q53" s="45"/>
    </row>
  </sheetData>
  <mergeCells count="14">
    <mergeCell ref="E43:K43"/>
    <mergeCell ref="E38:G38"/>
    <mergeCell ref="I38:K38"/>
    <mergeCell ref="E39:G39"/>
    <mergeCell ref="I39:K39"/>
    <mergeCell ref="E40:G40"/>
    <mergeCell ref="I40:K40"/>
    <mergeCell ref="I4:K4"/>
    <mergeCell ref="E4:G4"/>
    <mergeCell ref="I6:K6"/>
    <mergeCell ref="E9:K9"/>
    <mergeCell ref="E5:G5"/>
    <mergeCell ref="I5:K5"/>
    <mergeCell ref="E6:G6"/>
  </mergeCells>
  <pageMargins left="0.8" right="0.8" top="0.48" bottom="0.5" header="0.3" footer="0.3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6431E-7849-488B-A8FF-E4139DDA1FB9}">
  <sheetPr codeName="Sheet2"/>
  <dimension ref="A1:AE86"/>
  <sheetViews>
    <sheetView view="pageBreakPreview" topLeftCell="A36" zoomScale="70" zoomScaleNormal="80" zoomScaleSheetLayoutView="70" workbookViewId="0">
      <selection activeCell="AA11" sqref="AA11"/>
    </sheetView>
  </sheetViews>
  <sheetFormatPr defaultRowHeight="23.25" customHeight="1"/>
  <cols>
    <col min="1" max="3" width="1.8984375" style="122" customWidth="1"/>
    <col min="4" max="4" width="42.19921875" style="122" customWidth="1"/>
    <col min="5" max="5" width="8.09765625" style="318" customWidth="1"/>
    <col min="6" max="6" width="0.5" style="122" customWidth="1"/>
    <col min="7" max="7" width="12.59765625" style="122" customWidth="1"/>
    <col min="8" max="8" width="0.5" style="122" customWidth="1"/>
    <col min="9" max="9" width="12.59765625" style="122" customWidth="1"/>
    <col min="10" max="10" width="0.5" style="122" customWidth="1"/>
    <col min="11" max="11" width="16.19921875" style="122" customWidth="1"/>
    <col min="12" max="12" width="0.5" style="122" customWidth="1"/>
    <col min="13" max="13" width="12.59765625" style="122" customWidth="1"/>
    <col min="14" max="14" width="0.5" style="122" customWidth="1"/>
    <col min="15" max="15" width="12.59765625" style="122" customWidth="1"/>
    <col min="16" max="16" width="0.5" style="122" customWidth="1"/>
    <col min="17" max="17" width="12.69921875" style="122" customWidth="1"/>
    <col min="18" max="18" width="0.5" style="122" customWidth="1"/>
    <col min="19" max="19" width="12.69921875" style="122" customWidth="1"/>
    <col min="20" max="20" width="0.5" style="122" customWidth="1"/>
    <col min="21" max="21" width="12.59765625" style="81" customWidth="1"/>
    <col min="22" max="22" width="0.5" style="81" customWidth="1"/>
    <col min="23" max="23" width="11.09765625" style="81" hidden="1" customWidth="1"/>
    <col min="24" max="24" width="0.19921875" style="81" hidden="1" customWidth="1"/>
    <col min="25" max="25" width="12.59765625" style="81" customWidth="1"/>
    <col min="26" max="26" width="13.19921875" style="293" bestFit="1" customWidth="1"/>
    <col min="27" max="27" width="16.5" style="293" bestFit="1" customWidth="1"/>
    <col min="28" max="28" width="19.19921875" style="122" customWidth="1"/>
    <col min="29" max="259" width="8.69921875" style="122"/>
    <col min="260" max="260" width="2.19921875" style="122" customWidth="1"/>
    <col min="261" max="262" width="2.69921875" style="122" customWidth="1"/>
    <col min="263" max="263" width="45.3984375" style="122" customWidth="1"/>
    <col min="264" max="264" width="6.09765625" style="122" customWidth="1"/>
    <col min="265" max="265" width="1.09765625" style="122" customWidth="1"/>
    <col min="266" max="266" width="12.59765625" style="122" customWidth="1"/>
    <col min="267" max="267" width="1.09765625" style="122" customWidth="1"/>
    <col min="268" max="268" width="12.59765625" style="122" customWidth="1"/>
    <col min="269" max="269" width="1.09765625" style="122" customWidth="1"/>
    <col min="270" max="270" width="12.59765625" style="122" customWidth="1"/>
    <col min="271" max="271" width="1.09765625" style="122" customWidth="1"/>
    <col min="272" max="272" width="12.59765625" style="122" customWidth="1"/>
    <col min="273" max="273" width="1.09765625" style="122" customWidth="1"/>
    <col min="274" max="274" width="12.59765625" style="122" customWidth="1"/>
    <col min="275" max="275" width="1.09765625" style="122" customWidth="1"/>
    <col min="276" max="276" width="12.59765625" style="122" customWidth="1"/>
    <col min="277" max="277" width="1.09765625" style="122" customWidth="1"/>
    <col min="278" max="278" width="12.59765625" style="122" customWidth="1"/>
    <col min="279" max="281" width="11" style="122" bestFit="1" customWidth="1"/>
    <col min="282" max="283" width="8.69921875" style="122"/>
    <col min="284" max="284" width="9.3984375" style="122" bestFit="1" customWidth="1"/>
    <col min="285" max="515" width="8.69921875" style="122"/>
    <col min="516" max="516" width="2.19921875" style="122" customWidth="1"/>
    <col min="517" max="518" width="2.69921875" style="122" customWidth="1"/>
    <col min="519" max="519" width="45.3984375" style="122" customWidth="1"/>
    <col min="520" max="520" width="6.09765625" style="122" customWidth="1"/>
    <col min="521" max="521" width="1.09765625" style="122" customWidth="1"/>
    <col min="522" max="522" width="12.59765625" style="122" customWidth="1"/>
    <col min="523" max="523" width="1.09765625" style="122" customWidth="1"/>
    <col min="524" max="524" width="12.59765625" style="122" customWidth="1"/>
    <col min="525" max="525" width="1.09765625" style="122" customWidth="1"/>
    <col min="526" max="526" width="12.59765625" style="122" customWidth="1"/>
    <col min="527" max="527" width="1.09765625" style="122" customWidth="1"/>
    <col min="528" max="528" width="12.59765625" style="122" customWidth="1"/>
    <col min="529" max="529" width="1.09765625" style="122" customWidth="1"/>
    <col min="530" max="530" width="12.59765625" style="122" customWidth="1"/>
    <col min="531" max="531" width="1.09765625" style="122" customWidth="1"/>
    <col min="532" max="532" width="12.59765625" style="122" customWidth="1"/>
    <col min="533" max="533" width="1.09765625" style="122" customWidth="1"/>
    <col min="534" max="534" width="12.59765625" style="122" customWidth="1"/>
    <col min="535" max="537" width="11" style="122" bestFit="1" customWidth="1"/>
    <col min="538" max="539" width="8.69921875" style="122"/>
    <col min="540" max="540" width="9.3984375" style="122" bestFit="1" customWidth="1"/>
    <col min="541" max="771" width="8.69921875" style="122"/>
    <col min="772" max="772" width="2.19921875" style="122" customWidth="1"/>
    <col min="773" max="774" width="2.69921875" style="122" customWidth="1"/>
    <col min="775" max="775" width="45.3984375" style="122" customWidth="1"/>
    <col min="776" max="776" width="6.09765625" style="122" customWidth="1"/>
    <col min="777" max="777" width="1.09765625" style="122" customWidth="1"/>
    <col min="778" max="778" width="12.59765625" style="122" customWidth="1"/>
    <col min="779" max="779" width="1.09765625" style="122" customWidth="1"/>
    <col min="780" max="780" width="12.59765625" style="122" customWidth="1"/>
    <col min="781" max="781" width="1.09765625" style="122" customWidth="1"/>
    <col min="782" max="782" width="12.59765625" style="122" customWidth="1"/>
    <col min="783" max="783" width="1.09765625" style="122" customWidth="1"/>
    <col min="784" max="784" width="12.59765625" style="122" customWidth="1"/>
    <col min="785" max="785" width="1.09765625" style="122" customWidth="1"/>
    <col min="786" max="786" width="12.59765625" style="122" customWidth="1"/>
    <col min="787" max="787" width="1.09765625" style="122" customWidth="1"/>
    <col min="788" max="788" width="12.59765625" style="122" customWidth="1"/>
    <col min="789" max="789" width="1.09765625" style="122" customWidth="1"/>
    <col min="790" max="790" width="12.59765625" style="122" customWidth="1"/>
    <col min="791" max="793" width="11" style="122" bestFit="1" customWidth="1"/>
    <col min="794" max="795" width="8.69921875" style="122"/>
    <col min="796" max="796" width="9.3984375" style="122" bestFit="1" customWidth="1"/>
    <col min="797" max="1027" width="8.69921875" style="122"/>
    <col min="1028" max="1028" width="2.19921875" style="122" customWidth="1"/>
    <col min="1029" max="1030" width="2.69921875" style="122" customWidth="1"/>
    <col min="1031" max="1031" width="45.3984375" style="122" customWidth="1"/>
    <col min="1032" max="1032" width="6.09765625" style="122" customWidth="1"/>
    <col min="1033" max="1033" width="1.09765625" style="122" customWidth="1"/>
    <col min="1034" max="1034" width="12.59765625" style="122" customWidth="1"/>
    <col min="1035" max="1035" width="1.09765625" style="122" customWidth="1"/>
    <col min="1036" max="1036" width="12.59765625" style="122" customWidth="1"/>
    <col min="1037" max="1037" width="1.09765625" style="122" customWidth="1"/>
    <col min="1038" max="1038" width="12.59765625" style="122" customWidth="1"/>
    <col min="1039" max="1039" width="1.09765625" style="122" customWidth="1"/>
    <col min="1040" max="1040" width="12.59765625" style="122" customWidth="1"/>
    <col min="1041" max="1041" width="1.09765625" style="122" customWidth="1"/>
    <col min="1042" max="1042" width="12.59765625" style="122" customWidth="1"/>
    <col min="1043" max="1043" width="1.09765625" style="122" customWidth="1"/>
    <col min="1044" max="1044" width="12.59765625" style="122" customWidth="1"/>
    <col min="1045" max="1045" width="1.09765625" style="122" customWidth="1"/>
    <col min="1046" max="1046" width="12.59765625" style="122" customWidth="1"/>
    <col min="1047" max="1049" width="11" style="122" bestFit="1" customWidth="1"/>
    <col min="1050" max="1051" width="8.69921875" style="122"/>
    <col min="1052" max="1052" width="9.3984375" style="122" bestFit="1" customWidth="1"/>
    <col min="1053" max="1283" width="8.69921875" style="122"/>
    <col min="1284" max="1284" width="2.19921875" style="122" customWidth="1"/>
    <col min="1285" max="1286" width="2.69921875" style="122" customWidth="1"/>
    <col min="1287" max="1287" width="45.3984375" style="122" customWidth="1"/>
    <col min="1288" max="1288" width="6.09765625" style="122" customWidth="1"/>
    <col min="1289" max="1289" width="1.09765625" style="122" customWidth="1"/>
    <col min="1290" max="1290" width="12.59765625" style="122" customWidth="1"/>
    <col min="1291" max="1291" width="1.09765625" style="122" customWidth="1"/>
    <col min="1292" max="1292" width="12.59765625" style="122" customWidth="1"/>
    <col min="1293" max="1293" width="1.09765625" style="122" customWidth="1"/>
    <col min="1294" max="1294" width="12.59765625" style="122" customWidth="1"/>
    <col min="1295" max="1295" width="1.09765625" style="122" customWidth="1"/>
    <col min="1296" max="1296" width="12.59765625" style="122" customWidth="1"/>
    <col min="1297" max="1297" width="1.09765625" style="122" customWidth="1"/>
    <col min="1298" max="1298" width="12.59765625" style="122" customWidth="1"/>
    <col min="1299" max="1299" width="1.09765625" style="122" customWidth="1"/>
    <col min="1300" max="1300" width="12.59765625" style="122" customWidth="1"/>
    <col min="1301" max="1301" width="1.09765625" style="122" customWidth="1"/>
    <col min="1302" max="1302" width="12.59765625" style="122" customWidth="1"/>
    <col min="1303" max="1305" width="11" style="122" bestFit="1" customWidth="1"/>
    <col min="1306" max="1307" width="8.69921875" style="122"/>
    <col min="1308" max="1308" width="9.3984375" style="122" bestFit="1" customWidth="1"/>
    <col min="1309" max="1539" width="8.69921875" style="122"/>
    <col min="1540" max="1540" width="2.19921875" style="122" customWidth="1"/>
    <col min="1541" max="1542" width="2.69921875" style="122" customWidth="1"/>
    <col min="1543" max="1543" width="45.3984375" style="122" customWidth="1"/>
    <col min="1544" max="1544" width="6.09765625" style="122" customWidth="1"/>
    <col min="1545" max="1545" width="1.09765625" style="122" customWidth="1"/>
    <col min="1546" max="1546" width="12.59765625" style="122" customWidth="1"/>
    <col min="1547" max="1547" width="1.09765625" style="122" customWidth="1"/>
    <col min="1548" max="1548" width="12.59765625" style="122" customWidth="1"/>
    <col min="1549" max="1549" width="1.09765625" style="122" customWidth="1"/>
    <col min="1550" max="1550" width="12.59765625" style="122" customWidth="1"/>
    <col min="1551" max="1551" width="1.09765625" style="122" customWidth="1"/>
    <col min="1552" max="1552" width="12.59765625" style="122" customWidth="1"/>
    <col min="1553" max="1553" width="1.09765625" style="122" customWidth="1"/>
    <col min="1554" max="1554" width="12.59765625" style="122" customWidth="1"/>
    <col min="1555" max="1555" width="1.09765625" style="122" customWidth="1"/>
    <col min="1556" max="1556" width="12.59765625" style="122" customWidth="1"/>
    <col min="1557" max="1557" width="1.09765625" style="122" customWidth="1"/>
    <col min="1558" max="1558" width="12.59765625" style="122" customWidth="1"/>
    <col min="1559" max="1561" width="11" style="122" bestFit="1" customWidth="1"/>
    <col min="1562" max="1563" width="8.69921875" style="122"/>
    <col min="1564" max="1564" width="9.3984375" style="122" bestFit="1" customWidth="1"/>
    <col min="1565" max="1795" width="8.69921875" style="122"/>
    <col min="1796" max="1796" width="2.19921875" style="122" customWidth="1"/>
    <col min="1797" max="1798" width="2.69921875" style="122" customWidth="1"/>
    <col min="1799" max="1799" width="45.3984375" style="122" customWidth="1"/>
    <col min="1800" max="1800" width="6.09765625" style="122" customWidth="1"/>
    <col min="1801" max="1801" width="1.09765625" style="122" customWidth="1"/>
    <col min="1802" max="1802" width="12.59765625" style="122" customWidth="1"/>
    <col min="1803" max="1803" width="1.09765625" style="122" customWidth="1"/>
    <col min="1804" max="1804" width="12.59765625" style="122" customWidth="1"/>
    <col min="1805" max="1805" width="1.09765625" style="122" customWidth="1"/>
    <col min="1806" max="1806" width="12.59765625" style="122" customWidth="1"/>
    <col min="1807" max="1807" width="1.09765625" style="122" customWidth="1"/>
    <col min="1808" max="1808" width="12.59765625" style="122" customWidth="1"/>
    <col min="1809" max="1809" width="1.09765625" style="122" customWidth="1"/>
    <col min="1810" max="1810" width="12.59765625" style="122" customWidth="1"/>
    <col min="1811" max="1811" width="1.09765625" style="122" customWidth="1"/>
    <col min="1812" max="1812" width="12.59765625" style="122" customWidth="1"/>
    <col min="1813" max="1813" width="1.09765625" style="122" customWidth="1"/>
    <col min="1814" max="1814" width="12.59765625" style="122" customWidth="1"/>
    <col min="1815" max="1817" width="11" style="122" bestFit="1" customWidth="1"/>
    <col min="1818" max="1819" width="8.69921875" style="122"/>
    <col min="1820" max="1820" width="9.3984375" style="122" bestFit="1" customWidth="1"/>
    <col min="1821" max="2051" width="8.69921875" style="122"/>
    <col min="2052" max="2052" width="2.19921875" style="122" customWidth="1"/>
    <col min="2053" max="2054" width="2.69921875" style="122" customWidth="1"/>
    <col min="2055" max="2055" width="45.3984375" style="122" customWidth="1"/>
    <col min="2056" max="2056" width="6.09765625" style="122" customWidth="1"/>
    <col min="2057" max="2057" width="1.09765625" style="122" customWidth="1"/>
    <col min="2058" max="2058" width="12.59765625" style="122" customWidth="1"/>
    <col min="2059" max="2059" width="1.09765625" style="122" customWidth="1"/>
    <col min="2060" max="2060" width="12.59765625" style="122" customWidth="1"/>
    <col min="2061" max="2061" width="1.09765625" style="122" customWidth="1"/>
    <col min="2062" max="2062" width="12.59765625" style="122" customWidth="1"/>
    <col min="2063" max="2063" width="1.09765625" style="122" customWidth="1"/>
    <col min="2064" max="2064" width="12.59765625" style="122" customWidth="1"/>
    <col min="2065" max="2065" width="1.09765625" style="122" customWidth="1"/>
    <col min="2066" max="2066" width="12.59765625" style="122" customWidth="1"/>
    <col min="2067" max="2067" width="1.09765625" style="122" customWidth="1"/>
    <col min="2068" max="2068" width="12.59765625" style="122" customWidth="1"/>
    <col min="2069" max="2069" width="1.09765625" style="122" customWidth="1"/>
    <col min="2070" max="2070" width="12.59765625" style="122" customWidth="1"/>
    <col min="2071" max="2073" width="11" style="122" bestFit="1" customWidth="1"/>
    <col min="2074" max="2075" width="8.69921875" style="122"/>
    <col min="2076" max="2076" width="9.3984375" style="122" bestFit="1" customWidth="1"/>
    <col min="2077" max="2307" width="8.69921875" style="122"/>
    <col min="2308" max="2308" width="2.19921875" style="122" customWidth="1"/>
    <col min="2309" max="2310" width="2.69921875" style="122" customWidth="1"/>
    <col min="2311" max="2311" width="45.3984375" style="122" customWidth="1"/>
    <col min="2312" max="2312" width="6.09765625" style="122" customWidth="1"/>
    <col min="2313" max="2313" width="1.09765625" style="122" customWidth="1"/>
    <col min="2314" max="2314" width="12.59765625" style="122" customWidth="1"/>
    <col min="2315" max="2315" width="1.09765625" style="122" customWidth="1"/>
    <col min="2316" max="2316" width="12.59765625" style="122" customWidth="1"/>
    <col min="2317" max="2317" width="1.09765625" style="122" customWidth="1"/>
    <col min="2318" max="2318" width="12.59765625" style="122" customWidth="1"/>
    <col min="2319" max="2319" width="1.09765625" style="122" customWidth="1"/>
    <col min="2320" max="2320" width="12.59765625" style="122" customWidth="1"/>
    <col min="2321" max="2321" width="1.09765625" style="122" customWidth="1"/>
    <col min="2322" max="2322" width="12.59765625" style="122" customWidth="1"/>
    <col min="2323" max="2323" width="1.09765625" style="122" customWidth="1"/>
    <col min="2324" max="2324" width="12.59765625" style="122" customWidth="1"/>
    <col min="2325" max="2325" width="1.09765625" style="122" customWidth="1"/>
    <col min="2326" max="2326" width="12.59765625" style="122" customWidth="1"/>
    <col min="2327" max="2329" width="11" style="122" bestFit="1" customWidth="1"/>
    <col min="2330" max="2331" width="8.69921875" style="122"/>
    <col min="2332" max="2332" width="9.3984375" style="122" bestFit="1" customWidth="1"/>
    <col min="2333" max="2563" width="8.69921875" style="122"/>
    <col min="2564" max="2564" width="2.19921875" style="122" customWidth="1"/>
    <col min="2565" max="2566" width="2.69921875" style="122" customWidth="1"/>
    <col min="2567" max="2567" width="45.3984375" style="122" customWidth="1"/>
    <col min="2568" max="2568" width="6.09765625" style="122" customWidth="1"/>
    <col min="2569" max="2569" width="1.09765625" style="122" customWidth="1"/>
    <col min="2570" max="2570" width="12.59765625" style="122" customWidth="1"/>
    <col min="2571" max="2571" width="1.09765625" style="122" customWidth="1"/>
    <col min="2572" max="2572" width="12.59765625" style="122" customWidth="1"/>
    <col min="2573" max="2573" width="1.09765625" style="122" customWidth="1"/>
    <col min="2574" max="2574" width="12.59765625" style="122" customWidth="1"/>
    <col min="2575" max="2575" width="1.09765625" style="122" customWidth="1"/>
    <col min="2576" max="2576" width="12.59765625" style="122" customWidth="1"/>
    <col min="2577" max="2577" width="1.09765625" style="122" customWidth="1"/>
    <col min="2578" max="2578" width="12.59765625" style="122" customWidth="1"/>
    <col min="2579" max="2579" width="1.09765625" style="122" customWidth="1"/>
    <col min="2580" max="2580" width="12.59765625" style="122" customWidth="1"/>
    <col min="2581" max="2581" width="1.09765625" style="122" customWidth="1"/>
    <col min="2582" max="2582" width="12.59765625" style="122" customWidth="1"/>
    <col min="2583" max="2585" width="11" style="122" bestFit="1" customWidth="1"/>
    <col min="2586" max="2587" width="8.69921875" style="122"/>
    <col min="2588" max="2588" width="9.3984375" style="122" bestFit="1" customWidth="1"/>
    <col min="2589" max="2819" width="8.69921875" style="122"/>
    <col min="2820" max="2820" width="2.19921875" style="122" customWidth="1"/>
    <col min="2821" max="2822" width="2.69921875" style="122" customWidth="1"/>
    <col min="2823" max="2823" width="45.3984375" style="122" customWidth="1"/>
    <col min="2824" max="2824" width="6.09765625" style="122" customWidth="1"/>
    <col min="2825" max="2825" width="1.09765625" style="122" customWidth="1"/>
    <col min="2826" max="2826" width="12.59765625" style="122" customWidth="1"/>
    <col min="2827" max="2827" width="1.09765625" style="122" customWidth="1"/>
    <col min="2828" max="2828" width="12.59765625" style="122" customWidth="1"/>
    <col min="2829" max="2829" width="1.09765625" style="122" customWidth="1"/>
    <col min="2830" max="2830" width="12.59765625" style="122" customWidth="1"/>
    <col min="2831" max="2831" width="1.09765625" style="122" customWidth="1"/>
    <col min="2832" max="2832" width="12.59765625" style="122" customWidth="1"/>
    <col min="2833" max="2833" width="1.09765625" style="122" customWidth="1"/>
    <col min="2834" max="2834" width="12.59765625" style="122" customWidth="1"/>
    <col min="2835" max="2835" width="1.09765625" style="122" customWidth="1"/>
    <col min="2836" max="2836" width="12.59765625" style="122" customWidth="1"/>
    <col min="2837" max="2837" width="1.09765625" style="122" customWidth="1"/>
    <col min="2838" max="2838" width="12.59765625" style="122" customWidth="1"/>
    <col min="2839" max="2841" width="11" style="122" bestFit="1" customWidth="1"/>
    <col min="2842" max="2843" width="8.69921875" style="122"/>
    <col min="2844" max="2844" width="9.3984375" style="122" bestFit="1" customWidth="1"/>
    <col min="2845" max="3075" width="8.69921875" style="122"/>
    <col min="3076" max="3076" width="2.19921875" style="122" customWidth="1"/>
    <col min="3077" max="3078" width="2.69921875" style="122" customWidth="1"/>
    <col min="3079" max="3079" width="45.3984375" style="122" customWidth="1"/>
    <col min="3080" max="3080" width="6.09765625" style="122" customWidth="1"/>
    <col min="3081" max="3081" width="1.09765625" style="122" customWidth="1"/>
    <col min="3082" max="3082" width="12.59765625" style="122" customWidth="1"/>
    <col min="3083" max="3083" width="1.09765625" style="122" customWidth="1"/>
    <col min="3084" max="3084" width="12.59765625" style="122" customWidth="1"/>
    <col min="3085" max="3085" width="1.09765625" style="122" customWidth="1"/>
    <col min="3086" max="3086" width="12.59765625" style="122" customWidth="1"/>
    <col min="3087" max="3087" width="1.09765625" style="122" customWidth="1"/>
    <col min="3088" max="3088" width="12.59765625" style="122" customWidth="1"/>
    <col min="3089" max="3089" width="1.09765625" style="122" customWidth="1"/>
    <col min="3090" max="3090" width="12.59765625" style="122" customWidth="1"/>
    <col min="3091" max="3091" width="1.09765625" style="122" customWidth="1"/>
    <col min="3092" max="3092" width="12.59765625" style="122" customWidth="1"/>
    <col min="3093" max="3093" width="1.09765625" style="122" customWidth="1"/>
    <col min="3094" max="3094" width="12.59765625" style="122" customWidth="1"/>
    <col min="3095" max="3097" width="11" style="122" bestFit="1" customWidth="1"/>
    <col min="3098" max="3099" width="8.69921875" style="122"/>
    <col min="3100" max="3100" width="9.3984375" style="122" bestFit="1" customWidth="1"/>
    <col min="3101" max="3331" width="8.69921875" style="122"/>
    <col min="3332" max="3332" width="2.19921875" style="122" customWidth="1"/>
    <col min="3333" max="3334" width="2.69921875" style="122" customWidth="1"/>
    <col min="3335" max="3335" width="45.3984375" style="122" customWidth="1"/>
    <col min="3336" max="3336" width="6.09765625" style="122" customWidth="1"/>
    <col min="3337" max="3337" width="1.09765625" style="122" customWidth="1"/>
    <col min="3338" max="3338" width="12.59765625" style="122" customWidth="1"/>
    <col min="3339" max="3339" width="1.09765625" style="122" customWidth="1"/>
    <col min="3340" max="3340" width="12.59765625" style="122" customWidth="1"/>
    <col min="3341" max="3341" width="1.09765625" style="122" customWidth="1"/>
    <col min="3342" max="3342" width="12.59765625" style="122" customWidth="1"/>
    <col min="3343" max="3343" width="1.09765625" style="122" customWidth="1"/>
    <col min="3344" max="3344" width="12.59765625" style="122" customWidth="1"/>
    <col min="3345" max="3345" width="1.09765625" style="122" customWidth="1"/>
    <col min="3346" max="3346" width="12.59765625" style="122" customWidth="1"/>
    <col min="3347" max="3347" width="1.09765625" style="122" customWidth="1"/>
    <col min="3348" max="3348" width="12.59765625" style="122" customWidth="1"/>
    <col min="3349" max="3349" width="1.09765625" style="122" customWidth="1"/>
    <col min="3350" max="3350" width="12.59765625" style="122" customWidth="1"/>
    <col min="3351" max="3353" width="11" style="122" bestFit="1" customWidth="1"/>
    <col min="3354" max="3355" width="8.69921875" style="122"/>
    <col min="3356" max="3356" width="9.3984375" style="122" bestFit="1" customWidth="1"/>
    <col min="3357" max="3587" width="8.69921875" style="122"/>
    <col min="3588" max="3588" width="2.19921875" style="122" customWidth="1"/>
    <col min="3589" max="3590" width="2.69921875" style="122" customWidth="1"/>
    <col min="3591" max="3591" width="45.3984375" style="122" customWidth="1"/>
    <col min="3592" max="3592" width="6.09765625" style="122" customWidth="1"/>
    <col min="3593" max="3593" width="1.09765625" style="122" customWidth="1"/>
    <col min="3594" max="3594" width="12.59765625" style="122" customWidth="1"/>
    <col min="3595" max="3595" width="1.09765625" style="122" customWidth="1"/>
    <col min="3596" max="3596" width="12.59765625" style="122" customWidth="1"/>
    <col min="3597" max="3597" width="1.09765625" style="122" customWidth="1"/>
    <col min="3598" max="3598" width="12.59765625" style="122" customWidth="1"/>
    <col min="3599" max="3599" width="1.09765625" style="122" customWidth="1"/>
    <col min="3600" max="3600" width="12.59765625" style="122" customWidth="1"/>
    <col min="3601" max="3601" width="1.09765625" style="122" customWidth="1"/>
    <col min="3602" max="3602" width="12.59765625" style="122" customWidth="1"/>
    <col min="3603" max="3603" width="1.09765625" style="122" customWidth="1"/>
    <col min="3604" max="3604" width="12.59765625" style="122" customWidth="1"/>
    <col min="3605" max="3605" width="1.09765625" style="122" customWidth="1"/>
    <col min="3606" max="3606" width="12.59765625" style="122" customWidth="1"/>
    <col min="3607" max="3609" width="11" style="122" bestFit="1" customWidth="1"/>
    <col min="3610" max="3611" width="8.69921875" style="122"/>
    <col min="3612" max="3612" width="9.3984375" style="122" bestFit="1" customWidth="1"/>
    <col min="3613" max="3843" width="8.69921875" style="122"/>
    <col min="3844" max="3844" width="2.19921875" style="122" customWidth="1"/>
    <col min="3845" max="3846" width="2.69921875" style="122" customWidth="1"/>
    <col min="3847" max="3847" width="45.3984375" style="122" customWidth="1"/>
    <col min="3848" max="3848" width="6.09765625" style="122" customWidth="1"/>
    <col min="3849" max="3849" width="1.09765625" style="122" customWidth="1"/>
    <col min="3850" max="3850" width="12.59765625" style="122" customWidth="1"/>
    <col min="3851" max="3851" width="1.09765625" style="122" customWidth="1"/>
    <col min="3852" max="3852" width="12.59765625" style="122" customWidth="1"/>
    <col min="3853" max="3853" width="1.09765625" style="122" customWidth="1"/>
    <col min="3854" max="3854" width="12.59765625" style="122" customWidth="1"/>
    <col min="3855" max="3855" width="1.09765625" style="122" customWidth="1"/>
    <col min="3856" max="3856" width="12.59765625" style="122" customWidth="1"/>
    <col min="3857" max="3857" width="1.09765625" style="122" customWidth="1"/>
    <col min="3858" max="3858" width="12.59765625" style="122" customWidth="1"/>
    <col min="3859" max="3859" width="1.09765625" style="122" customWidth="1"/>
    <col min="3860" max="3860" width="12.59765625" style="122" customWidth="1"/>
    <col min="3861" max="3861" width="1.09765625" style="122" customWidth="1"/>
    <col min="3862" max="3862" width="12.59765625" style="122" customWidth="1"/>
    <col min="3863" max="3865" width="11" style="122" bestFit="1" customWidth="1"/>
    <col min="3866" max="3867" width="8.69921875" style="122"/>
    <col min="3868" max="3868" width="9.3984375" style="122" bestFit="1" customWidth="1"/>
    <col min="3869" max="4099" width="8.69921875" style="122"/>
    <col min="4100" max="4100" width="2.19921875" style="122" customWidth="1"/>
    <col min="4101" max="4102" width="2.69921875" style="122" customWidth="1"/>
    <col min="4103" max="4103" width="45.3984375" style="122" customWidth="1"/>
    <col min="4104" max="4104" width="6.09765625" style="122" customWidth="1"/>
    <col min="4105" max="4105" width="1.09765625" style="122" customWidth="1"/>
    <col min="4106" max="4106" width="12.59765625" style="122" customWidth="1"/>
    <col min="4107" max="4107" width="1.09765625" style="122" customWidth="1"/>
    <col min="4108" max="4108" width="12.59765625" style="122" customWidth="1"/>
    <col min="4109" max="4109" width="1.09765625" style="122" customWidth="1"/>
    <col min="4110" max="4110" width="12.59765625" style="122" customWidth="1"/>
    <col min="4111" max="4111" width="1.09765625" style="122" customWidth="1"/>
    <col min="4112" max="4112" width="12.59765625" style="122" customWidth="1"/>
    <col min="4113" max="4113" width="1.09765625" style="122" customWidth="1"/>
    <col min="4114" max="4114" width="12.59765625" style="122" customWidth="1"/>
    <col min="4115" max="4115" width="1.09765625" style="122" customWidth="1"/>
    <col min="4116" max="4116" width="12.59765625" style="122" customWidth="1"/>
    <col min="4117" max="4117" width="1.09765625" style="122" customWidth="1"/>
    <col min="4118" max="4118" width="12.59765625" style="122" customWidth="1"/>
    <col min="4119" max="4121" width="11" style="122" bestFit="1" customWidth="1"/>
    <col min="4122" max="4123" width="8.69921875" style="122"/>
    <col min="4124" max="4124" width="9.3984375" style="122" bestFit="1" customWidth="1"/>
    <col min="4125" max="4355" width="8.69921875" style="122"/>
    <col min="4356" max="4356" width="2.19921875" style="122" customWidth="1"/>
    <col min="4357" max="4358" width="2.69921875" style="122" customWidth="1"/>
    <col min="4359" max="4359" width="45.3984375" style="122" customWidth="1"/>
    <col min="4360" max="4360" width="6.09765625" style="122" customWidth="1"/>
    <col min="4361" max="4361" width="1.09765625" style="122" customWidth="1"/>
    <col min="4362" max="4362" width="12.59765625" style="122" customWidth="1"/>
    <col min="4363" max="4363" width="1.09765625" style="122" customWidth="1"/>
    <col min="4364" max="4364" width="12.59765625" style="122" customWidth="1"/>
    <col min="4365" max="4365" width="1.09765625" style="122" customWidth="1"/>
    <col min="4366" max="4366" width="12.59765625" style="122" customWidth="1"/>
    <col min="4367" max="4367" width="1.09765625" style="122" customWidth="1"/>
    <col min="4368" max="4368" width="12.59765625" style="122" customWidth="1"/>
    <col min="4369" max="4369" width="1.09765625" style="122" customWidth="1"/>
    <col min="4370" max="4370" width="12.59765625" style="122" customWidth="1"/>
    <col min="4371" max="4371" width="1.09765625" style="122" customWidth="1"/>
    <col min="4372" max="4372" width="12.59765625" style="122" customWidth="1"/>
    <col min="4373" max="4373" width="1.09765625" style="122" customWidth="1"/>
    <col min="4374" max="4374" width="12.59765625" style="122" customWidth="1"/>
    <col min="4375" max="4377" width="11" style="122" bestFit="1" customWidth="1"/>
    <col min="4378" max="4379" width="8.69921875" style="122"/>
    <col min="4380" max="4380" width="9.3984375" style="122" bestFit="1" customWidth="1"/>
    <col min="4381" max="4611" width="8.69921875" style="122"/>
    <col min="4612" max="4612" width="2.19921875" style="122" customWidth="1"/>
    <col min="4613" max="4614" width="2.69921875" style="122" customWidth="1"/>
    <col min="4615" max="4615" width="45.3984375" style="122" customWidth="1"/>
    <col min="4616" max="4616" width="6.09765625" style="122" customWidth="1"/>
    <col min="4617" max="4617" width="1.09765625" style="122" customWidth="1"/>
    <col min="4618" max="4618" width="12.59765625" style="122" customWidth="1"/>
    <col min="4619" max="4619" width="1.09765625" style="122" customWidth="1"/>
    <col min="4620" max="4620" width="12.59765625" style="122" customWidth="1"/>
    <col min="4621" max="4621" width="1.09765625" style="122" customWidth="1"/>
    <col min="4622" max="4622" width="12.59765625" style="122" customWidth="1"/>
    <col min="4623" max="4623" width="1.09765625" style="122" customWidth="1"/>
    <col min="4624" max="4624" width="12.59765625" style="122" customWidth="1"/>
    <col min="4625" max="4625" width="1.09765625" style="122" customWidth="1"/>
    <col min="4626" max="4626" width="12.59765625" style="122" customWidth="1"/>
    <col min="4627" max="4627" width="1.09765625" style="122" customWidth="1"/>
    <col min="4628" max="4628" width="12.59765625" style="122" customWidth="1"/>
    <col min="4629" max="4629" width="1.09765625" style="122" customWidth="1"/>
    <col min="4630" max="4630" width="12.59765625" style="122" customWidth="1"/>
    <col min="4631" max="4633" width="11" style="122" bestFit="1" customWidth="1"/>
    <col min="4634" max="4635" width="8.69921875" style="122"/>
    <col min="4636" max="4636" width="9.3984375" style="122" bestFit="1" customWidth="1"/>
    <col min="4637" max="4867" width="8.69921875" style="122"/>
    <col min="4868" max="4868" width="2.19921875" style="122" customWidth="1"/>
    <col min="4869" max="4870" width="2.69921875" style="122" customWidth="1"/>
    <col min="4871" max="4871" width="45.3984375" style="122" customWidth="1"/>
    <col min="4872" max="4872" width="6.09765625" style="122" customWidth="1"/>
    <col min="4873" max="4873" width="1.09765625" style="122" customWidth="1"/>
    <col min="4874" max="4874" width="12.59765625" style="122" customWidth="1"/>
    <col min="4875" max="4875" width="1.09765625" style="122" customWidth="1"/>
    <col min="4876" max="4876" width="12.59765625" style="122" customWidth="1"/>
    <col min="4877" max="4877" width="1.09765625" style="122" customWidth="1"/>
    <col min="4878" max="4878" width="12.59765625" style="122" customWidth="1"/>
    <col min="4879" max="4879" width="1.09765625" style="122" customWidth="1"/>
    <col min="4880" max="4880" width="12.59765625" style="122" customWidth="1"/>
    <col min="4881" max="4881" width="1.09765625" style="122" customWidth="1"/>
    <col min="4882" max="4882" width="12.59765625" style="122" customWidth="1"/>
    <col min="4883" max="4883" width="1.09765625" style="122" customWidth="1"/>
    <col min="4884" max="4884" width="12.59765625" style="122" customWidth="1"/>
    <col min="4885" max="4885" width="1.09765625" style="122" customWidth="1"/>
    <col min="4886" max="4886" width="12.59765625" style="122" customWidth="1"/>
    <col min="4887" max="4889" width="11" style="122" bestFit="1" customWidth="1"/>
    <col min="4890" max="4891" width="8.69921875" style="122"/>
    <col min="4892" max="4892" width="9.3984375" style="122" bestFit="1" customWidth="1"/>
    <col min="4893" max="5123" width="8.69921875" style="122"/>
    <col min="5124" max="5124" width="2.19921875" style="122" customWidth="1"/>
    <col min="5125" max="5126" width="2.69921875" style="122" customWidth="1"/>
    <col min="5127" max="5127" width="45.3984375" style="122" customWidth="1"/>
    <col min="5128" max="5128" width="6.09765625" style="122" customWidth="1"/>
    <col min="5129" max="5129" width="1.09765625" style="122" customWidth="1"/>
    <col min="5130" max="5130" width="12.59765625" style="122" customWidth="1"/>
    <col min="5131" max="5131" width="1.09765625" style="122" customWidth="1"/>
    <col min="5132" max="5132" width="12.59765625" style="122" customWidth="1"/>
    <col min="5133" max="5133" width="1.09765625" style="122" customWidth="1"/>
    <col min="5134" max="5134" width="12.59765625" style="122" customWidth="1"/>
    <col min="5135" max="5135" width="1.09765625" style="122" customWidth="1"/>
    <col min="5136" max="5136" width="12.59765625" style="122" customWidth="1"/>
    <col min="5137" max="5137" width="1.09765625" style="122" customWidth="1"/>
    <col min="5138" max="5138" width="12.59765625" style="122" customWidth="1"/>
    <col min="5139" max="5139" width="1.09765625" style="122" customWidth="1"/>
    <col min="5140" max="5140" width="12.59765625" style="122" customWidth="1"/>
    <col min="5141" max="5141" width="1.09765625" style="122" customWidth="1"/>
    <col min="5142" max="5142" width="12.59765625" style="122" customWidth="1"/>
    <col min="5143" max="5145" width="11" style="122" bestFit="1" customWidth="1"/>
    <col min="5146" max="5147" width="8.69921875" style="122"/>
    <col min="5148" max="5148" width="9.3984375" style="122" bestFit="1" customWidth="1"/>
    <col min="5149" max="5379" width="8.69921875" style="122"/>
    <col min="5380" max="5380" width="2.19921875" style="122" customWidth="1"/>
    <col min="5381" max="5382" width="2.69921875" style="122" customWidth="1"/>
    <col min="5383" max="5383" width="45.3984375" style="122" customWidth="1"/>
    <col min="5384" max="5384" width="6.09765625" style="122" customWidth="1"/>
    <col min="5385" max="5385" width="1.09765625" style="122" customWidth="1"/>
    <col min="5386" max="5386" width="12.59765625" style="122" customWidth="1"/>
    <col min="5387" max="5387" width="1.09765625" style="122" customWidth="1"/>
    <col min="5388" max="5388" width="12.59765625" style="122" customWidth="1"/>
    <col min="5389" max="5389" width="1.09765625" style="122" customWidth="1"/>
    <col min="5390" max="5390" width="12.59765625" style="122" customWidth="1"/>
    <col min="5391" max="5391" width="1.09765625" style="122" customWidth="1"/>
    <col min="5392" max="5392" width="12.59765625" style="122" customWidth="1"/>
    <col min="5393" max="5393" width="1.09765625" style="122" customWidth="1"/>
    <col min="5394" max="5394" width="12.59765625" style="122" customWidth="1"/>
    <col min="5395" max="5395" width="1.09765625" style="122" customWidth="1"/>
    <col min="5396" max="5396" width="12.59765625" style="122" customWidth="1"/>
    <col min="5397" max="5397" width="1.09765625" style="122" customWidth="1"/>
    <col min="5398" max="5398" width="12.59765625" style="122" customWidth="1"/>
    <col min="5399" max="5401" width="11" style="122" bestFit="1" customWidth="1"/>
    <col min="5402" max="5403" width="8.69921875" style="122"/>
    <col min="5404" max="5404" width="9.3984375" style="122" bestFit="1" customWidth="1"/>
    <col min="5405" max="5635" width="8.69921875" style="122"/>
    <col min="5636" max="5636" width="2.19921875" style="122" customWidth="1"/>
    <col min="5637" max="5638" width="2.69921875" style="122" customWidth="1"/>
    <col min="5639" max="5639" width="45.3984375" style="122" customWidth="1"/>
    <col min="5640" max="5640" width="6.09765625" style="122" customWidth="1"/>
    <col min="5641" max="5641" width="1.09765625" style="122" customWidth="1"/>
    <col min="5642" max="5642" width="12.59765625" style="122" customWidth="1"/>
    <col min="5643" max="5643" width="1.09765625" style="122" customWidth="1"/>
    <col min="5644" max="5644" width="12.59765625" style="122" customWidth="1"/>
    <col min="5645" max="5645" width="1.09765625" style="122" customWidth="1"/>
    <col min="5646" max="5646" width="12.59765625" style="122" customWidth="1"/>
    <col min="5647" max="5647" width="1.09765625" style="122" customWidth="1"/>
    <col min="5648" max="5648" width="12.59765625" style="122" customWidth="1"/>
    <col min="5649" max="5649" width="1.09765625" style="122" customWidth="1"/>
    <col min="5650" max="5650" width="12.59765625" style="122" customWidth="1"/>
    <col min="5651" max="5651" width="1.09765625" style="122" customWidth="1"/>
    <col min="5652" max="5652" width="12.59765625" style="122" customWidth="1"/>
    <col min="5653" max="5653" width="1.09765625" style="122" customWidth="1"/>
    <col min="5654" max="5654" width="12.59765625" style="122" customWidth="1"/>
    <col min="5655" max="5657" width="11" style="122" bestFit="1" customWidth="1"/>
    <col min="5658" max="5659" width="8.69921875" style="122"/>
    <col min="5660" max="5660" width="9.3984375" style="122" bestFit="1" customWidth="1"/>
    <col min="5661" max="5891" width="8.69921875" style="122"/>
    <col min="5892" max="5892" width="2.19921875" style="122" customWidth="1"/>
    <col min="5893" max="5894" width="2.69921875" style="122" customWidth="1"/>
    <col min="5895" max="5895" width="45.3984375" style="122" customWidth="1"/>
    <col min="5896" max="5896" width="6.09765625" style="122" customWidth="1"/>
    <col min="5897" max="5897" width="1.09765625" style="122" customWidth="1"/>
    <col min="5898" max="5898" width="12.59765625" style="122" customWidth="1"/>
    <col min="5899" max="5899" width="1.09765625" style="122" customWidth="1"/>
    <col min="5900" max="5900" width="12.59765625" style="122" customWidth="1"/>
    <col min="5901" max="5901" width="1.09765625" style="122" customWidth="1"/>
    <col min="5902" max="5902" width="12.59765625" style="122" customWidth="1"/>
    <col min="5903" max="5903" width="1.09765625" style="122" customWidth="1"/>
    <col min="5904" max="5904" width="12.59765625" style="122" customWidth="1"/>
    <col min="5905" max="5905" width="1.09765625" style="122" customWidth="1"/>
    <col min="5906" max="5906" width="12.59765625" style="122" customWidth="1"/>
    <col min="5907" max="5907" width="1.09765625" style="122" customWidth="1"/>
    <col min="5908" max="5908" width="12.59765625" style="122" customWidth="1"/>
    <col min="5909" max="5909" width="1.09765625" style="122" customWidth="1"/>
    <col min="5910" max="5910" width="12.59765625" style="122" customWidth="1"/>
    <col min="5911" max="5913" width="11" style="122" bestFit="1" customWidth="1"/>
    <col min="5914" max="5915" width="8.69921875" style="122"/>
    <col min="5916" max="5916" width="9.3984375" style="122" bestFit="1" customWidth="1"/>
    <col min="5917" max="6147" width="8.69921875" style="122"/>
    <col min="6148" max="6148" width="2.19921875" style="122" customWidth="1"/>
    <col min="6149" max="6150" width="2.69921875" style="122" customWidth="1"/>
    <col min="6151" max="6151" width="45.3984375" style="122" customWidth="1"/>
    <col min="6152" max="6152" width="6.09765625" style="122" customWidth="1"/>
    <col min="6153" max="6153" width="1.09765625" style="122" customWidth="1"/>
    <col min="6154" max="6154" width="12.59765625" style="122" customWidth="1"/>
    <col min="6155" max="6155" width="1.09765625" style="122" customWidth="1"/>
    <col min="6156" max="6156" width="12.59765625" style="122" customWidth="1"/>
    <col min="6157" max="6157" width="1.09765625" style="122" customWidth="1"/>
    <col min="6158" max="6158" width="12.59765625" style="122" customWidth="1"/>
    <col min="6159" max="6159" width="1.09765625" style="122" customWidth="1"/>
    <col min="6160" max="6160" width="12.59765625" style="122" customWidth="1"/>
    <col min="6161" max="6161" width="1.09765625" style="122" customWidth="1"/>
    <col min="6162" max="6162" width="12.59765625" style="122" customWidth="1"/>
    <col min="6163" max="6163" width="1.09765625" style="122" customWidth="1"/>
    <col min="6164" max="6164" width="12.59765625" style="122" customWidth="1"/>
    <col min="6165" max="6165" width="1.09765625" style="122" customWidth="1"/>
    <col min="6166" max="6166" width="12.59765625" style="122" customWidth="1"/>
    <col min="6167" max="6169" width="11" style="122" bestFit="1" customWidth="1"/>
    <col min="6170" max="6171" width="8.69921875" style="122"/>
    <col min="6172" max="6172" width="9.3984375" style="122" bestFit="1" customWidth="1"/>
    <col min="6173" max="6403" width="8.69921875" style="122"/>
    <col min="6404" max="6404" width="2.19921875" style="122" customWidth="1"/>
    <col min="6405" max="6406" width="2.69921875" style="122" customWidth="1"/>
    <col min="6407" max="6407" width="45.3984375" style="122" customWidth="1"/>
    <col min="6408" max="6408" width="6.09765625" style="122" customWidth="1"/>
    <col min="6409" max="6409" width="1.09765625" style="122" customWidth="1"/>
    <col min="6410" max="6410" width="12.59765625" style="122" customWidth="1"/>
    <col min="6411" max="6411" width="1.09765625" style="122" customWidth="1"/>
    <col min="6412" max="6412" width="12.59765625" style="122" customWidth="1"/>
    <col min="6413" max="6413" width="1.09765625" style="122" customWidth="1"/>
    <col min="6414" max="6414" width="12.59765625" style="122" customWidth="1"/>
    <col min="6415" max="6415" width="1.09765625" style="122" customWidth="1"/>
    <col min="6416" max="6416" width="12.59765625" style="122" customWidth="1"/>
    <col min="6417" max="6417" width="1.09765625" style="122" customWidth="1"/>
    <col min="6418" max="6418" width="12.59765625" style="122" customWidth="1"/>
    <col min="6419" max="6419" width="1.09765625" style="122" customWidth="1"/>
    <col min="6420" max="6420" width="12.59765625" style="122" customWidth="1"/>
    <col min="6421" max="6421" width="1.09765625" style="122" customWidth="1"/>
    <col min="6422" max="6422" width="12.59765625" style="122" customWidth="1"/>
    <col min="6423" max="6425" width="11" style="122" bestFit="1" customWidth="1"/>
    <col min="6426" max="6427" width="8.69921875" style="122"/>
    <col min="6428" max="6428" width="9.3984375" style="122" bestFit="1" customWidth="1"/>
    <col min="6429" max="6659" width="8.69921875" style="122"/>
    <col min="6660" max="6660" width="2.19921875" style="122" customWidth="1"/>
    <col min="6661" max="6662" width="2.69921875" style="122" customWidth="1"/>
    <col min="6663" max="6663" width="45.3984375" style="122" customWidth="1"/>
    <col min="6664" max="6664" width="6.09765625" style="122" customWidth="1"/>
    <col min="6665" max="6665" width="1.09765625" style="122" customWidth="1"/>
    <col min="6666" max="6666" width="12.59765625" style="122" customWidth="1"/>
    <col min="6667" max="6667" width="1.09765625" style="122" customWidth="1"/>
    <col min="6668" max="6668" width="12.59765625" style="122" customWidth="1"/>
    <col min="6669" max="6669" width="1.09765625" style="122" customWidth="1"/>
    <col min="6670" max="6670" width="12.59765625" style="122" customWidth="1"/>
    <col min="6671" max="6671" width="1.09765625" style="122" customWidth="1"/>
    <col min="6672" max="6672" width="12.59765625" style="122" customWidth="1"/>
    <col min="6673" max="6673" width="1.09765625" style="122" customWidth="1"/>
    <col min="6674" max="6674" width="12.59765625" style="122" customWidth="1"/>
    <col min="6675" max="6675" width="1.09765625" style="122" customWidth="1"/>
    <col min="6676" max="6676" width="12.59765625" style="122" customWidth="1"/>
    <col min="6677" max="6677" width="1.09765625" style="122" customWidth="1"/>
    <col min="6678" max="6678" width="12.59765625" style="122" customWidth="1"/>
    <col min="6679" max="6681" width="11" style="122" bestFit="1" customWidth="1"/>
    <col min="6682" max="6683" width="8.69921875" style="122"/>
    <col min="6684" max="6684" width="9.3984375" style="122" bestFit="1" customWidth="1"/>
    <col min="6685" max="6915" width="8.69921875" style="122"/>
    <col min="6916" max="6916" width="2.19921875" style="122" customWidth="1"/>
    <col min="6917" max="6918" width="2.69921875" style="122" customWidth="1"/>
    <col min="6919" max="6919" width="45.3984375" style="122" customWidth="1"/>
    <col min="6920" max="6920" width="6.09765625" style="122" customWidth="1"/>
    <col min="6921" max="6921" width="1.09765625" style="122" customWidth="1"/>
    <col min="6922" max="6922" width="12.59765625" style="122" customWidth="1"/>
    <col min="6923" max="6923" width="1.09765625" style="122" customWidth="1"/>
    <col min="6924" max="6924" width="12.59765625" style="122" customWidth="1"/>
    <col min="6925" max="6925" width="1.09765625" style="122" customWidth="1"/>
    <col min="6926" max="6926" width="12.59765625" style="122" customWidth="1"/>
    <col min="6927" max="6927" width="1.09765625" style="122" customWidth="1"/>
    <col min="6928" max="6928" width="12.59765625" style="122" customWidth="1"/>
    <col min="6929" max="6929" width="1.09765625" style="122" customWidth="1"/>
    <col min="6930" max="6930" width="12.59765625" style="122" customWidth="1"/>
    <col min="6931" max="6931" width="1.09765625" style="122" customWidth="1"/>
    <col min="6932" max="6932" width="12.59765625" style="122" customWidth="1"/>
    <col min="6933" max="6933" width="1.09765625" style="122" customWidth="1"/>
    <col min="6934" max="6934" width="12.59765625" style="122" customWidth="1"/>
    <col min="6935" max="6937" width="11" style="122" bestFit="1" customWidth="1"/>
    <col min="6938" max="6939" width="8.69921875" style="122"/>
    <col min="6940" max="6940" width="9.3984375" style="122" bestFit="1" customWidth="1"/>
    <col min="6941" max="7171" width="8.69921875" style="122"/>
    <col min="7172" max="7172" width="2.19921875" style="122" customWidth="1"/>
    <col min="7173" max="7174" width="2.69921875" style="122" customWidth="1"/>
    <col min="7175" max="7175" width="45.3984375" style="122" customWidth="1"/>
    <col min="7176" max="7176" width="6.09765625" style="122" customWidth="1"/>
    <col min="7177" max="7177" width="1.09765625" style="122" customWidth="1"/>
    <col min="7178" max="7178" width="12.59765625" style="122" customWidth="1"/>
    <col min="7179" max="7179" width="1.09765625" style="122" customWidth="1"/>
    <col min="7180" max="7180" width="12.59765625" style="122" customWidth="1"/>
    <col min="7181" max="7181" width="1.09765625" style="122" customWidth="1"/>
    <col min="7182" max="7182" width="12.59765625" style="122" customWidth="1"/>
    <col min="7183" max="7183" width="1.09765625" style="122" customWidth="1"/>
    <col min="7184" max="7184" width="12.59765625" style="122" customWidth="1"/>
    <col min="7185" max="7185" width="1.09765625" style="122" customWidth="1"/>
    <col min="7186" max="7186" width="12.59765625" style="122" customWidth="1"/>
    <col min="7187" max="7187" width="1.09765625" style="122" customWidth="1"/>
    <col min="7188" max="7188" width="12.59765625" style="122" customWidth="1"/>
    <col min="7189" max="7189" width="1.09765625" style="122" customWidth="1"/>
    <col min="7190" max="7190" width="12.59765625" style="122" customWidth="1"/>
    <col min="7191" max="7193" width="11" style="122" bestFit="1" customWidth="1"/>
    <col min="7194" max="7195" width="8.69921875" style="122"/>
    <col min="7196" max="7196" width="9.3984375" style="122" bestFit="1" customWidth="1"/>
    <col min="7197" max="7427" width="8.69921875" style="122"/>
    <col min="7428" max="7428" width="2.19921875" style="122" customWidth="1"/>
    <col min="7429" max="7430" width="2.69921875" style="122" customWidth="1"/>
    <col min="7431" max="7431" width="45.3984375" style="122" customWidth="1"/>
    <col min="7432" max="7432" width="6.09765625" style="122" customWidth="1"/>
    <col min="7433" max="7433" width="1.09765625" style="122" customWidth="1"/>
    <col min="7434" max="7434" width="12.59765625" style="122" customWidth="1"/>
    <col min="7435" max="7435" width="1.09765625" style="122" customWidth="1"/>
    <col min="7436" max="7436" width="12.59765625" style="122" customWidth="1"/>
    <col min="7437" max="7437" width="1.09765625" style="122" customWidth="1"/>
    <col min="7438" max="7438" width="12.59765625" style="122" customWidth="1"/>
    <col min="7439" max="7439" width="1.09765625" style="122" customWidth="1"/>
    <col min="7440" max="7440" width="12.59765625" style="122" customWidth="1"/>
    <col min="7441" max="7441" width="1.09765625" style="122" customWidth="1"/>
    <col min="7442" max="7442" width="12.59765625" style="122" customWidth="1"/>
    <col min="7443" max="7443" width="1.09765625" style="122" customWidth="1"/>
    <col min="7444" max="7444" width="12.59765625" style="122" customWidth="1"/>
    <col min="7445" max="7445" width="1.09765625" style="122" customWidth="1"/>
    <col min="7446" max="7446" width="12.59765625" style="122" customWidth="1"/>
    <col min="7447" max="7449" width="11" style="122" bestFit="1" customWidth="1"/>
    <col min="7450" max="7451" width="8.69921875" style="122"/>
    <col min="7452" max="7452" width="9.3984375" style="122" bestFit="1" customWidth="1"/>
    <col min="7453" max="7683" width="8.69921875" style="122"/>
    <col min="7684" max="7684" width="2.19921875" style="122" customWidth="1"/>
    <col min="7685" max="7686" width="2.69921875" style="122" customWidth="1"/>
    <col min="7687" max="7687" width="45.3984375" style="122" customWidth="1"/>
    <col min="7688" max="7688" width="6.09765625" style="122" customWidth="1"/>
    <col min="7689" max="7689" width="1.09765625" style="122" customWidth="1"/>
    <col min="7690" max="7690" width="12.59765625" style="122" customWidth="1"/>
    <col min="7691" max="7691" width="1.09765625" style="122" customWidth="1"/>
    <col min="7692" max="7692" width="12.59765625" style="122" customWidth="1"/>
    <col min="7693" max="7693" width="1.09765625" style="122" customWidth="1"/>
    <col min="7694" max="7694" width="12.59765625" style="122" customWidth="1"/>
    <col min="7695" max="7695" width="1.09765625" style="122" customWidth="1"/>
    <col min="7696" max="7696" width="12.59765625" style="122" customWidth="1"/>
    <col min="7697" max="7697" width="1.09765625" style="122" customWidth="1"/>
    <col min="7698" max="7698" width="12.59765625" style="122" customWidth="1"/>
    <col min="7699" max="7699" width="1.09765625" style="122" customWidth="1"/>
    <col min="7700" max="7700" width="12.59765625" style="122" customWidth="1"/>
    <col min="7701" max="7701" width="1.09765625" style="122" customWidth="1"/>
    <col min="7702" max="7702" width="12.59765625" style="122" customWidth="1"/>
    <col min="7703" max="7705" width="11" style="122" bestFit="1" customWidth="1"/>
    <col min="7706" max="7707" width="8.69921875" style="122"/>
    <col min="7708" max="7708" width="9.3984375" style="122" bestFit="1" customWidth="1"/>
    <col min="7709" max="7939" width="8.69921875" style="122"/>
    <col min="7940" max="7940" width="2.19921875" style="122" customWidth="1"/>
    <col min="7941" max="7942" width="2.69921875" style="122" customWidth="1"/>
    <col min="7943" max="7943" width="45.3984375" style="122" customWidth="1"/>
    <col min="7944" max="7944" width="6.09765625" style="122" customWidth="1"/>
    <col min="7945" max="7945" width="1.09765625" style="122" customWidth="1"/>
    <col min="7946" max="7946" width="12.59765625" style="122" customWidth="1"/>
    <col min="7947" max="7947" width="1.09765625" style="122" customWidth="1"/>
    <col min="7948" max="7948" width="12.59765625" style="122" customWidth="1"/>
    <col min="7949" max="7949" width="1.09765625" style="122" customWidth="1"/>
    <col min="7950" max="7950" width="12.59765625" style="122" customWidth="1"/>
    <col min="7951" max="7951" width="1.09765625" style="122" customWidth="1"/>
    <col min="7952" max="7952" width="12.59765625" style="122" customWidth="1"/>
    <col min="7953" max="7953" width="1.09765625" style="122" customWidth="1"/>
    <col min="7954" max="7954" width="12.59765625" style="122" customWidth="1"/>
    <col min="7955" max="7955" width="1.09765625" style="122" customWidth="1"/>
    <col min="7956" max="7956" width="12.59765625" style="122" customWidth="1"/>
    <col min="7957" max="7957" width="1.09765625" style="122" customWidth="1"/>
    <col min="7958" max="7958" width="12.59765625" style="122" customWidth="1"/>
    <col min="7959" max="7961" width="11" style="122" bestFit="1" customWidth="1"/>
    <col min="7962" max="7963" width="8.69921875" style="122"/>
    <col min="7964" max="7964" width="9.3984375" style="122" bestFit="1" customWidth="1"/>
    <col min="7965" max="8195" width="8.69921875" style="122"/>
    <col min="8196" max="8196" width="2.19921875" style="122" customWidth="1"/>
    <col min="8197" max="8198" width="2.69921875" style="122" customWidth="1"/>
    <col min="8199" max="8199" width="45.3984375" style="122" customWidth="1"/>
    <col min="8200" max="8200" width="6.09765625" style="122" customWidth="1"/>
    <col min="8201" max="8201" width="1.09765625" style="122" customWidth="1"/>
    <col min="8202" max="8202" width="12.59765625" style="122" customWidth="1"/>
    <col min="8203" max="8203" width="1.09765625" style="122" customWidth="1"/>
    <col min="8204" max="8204" width="12.59765625" style="122" customWidth="1"/>
    <col min="8205" max="8205" width="1.09765625" style="122" customWidth="1"/>
    <col min="8206" max="8206" width="12.59765625" style="122" customWidth="1"/>
    <col min="8207" max="8207" width="1.09765625" style="122" customWidth="1"/>
    <col min="8208" max="8208" width="12.59765625" style="122" customWidth="1"/>
    <col min="8209" max="8209" width="1.09765625" style="122" customWidth="1"/>
    <col min="8210" max="8210" width="12.59765625" style="122" customWidth="1"/>
    <col min="8211" max="8211" width="1.09765625" style="122" customWidth="1"/>
    <col min="8212" max="8212" width="12.59765625" style="122" customWidth="1"/>
    <col min="8213" max="8213" width="1.09765625" style="122" customWidth="1"/>
    <col min="8214" max="8214" width="12.59765625" style="122" customWidth="1"/>
    <col min="8215" max="8217" width="11" style="122" bestFit="1" customWidth="1"/>
    <col min="8218" max="8219" width="8.69921875" style="122"/>
    <col min="8220" max="8220" width="9.3984375" style="122" bestFit="1" customWidth="1"/>
    <col min="8221" max="8451" width="8.69921875" style="122"/>
    <col min="8452" max="8452" width="2.19921875" style="122" customWidth="1"/>
    <col min="8453" max="8454" width="2.69921875" style="122" customWidth="1"/>
    <col min="8455" max="8455" width="45.3984375" style="122" customWidth="1"/>
    <col min="8456" max="8456" width="6.09765625" style="122" customWidth="1"/>
    <col min="8457" max="8457" width="1.09765625" style="122" customWidth="1"/>
    <col min="8458" max="8458" width="12.59765625" style="122" customWidth="1"/>
    <col min="8459" max="8459" width="1.09765625" style="122" customWidth="1"/>
    <col min="8460" max="8460" width="12.59765625" style="122" customWidth="1"/>
    <col min="8461" max="8461" width="1.09765625" style="122" customWidth="1"/>
    <col min="8462" max="8462" width="12.59765625" style="122" customWidth="1"/>
    <col min="8463" max="8463" width="1.09765625" style="122" customWidth="1"/>
    <col min="8464" max="8464" width="12.59765625" style="122" customWidth="1"/>
    <col min="8465" max="8465" width="1.09765625" style="122" customWidth="1"/>
    <col min="8466" max="8466" width="12.59765625" style="122" customWidth="1"/>
    <col min="8467" max="8467" width="1.09765625" style="122" customWidth="1"/>
    <col min="8468" max="8468" width="12.59765625" style="122" customWidth="1"/>
    <col min="8469" max="8469" width="1.09765625" style="122" customWidth="1"/>
    <col min="8470" max="8470" width="12.59765625" style="122" customWidth="1"/>
    <col min="8471" max="8473" width="11" style="122" bestFit="1" customWidth="1"/>
    <col min="8474" max="8475" width="8.69921875" style="122"/>
    <col min="8476" max="8476" width="9.3984375" style="122" bestFit="1" customWidth="1"/>
    <col min="8477" max="8707" width="8.69921875" style="122"/>
    <col min="8708" max="8708" width="2.19921875" style="122" customWidth="1"/>
    <col min="8709" max="8710" width="2.69921875" style="122" customWidth="1"/>
    <col min="8711" max="8711" width="45.3984375" style="122" customWidth="1"/>
    <col min="8712" max="8712" width="6.09765625" style="122" customWidth="1"/>
    <col min="8713" max="8713" width="1.09765625" style="122" customWidth="1"/>
    <col min="8714" max="8714" width="12.59765625" style="122" customWidth="1"/>
    <col min="8715" max="8715" width="1.09765625" style="122" customWidth="1"/>
    <col min="8716" max="8716" width="12.59765625" style="122" customWidth="1"/>
    <col min="8717" max="8717" width="1.09765625" style="122" customWidth="1"/>
    <col min="8718" max="8718" width="12.59765625" style="122" customWidth="1"/>
    <col min="8719" max="8719" width="1.09765625" style="122" customWidth="1"/>
    <col min="8720" max="8720" width="12.59765625" style="122" customWidth="1"/>
    <col min="8721" max="8721" width="1.09765625" style="122" customWidth="1"/>
    <col min="8722" max="8722" width="12.59765625" style="122" customWidth="1"/>
    <col min="8723" max="8723" width="1.09765625" style="122" customWidth="1"/>
    <col min="8724" max="8724" width="12.59765625" style="122" customWidth="1"/>
    <col min="8725" max="8725" width="1.09765625" style="122" customWidth="1"/>
    <col min="8726" max="8726" width="12.59765625" style="122" customWidth="1"/>
    <col min="8727" max="8729" width="11" style="122" bestFit="1" customWidth="1"/>
    <col min="8730" max="8731" width="8.69921875" style="122"/>
    <col min="8732" max="8732" width="9.3984375" style="122" bestFit="1" customWidth="1"/>
    <col min="8733" max="8963" width="8.69921875" style="122"/>
    <col min="8964" max="8964" width="2.19921875" style="122" customWidth="1"/>
    <col min="8965" max="8966" width="2.69921875" style="122" customWidth="1"/>
    <col min="8967" max="8967" width="45.3984375" style="122" customWidth="1"/>
    <col min="8968" max="8968" width="6.09765625" style="122" customWidth="1"/>
    <col min="8969" max="8969" width="1.09765625" style="122" customWidth="1"/>
    <col min="8970" max="8970" width="12.59765625" style="122" customWidth="1"/>
    <col min="8971" max="8971" width="1.09765625" style="122" customWidth="1"/>
    <col min="8972" max="8972" width="12.59765625" style="122" customWidth="1"/>
    <col min="8973" max="8973" width="1.09765625" style="122" customWidth="1"/>
    <col min="8974" max="8974" width="12.59765625" style="122" customWidth="1"/>
    <col min="8975" max="8975" width="1.09765625" style="122" customWidth="1"/>
    <col min="8976" max="8976" width="12.59765625" style="122" customWidth="1"/>
    <col min="8977" max="8977" width="1.09765625" style="122" customWidth="1"/>
    <col min="8978" max="8978" width="12.59765625" style="122" customWidth="1"/>
    <col min="8979" max="8979" width="1.09765625" style="122" customWidth="1"/>
    <col min="8980" max="8980" width="12.59765625" style="122" customWidth="1"/>
    <col min="8981" max="8981" width="1.09765625" style="122" customWidth="1"/>
    <col min="8982" max="8982" width="12.59765625" style="122" customWidth="1"/>
    <col min="8983" max="8985" width="11" style="122" bestFit="1" customWidth="1"/>
    <col min="8986" max="8987" width="8.69921875" style="122"/>
    <col min="8988" max="8988" width="9.3984375" style="122" bestFit="1" customWidth="1"/>
    <col min="8989" max="9219" width="8.69921875" style="122"/>
    <col min="9220" max="9220" width="2.19921875" style="122" customWidth="1"/>
    <col min="9221" max="9222" width="2.69921875" style="122" customWidth="1"/>
    <col min="9223" max="9223" width="45.3984375" style="122" customWidth="1"/>
    <col min="9224" max="9224" width="6.09765625" style="122" customWidth="1"/>
    <col min="9225" max="9225" width="1.09765625" style="122" customWidth="1"/>
    <col min="9226" max="9226" width="12.59765625" style="122" customWidth="1"/>
    <col min="9227" max="9227" width="1.09765625" style="122" customWidth="1"/>
    <col min="9228" max="9228" width="12.59765625" style="122" customWidth="1"/>
    <col min="9229" max="9229" width="1.09765625" style="122" customWidth="1"/>
    <col min="9230" max="9230" width="12.59765625" style="122" customWidth="1"/>
    <col min="9231" max="9231" width="1.09765625" style="122" customWidth="1"/>
    <col min="9232" max="9232" width="12.59765625" style="122" customWidth="1"/>
    <col min="9233" max="9233" width="1.09765625" style="122" customWidth="1"/>
    <col min="9234" max="9234" width="12.59765625" style="122" customWidth="1"/>
    <col min="9235" max="9235" width="1.09765625" style="122" customWidth="1"/>
    <col min="9236" max="9236" width="12.59765625" style="122" customWidth="1"/>
    <col min="9237" max="9237" width="1.09765625" style="122" customWidth="1"/>
    <col min="9238" max="9238" width="12.59765625" style="122" customWidth="1"/>
    <col min="9239" max="9241" width="11" style="122" bestFit="1" customWidth="1"/>
    <col min="9242" max="9243" width="8.69921875" style="122"/>
    <col min="9244" max="9244" width="9.3984375" style="122" bestFit="1" customWidth="1"/>
    <col min="9245" max="9475" width="8.69921875" style="122"/>
    <col min="9476" max="9476" width="2.19921875" style="122" customWidth="1"/>
    <col min="9477" max="9478" width="2.69921875" style="122" customWidth="1"/>
    <col min="9479" max="9479" width="45.3984375" style="122" customWidth="1"/>
    <col min="9480" max="9480" width="6.09765625" style="122" customWidth="1"/>
    <col min="9481" max="9481" width="1.09765625" style="122" customWidth="1"/>
    <col min="9482" max="9482" width="12.59765625" style="122" customWidth="1"/>
    <col min="9483" max="9483" width="1.09765625" style="122" customWidth="1"/>
    <col min="9484" max="9484" width="12.59765625" style="122" customWidth="1"/>
    <col min="9485" max="9485" width="1.09765625" style="122" customWidth="1"/>
    <col min="9486" max="9486" width="12.59765625" style="122" customWidth="1"/>
    <col min="9487" max="9487" width="1.09765625" style="122" customWidth="1"/>
    <col min="9488" max="9488" width="12.59765625" style="122" customWidth="1"/>
    <col min="9489" max="9489" width="1.09765625" style="122" customWidth="1"/>
    <col min="9490" max="9490" width="12.59765625" style="122" customWidth="1"/>
    <col min="9491" max="9491" width="1.09765625" style="122" customWidth="1"/>
    <col min="9492" max="9492" width="12.59765625" style="122" customWidth="1"/>
    <col min="9493" max="9493" width="1.09765625" style="122" customWidth="1"/>
    <col min="9494" max="9494" width="12.59765625" style="122" customWidth="1"/>
    <col min="9495" max="9497" width="11" style="122" bestFit="1" customWidth="1"/>
    <col min="9498" max="9499" width="8.69921875" style="122"/>
    <col min="9500" max="9500" width="9.3984375" style="122" bestFit="1" customWidth="1"/>
    <col min="9501" max="9731" width="8.69921875" style="122"/>
    <col min="9732" max="9732" width="2.19921875" style="122" customWidth="1"/>
    <col min="9733" max="9734" width="2.69921875" style="122" customWidth="1"/>
    <col min="9735" max="9735" width="45.3984375" style="122" customWidth="1"/>
    <col min="9736" max="9736" width="6.09765625" style="122" customWidth="1"/>
    <col min="9737" max="9737" width="1.09765625" style="122" customWidth="1"/>
    <col min="9738" max="9738" width="12.59765625" style="122" customWidth="1"/>
    <col min="9739" max="9739" width="1.09765625" style="122" customWidth="1"/>
    <col min="9740" max="9740" width="12.59765625" style="122" customWidth="1"/>
    <col min="9741" max="9741" width="1.09765625" style="122" customWidth="1"/>
    <col min="9742" max="9742" width="12.59765625" style="122" customWidth="1"/>
    <col min="9743" max="9743" width="1.09765625" style="122" customWidth="1"/>
    <col min="9744" max="9744" width="12.59765625" style="122" customWidth="1"/>
    <col min="9745" max="9745" width="1.09765625" style="122" customWidth="1"/>
    <col min="9746" max="9746" width="12.59765625" style="122" customWidth="1"/>
    <col min="9747" max="9747" width="1.09765625" style="122" customWidth="1"/>
    <col min="9748" max="9748" width="12.59765625" style="122" customWidth="1"/>
    <col min="9749" max="9749" width="1.09765625" style="122" customWidth="1"/>
    <col min="9750" max="9750" width="12.59765625" style="122" customWidth="1"/>
    <col min="9751" max="9753" width="11" style="122" bestFit="1" customWidth="1"/>
    <col min="9754" max="9755" width="8.69921875" style="122"/>
    <col min="9756" max="9756" width="9.3984375" style="122" bestFit="1" customWidth="1"/>
    <col min="9757" max="9987" width="8.69921875" style="122"/>
    <col min="9988" max="9988" width="2.19921875" style="122" customWidth="1"/>
    <col min="9989" max="9990" width="2.69921875" style="122" customWidth="1"/>
    <col min="9991" max="9991" width="45.3984375" style="122" customWidth="1"/>
    <col min="9992" max="9992" width="6.09765625" style="122" customWidth="1"/>
    <col min="9993" max="9993" width="1.09765625" style="122" customWidth="1"/>
    <col min="9994" max="9994" width="12.59765625" style="122" customWidth="1"/>
    <col min="9995" max="9995" width="1.09765625" style="122" customWidth="1"/>
    <col min="9996" max="9996" width="12.59765625" style="122" customWidth="1"/>
    <col min="9997" max="9997" width="1.09765625" style="122" customWidth="1"/>
    <col min="9998" max="9998" width="12.59765625" style="122" customWidth="1"/>
    <col min="9999" max="9999" width="1.09765625" style="122" customWidth="1"/>
    <col min="10000" max="10000" width="12.59765625" style="122" customWidth="1"/>
    <col min="10001" max="10001" width="1.09765625" style="122" customWidth="1"/>
    <col min="10002" max="10002" width="12.59765625" style="122" customWidth="1"/>
    <col min="10003" max="10003" width="1.09765625" style="122" customWidth="1"/>
    <col min="10004" max="10004" width="12.59765625" style="122" customWidth="1"/>
    <col min="10005" max="10005" width="1.09765625" style="122" customWidth="1"/>
    <col min="10006" max="10006" width="12.59765625" style="122" customWidth="1"/>
    <col min="10007" max="10009" width="11" style="122" bestFit="1" customWidth="1"/>
    <col min="10010" max="10011" width="8.69921875" style="122"/>
    <col min="10012" max="10012" width="9.3984375" style="122" bestFit="1" customWidth="1"/>
    <col min="10013" max="10243" width="8.69921875" style="122"/>
    <col min="10244" max="10244" width="2.19921875" style="122" customWidth="1"/>
    <col min="10245" max="10246" width="2.69921875" style="122" customWidth="1"/>
    <col min="10247" max="10247" width="45.3984375" style="122" customWidth="1"/>
    <col min="10248" max="10248" width="6.09765625" style="122" customWidth="1"/>
    <col min="10249" max="10249" width="1.09765625" style="122" customWidth="1"/>
    <col min="10250" max="10250" width="12.59765625" style="122" customWidth="1"/>
    <col min="10251" max="10251" width="1.09765625" style="122" customWidth="1"/>
    <col min="10252" max="10252" width="12.59765625" style="122" customWidth="1"/>
    <col min="10253" max="10253" width="1.09765625" style="122" customWidth="1"/>
    <col min="10254" max="10254" width="12.59765625" style="122" customWidth="1"/>
    <col min="10255" max="10255" width="1.09765625" style="122" customWidth="1"/>
    <col min="10256" max="10256" width="12.59765625" style="122" customWidth="1"/>
    <col min="10257" max="10257" width="1.09765625" style="122" customWidth="1"/>
    <col min="10258" max="10258" width="12.59765625" style="122" customWidth="1"/>
    <col min="10259" max="10259" width="1.09765625" style="122" customWidth="1"/>
    <col min="10260" max="10260" width="12.59765625" style="122" customWidth="1"/>
    <col min="10261" max="10261" width="1.09765625" style="122" customWidth="1"/>
    <col min="10262" max="10262" width="12.59765625" style="122" customWidth="1"/>
    <col min="10263" max="10265" width="11" style="122" bestFit="1" customWidth="1"/>
    <col min="10266" max="10267" width="8.69921875" style="122"/>
    <col min="10268" max="10268" width="9.3984375" style="122" bestFit="1" customWidth="1"/>
    <col min="10269" max="10499" width="8.69921875" style="122"/>
    <col min="10500" max="10500" width="2.19921875" style="122" customWidth="1"/>
    <col min="10501" max="10502" width="2.69921875" style="122" customWidth="1"/>
    <col min="10503" max="10503" width="45.3984375" style="122" customWidth="1"/>
    <col min="10504" max="10504" width="6.09765625" style="122" customWidth="1"/>
    <col min="10505" max="10505" width="1.09765625" style="122" customWidth="1"/>
    <col min="10506" max="10506" width="12.59765625" style="122" customWidth="1"/>
    <col min="10507" max="10507" width="1.09765625" style="122" customWidth="1"/>
    <col min="10508" max="10508" width="12.59765625" style="122" customWidth="1"/>
    <col min="10509" max="10509" width="1.09765625" style="122" customWidth="1"/>
    <col min="10510" max="10510" width="12.59765625" style="122" customWidth="1"/>
    <col min="10511" max="10511" width="1.09765625" style="122" customWidth="1"/>
    <col min="10512" max="10512" width="12.59765625" style="122" customWidth="1"/>
    <col min="10513" max="10513" width="1.09765625" style="122" customWidth="1"/>
    <col min="10514" max="10514" width="12.59765625" style="122" customWidth="1"/>
    <col min="10515" max="10515" width="1.09765625" style="122" customWidth="1"/>
    <col min="10516" max="10516" width="12.59765625" style="122" customWidth="1"/>
    <col min="10517" max="10517" width="1.09765625" style="122" customWidth="1"/>
    <col min="10518" max="10518" width="12.59765625" style="122" customWidth="1"/>
    <col min="10519" max="10521" width="11" style="122" bestFit="1" customWidth="1"/>
    <col min="10522" max="10523" width="8.69921875" style="122"/>
    <col min="10524" max="10524" width="9.3984375" style="122" bestFit="1" customWidth="1"/>
    <col min="10525" max="10755" width="8.69921875" style="122"/>
    <col min="10756" max="10756" width="2.19921875" style="122" customWidth="1"/>
    <col min="10757" max="10758" width="2.69921875" style="122" customWidth="1"/>
    <col min="10759" max="10759" width="45.3984375" style="122" customWidth="1"/>
    <col min="10760" max="10760" width="6.09765625" style="122" customWidth="1"/>
    <col min="10761" max="10761" width="1.09765625" style="122" customWidth="1"/>
    <col min="10762" max="10762" width="12.59765625" style="122" customWidth="1"/>
    <col min="10763" max="10763" width="1.09765625" style="122" customWidth="1"/>
    <col min="10764" max="10764" width="12.59765625" style="122" customWidth="1"/>
    <col min="10765" max="10765" width="1.09765625" style="122" customWidth="1"/>
    <col min="10766" max="10766" width="12.59765625" style="122" customWidth="1"/>
    <col min="10767" max="10767" width="1.09765625" style="122" customWidth="1"/>
    <col min="10768" max="10768" width="12.59765625" style="122" customWidth="1"/>
    <col min="10769" max="10769" width="1.09765625" style="122" customWidth="1"/>
    <col min="10770" max="10770" width="12.59765625" style="122" customWidth="1"/>
    <col min="10771" max="10771" width="1.09765625" style="122" customWidth="1"/>
    <col min="10772" max="10772" width="12.59765625" style="122" customWidth="1"/>
    <col min="10773" max="10773" width="1.09765625" style="122" customWidth="1"/>
    <col min="10774" max="10774" width="12.59765625" style="122" customWidth="1"/>
    <col min="10775" max="10777" width="11" style="122" bestFit="1" customWidth="1"/>
    <col min="10778" max="10779" width="8.69921875" style="122"/>
    <col min="10780" max="10780" width="9.3984375" style="122" bestFit="1" customWidth="1"/>
    <col min="10781" max="11011" width="8.69921875" style="122"/>
    <col min="11012" max="11012" width="2.19921875" style="122" customWidth="1"/>
    <col min="11013" max="11014" width="2.69921875" style="122" customWidth="1"/>
    <col min="11015" max="11015" width="45.3984375" style="122" customWidth="1"/>
    <col min="11016" max="11016" width="6.09765625" style="122" customWidth="1"/>
    <col min="11017" max="11017" width="1.09765625" style="122" customWidth="1"/>
    <col min="11018" max="11018" width="12.59765625" style="122" customWidth="1"/>
    <col min="11019" max="11019" width="1.09765625" style="122" customWidth="1"/>
    <col min="11020" max="11020" width="12.59765625" style="122" customWidth="1"/>
    <col min="11021" max="11021" width="1.09765625" style="122" customWidth="1"/>
    <col min="11022" max="11022" width="12.59765625" style="122" customWidth="1"/>
    <col min="11023" max="11023" width="1.09765625" style="122" customWidth="1"/>
    <col min="11024" max="11024" width="12.59765625" style="122" customWidth="1"/>
    <col min="11025" max="11025" width="1.09765625" style="122" customWidth="1"/>
    <col min="11026" max="11026" width="12.59765625" style="122" customWidth="1"/>
    <col min="11027" max="11027" width="1.09765625" style="122" customWidth="1"/>
    <col min="11028" max="11028" width="12.59765625" style="122" customWidth="1"/>
    <col min="11029" max="11029" width="1.09765625" style="122" customWidth="1"/>
    <col min="11030" max="11030" width="12.59765625" style="122" customWidth="1"/>
    <col min="11031" max="11033" width="11" style="122" bestFit="1" customWidth="1"/>
    <col min="11034" max="11035" width="8.69921875" style="122"/>
    <col min="11036" max="11036" width="9.3984375" style="122" bestFit="1" customWidth="1"/>
    <col min="11037" max="11267" width="8.69921875" style="122"/>
    <col min="11268" max="11268" width="2.19921875" style="122" customWidth="1"/>
    <col min="11269" max="11270" width="2.69921875" style="122" customWidth="1"/>
    <col min="11271" max="11271" width="45.3984375" style="122" customWidth="1"/>
    <col min="11272" max="11272" width="6.09765625" style="122" customWidth="1"/>
    <col min="11273" max="11273" width="1.09765625" style="122" customWidth="1"/>
    <col min="11274" max="11274" width="12.59765625" style="122" customWidth="1"/>
    <col min="11275" max="11275" width="1.09765625" style="122" customWidth="1"/>
    <col min="11276" max="11276" width="12.59765625" style="122" customWidth="1"/>
    <col min="11277" max="11277" width="1.09765625" style="122" customWidth="1"/>
    <col min="11278" max="11278" width="12.59765625" style="122" customWidth="1"/>
    <col min="11279" max="11279" width="1.09765625" style="122" customWidth="1"/>
    <col min="11280" max="11280" width="12.59765625" style="122" customWidth="1"/>
    <col min="11281" max="11281" width="1.09765625" style="122" customWidth="1"/>
    <col min="11282" max="11282" width="12.59765625" style="122" customWidth="1"/>
    <col min="11283" max="11283" width="1.09765625" style="122" customWidth="1"/>
    <col min="11284" max="11284" width="12.59765625" style="122" customWidth="1"/>
    <col min="11285" max="11285" width="1.09765625" style="122" customWidth="1"/>
    <col min="11286" max="11286" width="12.59765625" style="122" customWidth="1"/>
    <col min="11287" max="11289" width="11" style="122" bestFit="1" customWidth="1"/>
    <col min="11290" max="11291" width="8.69921875" style="122"/>
    <col min="11292" max="11292" width="9.3984375" style="122" bestFit="1" customWidth="1"/>
    <col min="11293" max="11523" width="8.69921875" style="122"/>
    <col min="11524" max="11524" width="2.19921875" style="122" customWidth="1"/>
    <col min="11525" max="11526" width="2.69921875" style="122" customWidth="1"/>
    <col min="11527" max="11527" width="45.3984375" style="122" customWidth="1"/>
    <col min="11528" max="11528" width="6.09765625" style="122" customWidth="1"/>
    <col min="11529" max="11529" width="1.09765625" style="122" customWidth="1"/>
    <col min="11530" max="11530" width="12.59765625" style="122" customWidth="1"/>
    <col min="11531" max="11531" width="1.09765625" style="122" customWidth="1"/>
    <col min="11532" max="11532" width="12.59765625" style="122" customWidth="1"/>
    <col min="11533" max="11533" width="1.09765625" style="122" customWidth="1"/>
    <col min="11534" max="11534" width="12.59765625" style="122" customWidth="1"/>
    <col min="11535" max="11535" width="1.09765625" style="122" customWidth="1"/>
    <col min="11536" max="11536" width="12.59765625" style="122" customWidth="1"/>
    <col min="11537" max="11537" width="1.09765625" style="122" customWidth="1"/>
    <col min="11538" max="11538" width="12.59765625" style="122" customWidth="1"/>
    <col min="11539" max="11539" width="1.09765625" style="122" customWidth="1"/>
    <col min="11540" max="11540" width="12.59765625" style="122" customWidth="1"/>
    <col min="11541" max="11541" width="1.09765625" style="122" customWidth="1"/>
    <col min="11542" max="11542" width="12.59765625" style="122" customWidth="1"/>
    <col min="11543" max="11545" width="11" style="122" bestFit="1" customWidth="1"/>
    <col min="11546" max="11547" width="8.69921875" style="122"/>
    <col min="11548" max="11548" width="9.3984375" style="122" bestFit="1" customWidth="1"/>
    <col min="11549" max="11779" width="8.69921875" style="122"/>
    <col min="11780" max="11780" width="2.19921875" style="122" customWidth="1"/>
    <col min="11781" max="11782" width="2.69921875" style="122" customWidth="1"/>
    <col min="11783" max="11783" width="45.3984375" style="122" customWidth="1"/>
    <col min="11784" max="11784" width="6.09765625" style="122" customWidth="1"/>
    <col min="11785" max="11785" width="1.09765625" style="122" customWidth="1"/>
    <col min="11786" max="11786" width="12.59765625" style="122" customWidth="1"/>
    <col min="11787" max="11787" width="1.09765625" style="122" customWidth="1"/>
    <col min="11788" max="11788" width="12.59765625" style="122" customWidth="1"/>
    <col min="11789" max="11789" width="1.09765625" style="122" customWidth="1"/>
    <col min="11790" max="11790" width="12.59765625" style="122" customWidth="1"/>
    <col min="11791" max="11791" width="1.09765625" style="122" customWidth="1"/>
    <col min="11792" max="11792" width="12.59765625" style="122" customWidth="1"/>
    <col min="11793" max="11793" width="1.09765625" style="122" customWidth="1"/>
    <col min="11794" max="11794" width="12.59765625" style="122" customWidth="1"/>
    <col min="11795" max="11795" width="1.09765625" style="122" customWidth="1"/>
    <col min="11796" max="11796" width="12.59765625" style="122" customWidth="1"/>
    <col min="11797" max="11797" width="1.09765625" style="122" customWidth="1"/>
    <col min="11798" max="11798" width="12.59765625" style="122" customWidth="1"/>
    <col min="11799" max="11801" width="11" style="122" bestFit="1" customWidth="1"/>
    <col min="11802" max="11803" width="8.69921875" style="122"/>
    <col min="11804" max="11804" width="9.3984375" style="122" bestFit="1" customWidth="1"/>
    <col min="11805" max="12035" width="8.69921875" style="122"/>
    <col min="12036" max="12036" width="2.19921875" style="122" customWidth="1"/>
    <col min="12037" max="12038" width="2.69921875" style="122" customWidth="1"/>
    <col min="12039" max="12039" width="45.3984375" style="122" customWidth="1"/>
    <col min="12040" max="12040" width="6.09765625" style="122" customWidth="1"/>
    <col min="12041" max="12041" width="1.09765625" style="122" customWidth="1"/>
    <col min="12042" max="12042" width="12.59765625" style="122" customWidth="1"/>
    <col min="12043" max="12043" width="1.09765625" style="122" customWidth="1"/>
    <col min="12044" max="12044" width="12.59765625" style="122" customWidth="1"/>
    <col min="12045" max="12045" width="1.09765625" style="122" customWidth="1"/>
    <col min="12046" max="12046" width="12.59765625" style="122" customWidth="1"/>
    <col min="12047" max="12047" width="1.09765625" style="122" customWidth="1"/>
    <col min="12048" max="12048" width="12.59765625" style="122" customWidth="1"/>
    <col min="12049" max="12049" width="1.09765625" style="122" customWidth="1"/>
    <col min="12050" max="12050" width="12.59765625" style="122" customWidth="1"/>
    <col min="12051" max="12051" width="1.09765625" style="122" customWidth="1"/>
    <col min="12052" max="12052" width="12.59765625" style="122" customWidth="1"/>
    <col min="12053" max="12053" width="1.09765625" style="122" customWidth="1"/>
    <col min="12054" max="12054" width="12.59765625" style="122" customWidth="1"/>
    <col min="12055" max="12057" width="11" style="122" bestFit="1" customWidth="1"/>
    <col min="12058" max="12059" width="8.69921875" style="122"/>
    <col min="12060" max="12060" width="9.3984375" style="122" bestFit="1" customWidth="1"/>
    <col min="12061" max="12291" width="8.69921875" style="122"/>
    <col min="12292" max="12292" width="2.19921875" style="122" customWidth="1"/>
    <col min="12293" max="12294" width="2.69921875" style="122" customWidth="1"/>
    <col min="12295" max="12295" width="45.3984375" style="122" customWidth="1"/>
    <col min="12296" max="12296" width="6.09765625" style="122" customWidth="1"/>
    <col min="12297" max="12297" width="1.09765625" style="122" customWidth="1"/>
    <col min="12298" max="12298" width="12.59765625" style="122" customWidth="1"/>
    <col min="12299" max="12299" width="1.09765625" style="122" customWidth="1"/>
    <col min="12300" max="12300" width="12.59765625" style="122" customWidth="1"/>
    <col min="12301" max="12301" width="1.09765625" style="122" customWidth="1"/>
    <col min="12302" max="12302" width="12.59765625" style="122" customWidth="1"/>
    <col min="12303" max="12303" width="1.09765625" style="122" customWidth="1"/>
    <col min="12304" max="12304" width="12.59765625" style="122" customWidth="1"/>
    <col min="12305" max="12305" width="1.09765625" style="122" customWidth="1"/>
    <col min="12306" max="12306" width="12.59765625" style="122" customWidth="1"/>
    <col min="12307" max="12307" width="1.09765625" style="122" customWidth="1"/>
    <col min="12308" max="12308" width="12.59765625" style="122" customWidth="1"/>
    <col min="12309" max="12309" width="1.09765625" style="122" customWidth="1"/>
    <col min="12310" max="12310" width="12.59765625" style="122" customWidth="1"/>
    <col min="12311" max="12313" width="11" style="122" bestFit="1" customWidth="1"/>
    <col min="12314" max="12315" width="8.69921875" style="122"/>
    <col min="12316" max="12316" width="9.3984375" style="122" bestFit="1" customWidth="1"/>
    <col min="12317" max="12547" width="8.69921875" style="122"/>
    <col min="12548" max="12548" width="2.19921875" style="122" customWidth="1"/>
    <col min="12549" max="12550" width="2.69921875" style="122" customWidth="1"/>
    <col min="12551" max="12551" width="45.3984375" style="122" customWidth="1"/>
    <col min="12552" max="12552" width="6.09765625" style="122" customWidth="1"/>
    <col min="12553" max="12553" width="1.09765625" style="122" customWidth="1"/>
    <col min="12554" max="12554" width="12.59765625" style="122" customWidth="1"/>
    <col min="12555" max="12555" width="1.09765625" style="122" customWidth="1"/>
    <col min="12556" max="12556" width="12.59765625" style="122" customWidth="1"/>
    <col min="12557" max="12557" width="1.09765625" style="122" customWidth="1"/>
    <col min="12558" max="12558" width="12.59765625" style="122" customWidth="1"/>
    <col min="12559" max="12559" width="1.09765625" style="122" customWidth="1"/>
    <col min="12560" max="12560" width="12.59765625" style="122" customWidth="1"/>
    <col min="12561" max="12561" width="1.09765625" style="122" customWidth="1"/>
    <col min="12562" max="12562" width="12.59765625" style="122" customWidth="1"/>
    <col min="12563" max="12563" width="1.09765625" style="122" customWidth="1"/>
    <col min="12564" max="12564" width="12.59765625" style="122" customWidth="1"/>
    <col min="12565" max="12565" width="1.09765625" style="122" customWidth="1"/>
    <col min="12566" max="12566" width="12.59765625" style="122" customWidth="1"/>
    <col min="12567" max="12569" width="11" style="122" bestFit="1" customWidth="1"/>
    <col min="12570" max="12571" width="8.69921875" style="122"/>
    <col min="12572" max="12572" width="9.3984375" style="122" bestFit="1" customWidth="1"/>
    <col min="12573" max="12803" width="8.69921875" style="122"/>
    <col min="12804" max="12804" width="2.19921875" style="122" customWidth="1"/>
    <col min="12805" max="12806" width="2.69921875" style="122" customWidth="1"/>
    <col min="12807" max="12807" width="45.3984375" style="122" customWidth="1"/>
    <col min="12808" max="12808" width="6.09765625" style="122" customWidth="1"/>
    <col min="12809" max="12809" width="1.09765625" style="122" customWidth="1"/>
    <col min="12810" max="12810" width="12.59765625" style="122" customWidth="1"/>
    <col min="12811" max="12811" width="1.09765625" style="122" customWidth="1"/>
    <col min="12812" max="12812" width="12.59765625" style="122" customWidth="1"/>
    <col min="12813" max="12813" width="1.09765625" style="122" customWidth="1"/>
    <col min="12814" max="12814" width="12.59765625" style="122" customWidth="1"/>
    <col min="12815" max="12815" width="1.09765625" style="122" customWidth="1"/>
    <col min="12816" max="12816" width="12.59765625" style="122" customWidth="1"/>
    <col min="12817" max="12817" width="1.09765625" style="122" customWidth="1"/>
    <col min="12818" max="12818" width="12.59765625" style="122" customWidth="1"/>
    <col min="12819" max="12819" width="1.09765625" style="122" customWidth="1"/>
    <col min="12820" max="12820" width="12.59765625" style="122" customWidth="1"/>
    <col min="12821" max="12821" width="1.09765625" style="122" customWidth="1"/>
    <col min="12822" max="12822" width="12.59765625" style="122" customWidth="1"/>
    <col min="12823" max="12825" width="11" style="122" bestFit="1" customWidth="1"/>
    <col min="12826" max="12827" width="8.69921875" style="122"/>
    <col min="12828" max="12828" width="9.3984375" style="122" bestFit="1" customWidth="1"/>
    <col min="12829" max="13059" width="8.69921875" style="122"/>
    <col min="13060" max="13060" width="2.19921875" style="122" customWidth="1"/>
    <col min="13061" max="13062" width="2.69921875" style="122" customWidth="1"/>
    <col min="13063" max="13063" width="45.3984375" style="122" customWidth="1"/>
    <col min="13064" max="13064" width="6.09765625" style="122" customWidth="1"/>
    <col min="13065" max="13065" width="1.09765625" style="122" customWidth="1"/>
    <col min="13066" max="13066" width="12.59765625" style="122" customWidth="1"/>
    <col min="13067" max="13067" width="1.09765625" style="122" customWidth="1"/>
    <col min="13068" max="13068" width="12.59765625" style="122" customWidth="1"/>
    <col min="13069" max="13069" width="1.09765625" style="122" customWidth="1"/>
    <col min="13070" max="13070" width="12.59765625" style="122" customWidth="1"/>
    <col min="13071" max="13071" width="1.09765625" style="122" customWidth="1"/>
    <col min="13072" max="13072" width="12.59765625" style="122" customWidth="1"/>
    <col min="13073" max="13073" width="1.09765625" style="122" customWidth="1"/>
    <col min="13074" max="13074" width="12.59765625" style="122" customWidth="1"/>
    <col min="13075" max="13075" width="1.09765625" style="122" customWidth="1"/>
    <col min="13076" max="13076" width="12.59765625" style="122" customWidth="1"/>
    <col min="13077" max="13077" width="1.09765625" style="122" customWidth="1"/>
    <col min="13078" max="13078" width="12.59765625" style="122" customWidth="1"/>
    <col min="13079" max="13081" width="11" style="122" bestFit="1" customWidth="1"/>
    <col min="13082" max="13083" width="8.69921875" style="122"/>
    <col min="13084" max="13084" width="9.3984375" style="122" bestFit="1" customWidth="1"/>
    <col min="13085" max="13315" width="8.69921875" style="122"/>
    <col min="13316" max="13316" width="2.19921875" style="122" customWidth="1"/>
    <col min="13317" max="13318" width="2.69921875" style="122" customWidth="1"/>
    <col min="13319" max="13319" width="45.3984375" style="122" customWidth="1"/>
    <col min="13320" max="13320" width="6.09765625" style="122" customWidth="1"/>
    <col min="13321" max="13321" width="1.09765625" style="122" customWidth="1"/>
    <col min="13322" max="13322" width="12.59765625" style="122" customWidth="1"/>
    <col min="13323" max="13323" width="1.09765625" style="122" customWidth="1"/>
    <col min="13324" max="13324" width="12.59765625" style="122" customWidth="1"/>
    <col min="13325" max="13325" width="1.09765625" style="122" customWidth="1"/>
    <col min="13326" max="13326" width="12.59765625" style="122" customWidth="1"/>
    <col min="13327" max="13327" width="1.09765625" style="122" customWidth="1"/>
    <col min="13328" max="13328" width="12.59765625" style="122" customWidth="1"/>
    <col min="13329" max="13329" width="1.09765625" style="122" customWidth="1"/>
    <col min="13330" max="13330" width="12.59765625" style="122" customWidth="1"/>
    <col min="13331" max="13331" width="1.09765625" style="122" customWidth="1"/>
    <col min="13332" max="13332" width="12.59765625" style="122" customWidth="1"/>
    <col min="13333" max="13333" width="1.09765625" style="122" customWidth="1"/>
    <col min="13334" max="13334" width="12.59765625" style="122" customWidth="1"/>
    <col min="13335" max="13337" width="11" style="122" bestFit="1" customWidth="1"/>
    <col min="13338" max="13339" width="8.69921875" style="122"/>
    <col min="13340" max="13340" width="9.3984375" style="122" bestFit="1" customWidth="1"/>
    <col min="13341" max="13571" width="8.69921875" style="122"/>
    <col min="13572" max="13572" width="2.19921875" style="122" customWidth="1"/>
    <col min="13573" max="13574" width="2.69921875" style="122" customWidth="1"/>
    <col min="13575" max="13575" width="45.3984375" style="122" customWidth="1"/>
    <col min="13576" max="13576" width="6.09765625" style="122" customWidth="1"/>
    <col min="13577" max="13577" width="1.09765625" style="122" customWidth="1"/>
    <col min="13578" max="13578" width="12.59765625" style="122" customWidth="1"/>
    <col min="13579" max="13579" width="1.09765625" style="122" customWidth="1"/>
    <col min="13580" max="13580" width="12.59765625" style="122" customWidth="1"/>
    <col min="13581" max="13581" width="1.09765625" style="122" customWidth="1"/>
    <col min="13582" max="13582" width="12.59765625" style="122" customWidth="1"/>
    <col min="13583" max="13583" width="1.09765625" style="122" customWidth="1"/>
    <col min="13584" max="13584" width="12.59765625" style="122" customWidth="1"/>
    <col min="13585" max="13585" width="1.09765625" style="122" customWidth="1"/>
    <col min="13586" max="13586" width="12.59765625" style="122" customWidth="1"/>
    <col min="13587" max="13587" width="1.09765625" style="122" customWidth="1"/>
    <col min="13588" max="13588" width="12.59765625" style="122" customWidth="1"/>
    <col min="13589" max="13589" width="1.09765625" style="122" customWidth="1"/>
    <col min="13590" max="13590" width="12.59765625" style="122" customWidth="1"/>
    <col min="13591" max="13593" width="11" style="122" bestFit="1" customWidth="1"/>
    <col min="13594" max="13595" width="8.69921875" style="122"/>
    <col min="13596" max="13596" width="9.3984375" style="122" bestFit="1" customWidth="1"/>
    <col min="13597" max="13827" width="8.69921875" style="122"/>
    <col min="13828" max="13828" width="2.19921875" style="122" customWidth="1"/>
    <col min="13829" max="13830" width="2.69921875" style="122" customWidth="1"/>
    <col min="13831" max="13831" width="45.3984375" style="122" customWidth="1"/>
    <col min="13832" max="13832" width="6.09765625" style="122" customWidth="1"/>
    <col min="13833" max="13833" width="1.09765625" style="122" customWidth="1"/>
    <col min="13834" max="13834" width="12.59765625" style="122" customWidth="1"/>
    <col min="13835" max="13835" width="1.09765625" style="122" customWidth="1"/>
    <col min="13836" max="13836" width="12.59765625" style="122" customWidth="1"/>
    <col min="13837" max="13837" width="1.09765625" style="122" customWidth="1"/>
    <col min="13838" max="13838" width="12.59765625" style="122" customWidth="1"/>
    <col min="13839" max="13839" width="1.09765625" style="122" customWidth="1"/>
    <col min="13840" max="13840" width="12.59765625" style="122" customWidth="1"/>
    <col min="13841" max="13841" width="1.09765625" style="122" customWidth="1"/>
    <col min="13842" max="13842" width="12.59765625" style="122" customWidth="1"/>
    <col min="13843" max="13843" width="1.09765625" style="122" customWidth="1"/>
    <col min="13844" max="13844" width="12.59765625" style="122" customWidth="1"/>
    <col min="13845" max="13845" width="1.09765625" style="122" customWidth="1"/>
    <col min="13846" max="13846" width="12.59765625" style="122" customWidth="1"/>
    <col min="13847" max="13849" width="11" style="122" bestFit="1" customWidth="1"/>
    <col min="13850" max="13851" width="8.69921875" style="122"/>
    <col min="13852" max="13852" width="9.3984375" style="122" bestFit="1" customWidth="1"/>
    <col min="13853" max="14083" width="8.69921875" style="122"/>
    <col min="14084" max="14084" width="2.19921875" style="122" customWidth="1"/>
    <col min="14085" max="14086" width="2.69921875" style="122" customWidth="1"/>
    <col min="14087" max="14087" width="45.3984375" style="122" customWidth="1"/>
    <col min="14088" max="14088" width="6.09765625" style="122" customWidth="1"/>
    <col min="14089" max="14089" width="1.09765625" style="122" customWidth="1"/>
    <col min="14090" max="14090" width="12.59765625" style="122" customWidth="1"/>
    <col min="14091" max="14091" width="1.09765625" style="122" customWidth="1"/>
    <col min="14092" max="14092" width="12.59765625" style="122" customWidth="1"/>
    <col min="14093" max="14093" width="1.09765625" style="122" customWidth="1"/>
    <col min="14094" max="14094" width="12.59765625" style="122" customWidth="1"/>
    <col min="14095" max="14095" width="1.09765625" style="122" customWidth="1"/>
    <col min="14096" max="14096" width="12.59765625" style="122" customWidth="1"/>
    <col min="14097" max="14097" width="1.09765625" style="122" customWidth="1"/>
    <col min="14098" max="14098" width="12.59765625" style="122" customWidth="1"/>
    <col min="14099" max="14099" width="1.09765625" style="122" customWidth="1"/>
    <col min="14100" max="14100" width="12.59765625" style="122" customWidth="1"/>
    <col min="14101" max="14101" width="1.09765625" style="122" customWidth="1"/>
    <col min="14102" max="14102" width="12.59765625" style="122" customWidth="1"/>
    <col min="14103" max="14105" width="11" style="122" bestFit="1" customWidth="1"/>
    <col min="14106" max="14107" width="8.69921875" style="122"/>
    <col min="14108" max="14108" width="9.3984375" style="122" bestFit="1" customWidth="1"/>
    <col min="14109" max="14339" width="8.69921875" style="122"/>
    <col min="14340" max="14340" width="2.19921875" style="122" customWidth="1"/>
    <col min="14341" max="14342" width="2.69921875" style="122" customWidth="1"/>
    <col min="14343" max="14343" width="45.3984375" style="122" customWidth="1"/>
    <col min="14344" max="14344" width="6.09765625" style="122" customWidth="1"/>
    <col min="14345" max="14345" width="1.09765625" style="122" customWidth="1"/>
    <col min="14346" max="14346" width="12.59765625" style="122" customWidth="1"/>
    <col min="14347" max="14347" width="1.09765625" style="122" customWidth="1"/>
    <col min="14348" max="14348" width="12.59765625" style="122" customWidth="1"/>
    <col min="14349" max="14349" width="1.09765625" style="122" customWidth="1"/>
    <col min="14350" max="14350" width="12.59765625" style="122" customWidth="1"/>
    <col min="14351" max="14351" width="1.09765625" style="122" customWidth="1"/>
    <col min="14352" max="14352" width="12.59765625" style="122" customWidth="1"/>
    <col min="14353" max="14353" width="1.09765625" style="122" customWidth="1"/>
    <col min="14354" max="14354" width="12.59765625" style="122" customWidth="1"/>
    <col min="14355" max="14355" width="1.09765625" style="122" customWidth="1"/>
    <col min="14356" max="14356" width="12.59765625" style="122" customWidth="1"/>
    <col min="14357" max="14357" width="1.09765625" style="122" customWidth="1"/>
    <col min="14358" max="14358" width="12.59765625" style="122" customWidth="1"/>
    <col min="14359" max="14361" width="11" style="122" bestFit="1" customWidth="1"/>
    <col min="14362" max="14363" width="8.69921875" style="122"/>
    <col min="14364" max="14364" width="9.3984375" style="122" bestFit="1" customWidth="1"/>
    <col min="14365" max="14595" width="8.69921875" style="122"/>
    <col min="14596" max="14596" width="2.19921875" style="122" customWidth="1"/>
    <col min="14597" max="14598" width="2.69921875" style="122" customWidth="1"/>
    <col min="14599" max="14599" width="45.3984375" style="122" customWidth="1"/>
    <col min="14600" max="14600" width="6.09765625" style="122" customWidth="1"/>
    <col min="14601" max="14601" width="1.09765625" style="122" customWidth="1"/>
    <col min="14602" max="14602" width="12.59765625" style="122" customWidth="1"/>
    <col min="14603" max="14603" width="1.09765625" style="122" customWidth="1"/>
    <col min="14604" max="14604" width="12.59765625" style="122" customWidth="1"/>
    <col min="14605" max="14605" width="1.09765625" style="122" customWidth="1"/>
    <col min="14606" max="14606" width="12.59765625" style="122" customWidth="1"/>
    <col min="14607" max="14607" width="1.09765625" style="122" customWidth="1"/>
    <col min="14608" max="14608" width="12.59765625" style="122" customWidth="1"/>
    <col min="14609" max="14609" width="1.09765625" style="122" customWidth="1"/>
    <col min="14610" max="14610" width="12.59765625" style="122" customWidth="1"/>
    <col min="14611" max="14611" width="1.09765625" style="122" customWidth="1"/>
    <col min="14612" max="14612" width="12.59765625" style="122" customWidth="1"/>
    <col min="14613" max="14613" width="1.09765625" style="122" customWidth="1"/>
    <col min="14614" max="14614" width="12.59765625" style="122" customWidth="1"/>
    <col min="14615" max="14617" width="11" style="122" bestFit="1" customWidth="1"/>
    <col min="14618" max="14619" width="8.69921875" style="122"/>
    <col min="14620" max="14620" width="9.3984375" style="122" bestFit="1" customWidth="1"/>
    <col min="14621" max="14851" width="8.69921875" style="122"/>
    <col min="14852" max="14852" width="2.19921875" style="122" customWidth="1"/>
    <col min="14853" max="14854" width="2.69921875" style="122" customWidth="1"/>
    <col min="14855" max="14855" width="45.3984375" style="122" customWidth="1"/>
    <col min="14856" max="14856" width="6.09765625" style="122" customWidth="1"/>
    <col min="14857" max="14857" width="1.09765625" style="122" customWidth="1"/>
    <col min="14858" max="14858" width="12.59765625" style="122" customWidth="1"/>
    <col min="14859" max="14859" width="1.09765625" style="122" customWidth="1"/>
    <col min="14860" max="14860" width="12.59765625" style="122" customWidth="1"/>
    <col min="14861" max="14861" width="1.09765625" style="122" customWidth="1"/>
    <col min="14862" max="14862" width="12.59765625" style="122" customWidth="1"/>
    <col min="14863" max="14863" width="1.09765625" style="122" customWidth="1"/>
    <col min="14864" max="14864" width="12.59765625" style="122" customWidth="1"/>
    <col min="14865" max="14865" width="1.09765625" style="122" customWidth="1"/>
    <col min="14866" max="14866" width="12.59765625" style="122" customWidth="1"/>
    <col min="14867" max="14867" width="1.09765625" style="122" customWidth="1"/>
    <col min="14868" max="14868" width="12.59765625" style="122" customWidth="1"/>
    <col min="14869" max="14869" width="1.09765625" style="122" customWidth="1"/>
    <col min="14870" max="14870" width="12.59765625" style="122" customWidth="1"/>
    <col min="14871" max="14873" width="11" style="122" bestFit="1" customWidth="1"/>
    <col min="14874" max="14875" width="8.69921875" style="122"/>
    <col min="14876" max="14876" width="9.3984375" style="122" bestFit="1" customWidth="1"/>
    <col min="14877" max="15107" width="8.69921875" style="122"/>
    <col min="15108" max="15108" width="2.19921875" style="122" customWidth="1"/>
    <col min="15109" max="15110" width="2.69921875" style="122" customWidth="1"/>
    <col min="15111" max="15111" width="45.3984375" style="122" customWidth="1"/>
    <col min="15112" max="15112" width="6.09765625" style="122" customWidth="1"/>
    <col min="15113" max="15113" width="1.09765625" style="122" customWidth="1"/>
    <col min="15114" max="15114" width="12.59765625" style="122" customWidth="1"/>
    <col min="15115" max="15115" width="1.09765625" style="122" customWidth="1"/>
    <col min="15116" max="15116" width="12.59765625" style="122" customWidth="1"/>
    <col min="15117" max="15117" width="1.09765625" style="122" customWidth="1"/>
    <col min="15118" max="15118" width="12.59765625" style="122" customWidth="1"/>
    <col min="15119" max="15119" width="1.09765625" style="122" customWidth="1"/>
    <col min="15120" max="15120" width="12.59765625" style="122" customWidth="1"/>
    <col min="15121" max="15121" width="1.09765625" style="122" customWidth="1"/>
    <col min="15122" max="15122" width="12.59765625" style="122" customWidth="1"/>
    <col min="15123" max="15123" width="1.09765625" style="122" customWidth="1"/>
    <col min="15124" max="15124" width="12.59765625" style="122" customWidth="1"/>
    <col min="15125" max="15125" width="1.09765625" style="122" customWidth="1"/>
    <col min="15126" max="15126" width="12.59765625" style="122" customWidth="1"/>
    <col min="15127" max="15129" width="11" style="122" bestFit="1" customWidth="1"/>
    <col min="15130" max="15131" width="8.69921875" style="122"/>
    <col min="15132" max="15132" width="9.3984375" style="122" bestFit="1" customWidth="1"/>
    <col min="15133" max="15363" width="8.69921875" style="122"/>
    <col min="15364" max="15364" width="2.19921875" style="122" customWidth="1"/>
    <col min="15365" max="15366" width="2.69921875" style="122" customWidth="1"/>
    <col min="15367" max="15367" width="45.3984375" style="122" customWidth="1"/>
    <col min="15368" max="15368" width="6.09765625" style="122" customWidth="1"/>
    <col min="15369" max="15369" width="1.09765625" style="122" customWidth="1"/>
    <col min="15370" max="15370" width="12.59765625" style="122" customWidth="1"/>
    <col min="15371" max="15371" width="1.09765625" style="122" customWidth="1"/>
    <col min="15372" max="15372" width="12.59765625" style="122" customWidth="1"/>
    <col min="15373" max="15373" width="1.09765625" style="122" customWidth="1"/>
    <col min="15374" max="15374" width="12.59765625" style="122" customWidth="1"/>
    <col min="15375" max="15375" width="1.09765625" style="122" customWidth="1"/>
    <col min="15376" max="15376" width="12.59765625" style="122" customWidth="1"/>
    <col min="15377" max="15377" width="1.09765625" style="122" customWidth="1"/>
    <col min="15378" max="15378" width="12.59765625" style="122" customWidth="1"/>
    <col min="15379" max="15379" width="1.09765625" style="122" customWidth="1"/>
    <col min="15380" max="15380" width="12.59765625" style="122" customWidth="1"/>
    <col min="15381" max="15381" width="1.09765625" style="122" customWidth="1"/>
    <col min="15382" max="15382" width="12.59765625" style="122" customWidth="1"/>
    <col min="15383" max="15385" width="11" style="122" bestFit="1" customWidth="1"/>
    <col min="15386" max="15387" width="8.69921875" style="122"/>
    <col min="15388" max="15388" width="9.3984375" style="122" bestFit="1" customWidth="1"/>
    <col min="15389" max="15619" width="8.69921875" style="122"/>
    <col min="15620" max="15620" width="2.19921875" style="122" customWidth="1"/>
    <col min="15621" max="15622" width="2.69921875" style="122" customWidth="1"/>
    <col min="15623" max="15623" width="45.3984375" style="122" customWidth="1"/>
    <col min="15624" max="15624" width="6.09765625" style="122" customWidth="1"/>
    <col min="15625" max="15625" width="1.09765625" style="122" customWidth="1"/>
    <col min="15626" max="15626" width="12.59765625" style="122" customWidth="1"/>
    <col min="15627" max="15627" width="1.09765625" style="122" customWidth="1"/>
    <col min="15628" max="15628" width="12.59765625" style="122" customWidth="1"/>
    <col min="15629" max="15629" width="1.09765625" style="122" customWidth="1"/>
    <col min="15630" max="15630" width="12.59765625" style="122" customWidth="1"/>
    <col min="15631" max="15631" width="1.09765625" style="122" customWidth="1"/>
    <col min="15632" max="15632" width="12.59765625" style="122" customWidth="1"/>
    <col min="15633" max="15633" width="1.09765625" style="122" customWidth="1"/>
    <col min="15634" max="15634" width="12.59765625" style="122" customWidth="1"/>
    <col min="15635" max="15635" width="1.09765625" style="122" customWidth="1"/>
    <col min="15636" max="15636" width="12.59765625" style="122" customWidth="1"/>
    <col min="15637" max="15637" width="1.09765625" style="122" customWidth="1"/>
    <col min="15638" max="15638" width="12.59765625" style="122" customWidth="1"/>
    <col min="15639" max="15641" width="11" style="122" bestFit="1" customWidth="1"/>
    <col min="15642" max="15643" width="8.69921875" style="122"/>
    <col min="15644" max="15644" width="9.3984375" style="122" bestFit="1" customWidth="1"/>
    <col min="15645" max="15875" width="8.69921875" style="122"/>
    <col min="15876" max="15876" width="2.19921875" style="122" customWidth="1"/>
    <col min="15877" max="15878" width="2.69921875" style="122" customWidth="1"/>
    <col min="15879" max="15879" width="45.3984375" style="122" customWidth="1"/>
    <col min="15880" max="15880" width="6.09765625" style="122" customWidth="1"/>
    <col min="15881" max="15881" width="1.09765625" style="122" customWidth="1"/>
    <col min="15882" max="15882" width="12.59765625" style="122" customWidth="1"/>
    <col min="15883" max="15883" width="1.09765625" style="122" customWidth="1"/>
    <col min="15884" max="15884" width="12.59765625" style="122" customWidth="1"/>
    <col min="15885" max="15885" width="1.09765625" style="122" customWidth="1"/>
    <col min="15886" max="15886" width="12.59765625" style="122" customWidth="1"/>
    <col min="15887" max="15887" width="1.09765625" style="122" customWidth="1"/>
    <col min="15888" max="15888" width="12.59765625" style="122" customWidth="1"/>
    <col min="15889" max="15889" width="1.09765625" style="122" customWidth="1"/>
    <col min="15890" max="15890" width="12.59765625" style="122" customWidth="1"/>
    <col min="15891" max="15891" width="1.09765625" style="122" customWidth="1"/>
    <col min="15892" max="15892" width="12.59765625" style="122" customWidth="1"/>
    <col min="15893" max="15893" width="1.09765625" style="122" customWidth="1"/>
    <col min="15894" max="15894" width="12.59765625" style="122" customWidth="1"/>
    <col min="15895" max="15897" width="11" style="122" bestFit="1" customWidth="1"/>
    <col min="15898" max="15899" width="8.69921875" style="122"/>
    <col min="15900" max="15900" width="9.3984375" style="122" bestFit="1" customWidth="1"/>
    <col min="15901" max="16131" width="8.69921875" style="122"/>
    <col min="16132" max="16132" width="2.19921875" style="122" customWidth="1"/>
    <col min="16133" max="16134" width="2.69921875" style="122" customWidth="1"/>
    <col min="16135" max="16135" width="45.3984375" style="122" customWidth="1"/>
    <col min="16136" max="16136" width="6.09765625" style="122" customWidth="1"/>
    <col min="16137" max="16137" width="1.09765625" style="122" customWidth="1"/>
    <col min="16138" max="16138" width="12.59765625" style="122" customWidth="1"/>
    <col min="16139" max="16139" width="1.09765625" style="122" customWidth="1"/>
    <col min="16140" max="16140" width="12.59765625" style="122" customWidth="1"/>
    <col min="16141" max="16141" width="1.09765625" style="122" customWidth="1"/>
    <col min="16142" max="16142" width="12.59765625" style="122" customWidth="1"/>
    <col min="16143" max="16143" width="1.09765625" style="122" customWidth="1"/>
    <col min="16144" max="16144" width="12.59765625" style="122" customWidth="1"/>
    <col min="16145" max="16145" width="1.09765625" style="122" customWidth="1"/>
    <col min="16146" max="16146" width="12.59765625" style="122" customWidth="1"/>
    <col min="16147" max="16147" width="1.09765625" style="122" customWidth="1"/>
    <col min="16148" max="16148" width="12.59765625" style="122" customWidth="1"/>
    <col min="16149" max="16149" width="1.09765625" style="122" customWidth="1"/>
    <col min="16150" max="16150" width="12.59765625" style="122" customWidth="1"/>
    <col min="16151" max="16153" width="11" style="122" bestFit="1" customWidth="1"/>
    <col min="16154" max="16155" width="8.69921875" style="122"/>
    <col min="16156" max="16156" width="9.3984375" style="122" bestFit="1" customWidth="1"/>
    <col min="16157" max="16382" width="8.69921875" style="122"/>
    <col min="16383" max="16384" width="9.09765625" style="122" customWidth="1"/>
  </cols>
  <sheetData>
    <row r="1" spans="1:27" ht="22.75" customHeight="1">
      <c r="A1" s="46" t="s">
        <v>89</v>
      </c>
      <c r="B1" s="47"/>
      <c r="C1" s="47"/>
      <c r="D1" s="47"/>
    </row>
    <row r="2" spans="1:27" s="130" customFormat="1" ht="22.75" customHeight="1">
      <c r="A2" s="77" t="s">
        <v>153</v>
      </c>
      <c r="B2" s="50"/>
      <c r="C2" s="50"/>
      <c r="D2" s="50"/>
      <c r="E2" s="23"/>
      <c r="F2" s="127"/>
      <c r="G2" s="127"/>
      <c r="H2" s="127"/>
      <c r="I2" s="127"/>
      <c r="J2" s="127"/>
      <c r="K2" s="127"/>
      <c r="L2" s="127"/>
      <c r="M2" s="127"/>
      <c r="N2" s="127"/>
      <c r="O2" s="128"/>
      <c r="P2" s="128"/>
      <c r="Q2" s="128"/>
      <c r="R2" s="128"/>
      <c r="S2" s="128"/>
      <c r="T2" s="128"/>
      <c r="U2" s="24"/>
      <c r="V2" s="24"/>
      <c r="W2" s="24"/>
      <c r="X2" s="24"/>
      <c r="Y2" s="278"/>
      <c r="Z2" s="294"/>
      <c r="AA2" s="294"/>
    </row>
    <row r="3" spans="1:27" s="132" customFormat="1" ht="21.65" customHeight="1">
      <c r="A3" s="131"/>
      <c r="E3" s="319"/>
      <c r="G3" s="395" t="s">
        <v>24</v>
      </c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154"/>
      <c r="AA3" s="154"/>
    </row>
    <row r="4" spans="1:27" s="132" customFormat="1" ht="21.65" customHeight="1">
      <c r="A4" s="131"/>
      <c r="E4" s="319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133" t="s">
        <v>78</v>
      </c>
      <c r="R4" s="328"/>
      <c r="S4" s="328"/>
      <c r="T4" s="328"/>
      <c r="U4" s="279"/>
      <c r="V4" s="279"/>
      <c r="W4" s="279"/>
      <c r="X4" s="279"/>
      <c r="Y4" s="279"/>
      <c r="Z4" s="154"/>
      <c r="AA4" s="154"/>
    </row>
    <row r="5" spans="1:27" s="132" customFormat="1" ht="21.65" customHeight="1">
      <c r="A5" s="131"/>
      <c r="E5" s="319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134" t="s">
        <v>79</v>
      </c>
      <c r="R5" s="328"/>
      <c r="S5" s="328"/>
      <c r="T5" s="328"/>
      <c r="U5" s="279"/>
      <c r="V5" s="279"/>
      <c r="W5" s="279"/>
      <c r="X5" s="279"/>
      <c r="Y5" s="279"/>
      <c r="Z5" s="154"/>
      <c r="AA5" s="154"/>
    </row>
    <row r="6" spans="1:27" s="132" customFormat="1" ht="21.65" customHeight="1">
      <c r="A6" s="135"/>
      <c r="B6" s="135"/>
      <c r="C6" s="135"/>
      <c r="D6" s="135"/>
      <c r="E6" s="320"/>
      <c r="F6" s="135"/>
      <c r="H6" s="136"/>
      <c r="I6" s="136"/>
      <c r="J6" s="136"/>
      <c r="K6" s="137"/>
      <c r="L6" s="137"/>
      <c r="M6" s="396" t="s">
        <v>18</v>
      </c>
      <c r="N6" s="396"/>
      <c r="O6" s="396"/>
      <c r="P6" s="133"/>
      <c r="Q6" s="138" t="s">
        <v>16</v>
      </c>
      <c r="R6" s="139"/>
      <c r="S6" s="139"/>
      <c r="T6" s="139"/>
      <c r="U6" s="84" t="s">
        <v>107</v>
      </c>
      <c r="V6" s="233"/>
      <c r="W6" s="233"/>
      <c r="X6" s="233"/>
      <c r="Y6" s="280"/>
      <c r="Z6" s="154"/>
      <c r="AA6" s="154"/>
    </row>
    <row r="7" spans="1:27" s="132" customFormat="1" ht="21.65" customHeight="1">
      <c r="A7" s="135"/>
      <c r="B7" s="135"/>
      <c r="C7" s="135"/>
      <c r="D7" s="135"/>
      <c r="E7" s="320"/>
      <c r="F7" s="135"/>
      <c r="G7" s="134" t="s">
        <v>17</v>
      </c>
      <c r="H7" s="136"/>
      <c r="I7" s="136"/>
      <c r="J7" s="136"/>
      <c r="K7" s="134" t="s">
        <v>108</v>
      </c>
      <c r="L7" s="137"/>
      <c r="M7" s="135" t="s">
        <v>50</v>
      </c>
      <c r="N7" s="135"/>
      <c r="O7" s="135"/>
      <c r="P7" s="139"/>
      <c r="Q7" s="134" t="s">
        <v>81</v>
      </c>
      <c r="R7" s="139"/>
      <c r="S7" s="134" t="s">
        <v>28</v>
      </c>
      <c r="T7" s="139"/>
      <c r="U7" s="84" t="s">
        <v>109</v>
      </c>
      <c r="V7" s="233"/>
      <c r="W7" s="84" t="s">
        <v>53</v>
      </c>
      <c r="X7" s="233"/>
      <c r="Y7" s="280"/>
      <c r="Z7" s="154"/>
      <c r="AA7" s="154"/>
    </row>
    <row r="8" spans="1:27" s="132" customFormat="1" ht="21.65" customHeight="1">
      <c r="A8" s="135"/>
      <c r="B8" s="135"/>
      <c r="C8" s="135"/>
      <c r="D8" s="135"/>
      <c r="E8" s="320"/>
      <c r="F8" s="135"/>
      <c r="G8" s="140" t="s">
        <v>110</v>
      </c>
      <c r="H8" s="141"/>
      <c r="I8" s="142" t="s">
        <v>26</v>
      </c>
      <c r="J8" s="142"/>
      <c r="K8" s="143" t="s">
        <v>111</v>
      </c>
      <c r="L8" s="144"/>
      <c r="M8" s="143" t="s">
        <v>42</v>
      </c>
      <c r="N8" s="145"/>
      <c r="O8" s="142"/>
      <c r="P8" s="146"/>
      <c r="Q8" s="134" t="s">
        <v>82</v>
      </c>
      <c r="R8" s="146"/>
      <c r="S8" s="143" t="s">
        <v>29</v>
      </c>
      <c r="T8" s="146"/>
      <c r="U8" s="281" t="s">
        <v>112</v>
      </c>
      <c r="V8" s="282"/>
      <c r="W8" s="281" t="s">
        <v>54</v>
      </c>
      <c r="X8" s="282"/>
      <c r="Y8" s="283" t="s">
        <v>28</v>
      </c>
      <c r="Z8" s="154"/>
      <c r="AA8" s="154"/>
    </row>
    <row r="9" spans="1:27" s="132" customFormat="1" ht="21.65" customHeight="1">
      <c r="A9" s="135"/>
      <c r="B9" s="135"/>
      <c r="C9" s="135"/>
      <c r="D9" s="135"/>
      <c r="E9" s="320"/>
      <c r="F9" s="135"/>
      <c r="G9" s="140" t="s">
        <v>83</v>
      </c>
      <c r="H9" s="141"/>
      <c r="I9" s="142" t="s">
        <v>73</v>
      </c>
      <c r="J9" s="142"/>
      <c r="K9" s="142" t="s">
        <v>102</v>
      </c>
      <c r="L9" s="142"/>
      <c r="M9" s="142" t="s">
        <v>27</v>
      </c>
      <c r="N9" s="145"/>
      <c r="O9" s="135" t="s">
        <v>19</v>
      </c>
      <c r="P9" s="146"/>
      <c r="Q9" s="135" t="s">
        <v>29</v>
      </c>
      <c r="R9" s="142"/>
      <c r="S9" s="142" t="s">
        <v>56</v>
      </c>
      <c r="T9" s="142"/>
      <c r="U9" s="281" t="s">
        <v>103</v>
      </c>
      <c r="V9" s="281"/>
      <c r="W9" s="281" t="s">
        <v>55</v>
      </c>
      <c r="X9" s="281"/>
      <c r="Y9" s="283" t="s">
        <v>29</v>
      </c>
      <c r="Z9" s="154"/>
      <c r="AA9" s="154"/>
    </row>
    <row r="10" spans="1:27" s="132" customFormat="1" ht="21.65" customHeight="1">
      <c r="A10" s="135"/>
      <c r="B10" s="135"/>
      <c r="C10" s="135"/>
      <c r="D10" s="135"/>
      <c r="E10" s="228"/>
      <c r="F10" s="135"/>
      <c r="G10" s="394" t="s">
        <v>151</v>
      </c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394"/>
      <c r="Z10" s="154"/>
      <c r="AA10" s="154"/>
    </row>
    <row r="11" spans="1:27" s="132" customFormat="1" ht="21.65" customHeight="1">
      <c r="A11" s="147" t="s">
        <v>156</v>
      </c>
      <c r="B11" s="135"/>
      <c r="C11" s="135"/>
      <c r="D11" s="135"/>
      <c r="E11" s="228"/>
      <c r="F11" s="135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284"/>
      <c r="V11" s="284"/>
      <c r="W11" s="284"/>
      <c r="X11" s="284"/>
      <c r="Y11" s="284"/>
      <c r="Z11" s="154"/>
      <c r="AA11" s="154"/>
    </row>
    <row r="12" spans="1:27" s="132" customFormat="1" ht="21.65" customHeight="1">
      <c r="A12" s="147" t="s">
        <v>117</v>
      </c>
      <c r="B12" s="149"/>
      <c r="C12" s="149"/>
      <c r="D12" s="149"/>
      <c r="E12" s="321"/>
      <c r="F12" s="149"/>
      <c r="G12" s="227">
        <v>110000</v>
      </c>
      <c r="H12" s="227"/>
      <c r="I12" s="227">
        <v>165000</v>
      </c>
      <c r="J12" s="227"/>
      <c r="K12" s="151">
        <v>0</v>
      </c>
      <c r="L12" s="227"/>
      <c r="M12" s="227">
        <v>11000</v>
      </c>
      <c r="N12" s="227"/>
      <c r="O12" s="227">
        <v>355991</v>
      </c>
      <c r="P12" s="227"/>
      <c r="Q12" s="152">
        <v>-905</v>
      </c>
      <c r="R12" s="228"/>
      <c r="S12" s="227">
        <v>641086</v>
      </c>
      <c r="T12" s="227"/>
      <c r="U12" s="229">
        <v>0</v>
      </c>
      <c r="V12" s="227"/>
      <c r="W12" s="151">
        <v>0</v>
      </c>
      <c r="X12" s="227"/>
      <c r="Y12" s="227">
        <f>SUM(S12:W12)</f>
        <v>641086</v>
      </c>
      <c r="Z12" s="154"/>
      <c r="AA12" s="154"/>
    </row>
    <row r="13" spans="1:27" s="132" customFormat="1" ht="21.65" customHeight="1">
      <c r="A13" s="153" t="s">
        <v>113</v>
      </c>
      <c r="B13" s="149"/>
      <c r="C13" s="149"/>
      <c r="D13" s="149"/>
      <c r="E13" s="322"/>
      <c r="F13" s="149"/>
      <c r="G13" s="230">
        <v>0</v>
      </c>
      <c r="H13" s="231"/>
      <c r="I13" s="230">
        <v>0</v>
      </c>
      <c r="J13" s="231"/>
      <c r="K13" s="232">
        <v>0</v>
      </c>
      <c r="L13" s="231"/>
      <c r="M13" s="230">
        <v>0</v>
      </c>
      <c r="N13" s="231"/>
      <c r="O13" s="230">
        <v>0</v>
      </c>
      <c r="P13" s="231"/>
      <c r="Q13" s="155">
        <v>0</v>
      </c>
      <c r="R13" s="231"/>
      <c r="S13" s="230">
        <v>0</v>
      </c>
      <c r="T13" s="231"/>
      <c r="U13" s="285">
        <v>331332</v>
      </c>
      <c r="V13" s="231"/>
      <c r="W13" s="232">
        <v>0</v>
      </c>
      <c r="X13" s="231"/>
      <c r="Y13" s="233">
        <f>SUM(S13:W13)</f>
        <v>331332</v>
      </c>
      <c r="Z13" s="154"/>
      <c r="AA13" s="154"/>
    </row>
    <row r="14" spans="1:27" s="132" customFormat="1" ht="21.65" customHeight="1">
      <c r="A14" s="147" t="s">
        <v>118</v>
      </c>
      <c r="B14" s="149"/>
      <c r="C14" s="149"/>
      <c r="D14" s="149"/>
      <c r="E14" s="321"/>
      <c r="F14" s="149"/>
      <c r="G14" s="234">
        <f>SUM(G12:G13)</f>
        <v>110000</v>
      </c>
      <c r="H14" s="227"/>
      <c r="I14" s="234">
        <f>SUM(I12:I13)</f>
        <v>165000</v>
      </c>
      <c r="J14" s="227"/>
      <c r="K14" s="235">
        <f>SUM(K12:K13)</f>
        <v>0</v>
      </c>
      <c r="L14" s="227"/>
      <c r="M14" s="234">
        <f>SUM(M12:M13)</f>
        <v>11000</v>
      </c>
      <c r="N14" s="227"/>
      <c r="O14" s="234">
        <f>SUM(O12:O13)</f>
        <v>355991</v>
      </c>
      <c r="P14" s="227"/>
      <c r="Q14" s="234">
        <f>SUM(Q12:Q13)</f>
        <v>-905</v>
      </c>
      <c r="R14" s="227"/>
      <c r="S14" s="234">
        <f>SUM(S12:S13)</f>
        <v>641086</v>
      </c>
      <c r="T14" s="227"/>
      <c r="U14" s="236">
        <f>SUM(U12:U13)</f>
        <v>331332</v>
      </c>
      <c r="V14" s="227"/>
      <c r="W14" s="235">
        <f>SUM(W12:W13)</f>
        <v>0</v>
      </c>
      <c r="X14" s="227"/>
      <c r="Y14" s="234">
        <f>SUM(Y12:Y13)</f>
        <v>972418</v>
      </c>
      <c r="Z14" s="154"/>
      <c r="AA14" s="154"/>
    </row>
    <row r="15" spans="1:27" s="132" customFormat="1" ht="21.65" customHeight="1">
      <c r="A15" s="147"/>
      <c r="B15" s="149"/>
      <c r="C15" s="149"/>
      <c r="D15" s="149"/>
      <c r="E15" s="321"/>
      <c r="F15" s="149"/>
      <c r="G15" s="227"/>
      <c r="H15" s="227"/>
      <c r="I15" s="227"/>
      <c r="J15" s="227"/>
      <c r="K15" s="151"/>
      <c r="L15" s="227"/>
      <c r="M15" s="227"/>
      <c r="N15" s="227"/>
      <c r="O15" s="227"/>
      <c r="P15" s="227"/>
      <c r="Q15" s="152"/>
      <c r="R15" s="227"/>
      <c r="S15" s="227"/>
      <c r="T15" s="227"/>
      <c r="U15" s="229"/>
      <c r="V15" s="227"/>
      <c r="W15" s="151"/>
      <c r="X15" s="227"/>
      <c r="Y15" s="227"/>
      <c r="Z15" s="154"/>
      <c r="AA15" s="154"/>
    </row>
    <row r="16" spans="1:27" s="132" customFormat="1" ht="21.65" hidden="1" customHeight="1">
      <c r="A16" s="147" t="s">
        <v>51</v>
      </c>
      <c r="B16" s="149"/>
      <c r="C16" s="149"/>
      <c r="D16" s="149"/>
      <c r="E16" s="321"/>
      <c r="F16" s="149"/>
      <c r="G16" s="227"/>
      <c r="H16" s="227"/>
      <c r="I16" s="227"/>
      <c r="J16" s="227"/>
      <c r="K16" s="151"/>
      <c r="L16" s="227"/>
      <c r="M16" s="227"/>
      <c r="N16" s="227"/>
      <c r="O16" s="227"/>
      <c r="P16" s="227"/>
      <c r="Q16" s="152"/>
      <c r="R16" s="227"/>
      <c r="S16" s="227"/>
      <c r="T16" s="227"/>
      <c r="U16" s="229"/>
      <c r="V16" s="227"/>
      <c r="W16" s="151"/>
      <c r="X16" s="227"/>
      <c r="Y16" s="227"/>
      <c r="Z16" s="154"/>
      <c r="AA16" s="154"/>
    </row>
    <row r="17" spans="1:31" s="132" customFormat="1" ht="21.65" hidden="1" customHeight="1">
      <c r="A17" s="147"/>
      <c r="B17" s="157" t="s">
        <v>162</v>
      </c>
      <c r="C17" s="149"/>
      <c r="D17" s="149"/>
      <c r="E17" s="321"/>
      <c r="F17" s="149"/>
      <c r="G17" s="227"/>
      <c r="H17" s="227"/>
      <c r="I17" s="227"/>
      <c r="J17" s="227"/>
      <c r="K17" s="151"/>
      <c r="L17" s="227"/>
      <c r="M17" s="227"/>
      <c r="N17" s="227"/>
      <c r="O17" s="227"/>
      <c r="P17" s="227"/>
      <c r="Q17" s="152"/>
      <c r="R17" s="227"/>
      <c r="S17" s="227"/>
      <c r="T17" s="227"/>
      <c r="U17" s="229"/>
      <c r="V17" s="227"/>
      <c r="W17" s="151"/>
      <c r="X17" s="227"/>
      <c r="Y17" s="227"/>
      <c r="Z17" s="154"/>
      <c r="AA17" s="154"/>
    </row>
    <row r="18" spans="1:31" s="132" customFormat="1" ht="21.65" hidden="1" customHeight="1">
      <c r="A18" s="147"/>
      <c r="B18" s="149" t="s">
        <v>114</v>
      </c>
      <c r="C18" s="149"/>
      <c r="D18" s="149"/>
      <c r="E18" s="322"/>
      <c r="F18" s="149"/>
      <c r="G18" s="155"/>
      <c r="H18" s="233"/>
      <c r="I18" s="155"/>
      <c r="J18" s="155"/>
      <c r="K18" s="155"/>
      <c r="L18" s="233"/>
      <c r="M18" s="155"/>
      <c r="N18" s="233"/>
      <c r="O18" s="159"/>
      <c r="P18" s="233"/>
      <c r="Q18" s="155"/>
      <c r="R18" s="233"/>
      <c r="S18" s="158"/>
      <c r="T18" s="227"/>
      <c r="U18" s="170"/>
      <c r="V18" s="227"/>
      <c r="W18" s="160">
        <v>0</v>
      </c>
      <c r="X18" s="227"/>
      <c r="Y18" s="233">
        <f>SUM(S18:W18)</f>
        <v>0</v>
      </c>
      <c r="Z18" s="154"/>
      <c r="AA18" s="154"/>
    </row>
    <row r="19" spans="1:31" s="132" customFormat="1" ht="21.65" hidden="1" customHeight="1">
      <c r="A19" s="147"/>
      <c r="B19" s="157" t="s">
        <v>163</v>
      </c>
      <c r="C19" s="149"/>
      <c r="D19" s="149"/>
      <c r="E19" s="321"/>
      <c r="F19" s="149"/>
      <c r="G19" s="161">
        <f>SUM(G17:G18)</f>
        <v>0</v>
      </c>
      <c r="H19" s="227"/>
      <c r="I19" s="161">
        <f>SUM(I17:I18)</f>
        <v>0</v>
      </c>
      <c r="J19" s="162"/>
      <c r="K19" s="161">
        <f>SUM(K17:K18)</f>
        <v>0</v>
      </c>
      <c r="L19" s="227"/>
      <c r="M19" s="161">
        <f>SUM(M17:M18)</f>
        <v>0</v>
      </c>
      <c r="N19" s="227"/>
      <c r="O19" s="161">
        <f>SUM(O17:O18)</f>
        <v>0</v>
      </c>
      <c r="P19" s="227"/>
      <c r="Q19" s="161">
        <f>SUM(Q17:Q18)</f>
        <v>0</v>
      </c>
      <c r="R19" s="227"/>
      <c r="S19" s="161">
        <f>SUM(S17:S18)</f>
        <v>0</v>
      </c>
      <c r="T19" s="227"/>
      <c r="U19" s="236">
        <f>SUM(U17:U18)</f>
        <v>0</v>
      </c>
      <c r="V19" s="227"/>
      <c r="W19" s="161">
        <f>SUM(W17:W18)</f>
        <v>0</v>
      </c>
      <c r="X19" s="227"/>
      <c r="Y19" s="234">
        <f>SUM(S19:X19)</f>
        <v>0</v>
      </c>
      <c r="Z19" s="154"/>
      <c r="AA19" s="154"/>
    </row>
    <row r="20" spans="1:31" s="132" customFormat="1" ht="21.65" hidden="1" customHeight="1">
      <c r="A20" s="147"/>
      <c r="B20" s="157"/>
      <c r="C20" s="149"/>
      <c r="D20" s="149"/>
      <c r="E20" s="321"/>
      <c r="F20" s="149"/>
      <c r="G20" s="162"/>
      <c r="H20" s="227"/>
      <c r="I20" s="162"/>
      <c r="J20" s="162"/>
      <c r="K20" s="162"/>
      <c r="L20" s="227"/>
      <c r="M20" s="162"/>
      <c r="N20" s="227"/>
      <c r="O20" s="162"/>
      <c r="P20" s="227"/>
      <c r="Q20" s="162"/>
      <c r="R20" s="227"/>
      <c r="S20" s="162"/>
      <c r="T20" s="227"/>
      <c r="U20" s="291"/>
      <c r="V20" s="227"/>
      <c r="W20" s="162"/>
      <c r="X20" s="227"/>
      <c r="Y20" s="256"/>
      <c r="Z20" s="154"/>
      <c r="AA20" s="154"/>
    </row>
    <row r="21" spans="1:31" s="167" customFormat="1" ht="20.5" hidden="1">
      <c r="A21" s="147"/>
      <c r="B21" s="182" t="s">
        <v>119</v>
      </c>
      <c r="C21" s="163"/>
      <c r="D21" s="163"/>
      <c r="E21" s="238"/>
      <c r="F21" s="164"/>
      <c r="G21" s="164"/>
      <c r="H21" s="164"/>
      <c r="I21" s="164"/>
      <c r="J21" s="164"/>
      <c r="K21" s="164"/>
      <c r="L21" s="150"/>
      <c r="M21" s="150"/>
      <c r="N21" s="150"/>
      <c r="O21" s="150"/>
      <c r="P21" s="152"/>
      <c r="Q21" s="164"/>
      <c r="R21" s="150"/>
      <c r="S21" s="164"/>
      <c r="T21" s="150"/>
      <c r="U21" s="315"/>
      <c r="V21" s="150"/>
      <c r="Z21" s="231"/>
    </row>
    <row r="22" spans="1:31" s="167" customFormat="1" ht="20.5" hidden="1">
      <c r="A22" s="147"/>
      <c r="B22" s="183" t="s">
        <v>113</v>
      </c>
      <c r="C22" s="163"/>
      <c r="D22" s="163"/>
      <c r="E22" s="323"/>
      <c r="F22" s="164"/>
      <c r="G22" s="184">
        <v>0</v>
      </c>
      <c r="H22" s="185"/>
      <c r="I22" s="184">
        <v>0</v>
      </c>
      <c r="J22" s="184"/>
      <c r="K22" s="184">
        <v>0</v>
      </c>
      <c r="L22" s="170"/>
      <c r="M22" s="170">
        <v>0</v>
      </c>
      <c r="N22" s="170"/>
      <c r="O22" s="170">
        <v>0</v>
      </c>
      <c r="P22" s="170"/>
      <c r="Q22" s="170">
        <v>0</v>
      </c>
      <c r="R22" s="158"/>
      <c r="S22" s="139">
        <f>SUM(G22:Q22)</f>
        <v>0</v>
      </c>
      <c r="T22" s="158"/>
      <c r="U22" s="139">
        <v>0</v>
      </c>
      <c r="V22" s="158"/>
      <c r="W22" s="184">
        <v>0</v>
      </c>
      <c r="X22" s="184"/>
      <c r="Y22" s="250">
        <f>SUM(S22:W22)</f>
        <v>0</v>
      </c>
      <c r="Z22" s="249"/>
    </row>
    <row r="23" spans="1:31" s="167" customFormat="1" ht="20.5" hidden="1">
      <c r="A23" s="147"/>
      <c r="B23" s="182" t="s">
        <v>120</v>
      </c>
      <c r="C23" s="163"/>
      <c r="D23" s="163"/>
      <c r="E23" s="238"/>
      <c r="F23" s="164"/>
      <c r="G23" s="161">
        <f>SUM(G22)</f>
        <v>0</v>
      </c>
      <c r="H23" s="164"/>
      <c r="I23" s="161">
        <f>SUM(I22)</f>
        <v>0</v>
      </c>
      <c r="J23" s="162"/>
      <c r="K23" s="161">
        <f>SUM(K22)</f>
        <v>0</v>
      </c>
      <c r="L23" s="162"/>
      <c r="M23" s="161">
        <f>SUM(M22)</f>
        <v>0</v>
      </c>
      <c r="N23" s="162"/>
      <c r="O23" s="161">
        <f>SUM(O22)</f>
        <v>0</v>
      </c>
      <c r="P23" s="162"/>
      <c r="Q23" s="161">
        <f>SUM(Q22)</f>
        <v>0</v>
      </c>
      <c r="R23" s="162"/>
      <c r="S23" s="161">
        <f>SUM(S22)</f>
        <v>0</v>
      </c>
      <c r="T23" s="162"/>
      <c r="U23" s="161">
        <f>SUM(U22)</f>
        <v>0</v>
      </c>
      <c r="V23" s="162"/>
      <c r="W23" s="161">
        <f>SUM(W22)</f>
        <v>0</v>
      </c>
      <c r="Y23" s="161">
        <f>SUM(Y22)</f>
        <v>0</v>
      </c>
      <c r="Z23" s="249"/>
    </row>
    <row r="24" spans="1:31" s="132" customFormat="1" ht="21.65" hidden="1" customHeight="1">
      <c r="A24" s="147"/>
      <c r="B24" s="149"/>
      <c r="C24" s="149"/>
      <c r="D24" s="149"/>
      <c r="E24" s="321"/>
      <c r="F24" s="149"/>
      <c r="G24" s="150"/>
      <c r="H24" s="150"/>
      <c r="I24" s="150"/>
      <c r="J24" s="150"/>
      <c r="K24" s="151"/>
      <c r="L24" s="150"/>
      <c r="M24" s="150"/>
      <c r="N24" s="150"/>
      <c r="O24" s="150"/>
      <c r="P24" s="150"/>
      <c r="Q24" s="152"/>
      <c r="R24" s="150"/>
      <c r="S24" s="150"/>
      <c r="T24" s="150"/>
      <c r="U24" s="316">
        <v>0</v>
      </c>
      <c r="V24" s="150"/>
      <c r="W24" s="151"/>
      <c r="X24" s="150"/>
      <c r="Y24" s="150"/>
      <c r="Z24" s="250"/>
    </row>
    <row r="25" spans="1:31" s="167" customFormat="1" ht="20.5" hidden="1">
      <c r="A25" s="147" t="s">
        <v>115</v>
      </c>
      <c r="B25" s="157"/>
      <c r="C25" s="163"/>
      <c r="D25" s="163"/>
      <c r="E25" s="238"/>
      <c r="F25" s="164"/>
      <c r="G25" s="165">
        <f>G19+G23</f>
        <v>0</v>
      </c>
      <c r="H25" s="164"/>
      <c r="I25" s="165">
        <f>I19+I23</f>
        <v>0</v>
      </c>
      <c r="J25" s="166"/>
      <c r="K25" s="165">
        <f>K19+K23</f>
        <v>0</v>
      </c>
      <c r="L25" s="150"/>
      <c r="M25" s="165">
        <f>M19+M23</f>
        <v>0</v>
      </c>
      <c r="N25" s="150"/>
      <c r="O25" s="165">
        <f>O19+O23</f>
        <v>0</v>
      </c>
      <c r="P25" s="162"/>
      <c r="Q25" s="165">
        <f>Q19+Q23</f>
        <v>0</v>
      </c>
      <c r="R25" s="150"/>
      <c r="S25" s="165">
        <f>S19+S23</f>
        <v>0</v>
      </c>
      <c r="T25" s="150"/>
      <c r="U25" s="165">
        <f>U19+U23</f>
        <v>0</v>
      </c>
      <c r="V25" s="150"/>
      <c r="W25" s="165">
        <f>W18+W23</f>
        <v>0</v>
      </c>
      <c r="Y25" s="165">
        <f>Y19+Y23</f>
        <v>0</v>
      </c>
      <c r="Z25" s="249"/>
    </row>
    <row r="26" spans="1:31" s="167" customFormat="1" ht="21.65" hidden="1" customHeight="1">
      <c r="A26" s="147"/>
      <c r="B26" s="149"/>
      <c r="C26" s="163"/>
      <c r="D26" s="163"/>
      <c r="E26" s="238"/>
      <c r="F26" s="164"/>
      <c r="G26" s="238"/>
      <c r="H26" s="238"/>
      <c r="I26" s="238"/>
      <c r="J26" s="238"/>
      <c r="K26" s="238"/>
      <c r="L26" s="227"/>
      <c r="M26" s="227"/>
      <c r="N26" s="227"/>
      <c r="O26" s="227"/>
      <c r="P26" s="227"/>
      <c r="Q26" s="238"/>
      <c r="R26" s="240"/>
      <c r="S26" s="238"/>
      <c r="T26" s="240"/>
      <c r="U26" s="239"/>
      <c r="V26" s="240"/>
      <c r="W26" s="239"/>
      <c r="X26" s="239"/>
      <c r="Y26" s="239"/>
      <c r="Z26" s="154"/>
      <c r="AA26" s="154"/>
    </row>
    <row r="27" spans="1:31" s="132" customFormat="1" ht="21.65" customHeight="1">
      <c r="A27" s="131" t="s">
        <v>165</v>
      </c>
      <c r="B27" s="149"/>
      <c r="C27" s="149"/>
      <c r="D27" s="149"/>
      <c r="E27" s="322"/>
      <c r="F27" s="149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158"/>
      <c r="U27" s="228"/>
      <c r="V27" s="158"/>
      <c r="W27" s="228"/>
      <c r="X27" s="158"/>
      <c r="Y27" s="228"/>
      <c r="Z27" s="154"/>
      <c r="AA27" s="154"/>
    </row>
    <row r="28" spans="1:31" s="131" customFormat="1" ht="21.65" customHeight="1">
      <c r="B28" s="149" t="s">
        <v>80</v>
      </c>
      <c r="C28" s="163"/>
      <c r="D28" s="163"/>
      <c r="E28" s="324"/>
      <c r="F28" s="163"/>
      <c r="G28" s="155">
        <v>0</v>
      </c>
      <c r="H28" s="84"/>
      <c r="I28" s="155">
        <v>0</v>
      </c>
      <c r="J28" s="155"/>
      <c r="K28" s="158">
        <v>0</v>
      </c>
      <c r="L28" s="84"/>
      <c r="M28" s="155">
        <v>0</v>
      </c>
      <c r="N28" s="233"/>
      <c r="O28" s="158">
        <f>'PL 6-7'!G28</f>
        <v>-7086</v>
      </c>
      <c r="P28" s="158"/>
      <c r="Q28" s="158">
        <v>0</v>
      </c>
      <c r="R28" s="241"/>
      <c r="S28" s="158">
        <f>SUM(G28:Q28)</f>
        <v>-7086</v>
      </c>
      <c r="T28" s="158"/>
      <c r="U28" s="169">
        <f>'PL 6-7'!G30</f>
        <v>3</v>
      </c>
      <c r="V28" s="158"/>
      <c r="W28" s="170">
        <v>0</v>
      </c>
      <c r="X28" s="158"/>
      <c r="Y28" s="158">
        <f>SUM(S28:U28)</f>
        <v>-7083</v>
      </c>
      <c r="Z28" s="154">
        <f>Y28-'PL 6-7'!G31</f>
        <v>0</v>
      </c>
      <c r="AA28" s="246"/>
    </row>
    <row r="29" spans="1:31" s="131" customFormat="1" ht="21.65" hidden="1" customHeight="1">
      <c r="B29" s="149" t="s">
        <v>116</v>
      </c>
      <c r="C29" s="163"/>
      <c r="D29" s="163"/>
      <c r="E29" s="324"/>
      <c r="F29" s="163"/>
      <c r="G29" s="171">
        <v>0</v>
      </c>
      <c r="H29" s="84"/>
      <c r="I29" s="171">
        <v>0</v>
      </c>
      <c r="J29" s="155"/>
      <c r="K29" s="172">
        <v>0</v>
      </c>
      <c r="L29" s="84"/>
      <c r="M29" s="171">
        <v>0</v>
      </c>
      <c r="N29" s="233"/>
      <c r="O29" s="172">
        <v>0</v>
      </c>
      <c r="P29" s="158"/>
      <c r="Q29" s="172">
        <v>0</v>
      </c>
      <c r="R29" s="241"/>
      <c r="S29" s="158">
        <f>SUM(G29:Q29)</f>
        <v>0</v>
      </c>
      <c r="T29" s="158"/>
      <c r="U29" s="173">
        <v>0</v>
      </c>
      <c r="V29" s="158"/>
      <c r="W29" s="173">
        <v>0</v>
      </c>
      <c r="X29" s="158"/>
      <c r="Y29" s="158">
        <f>SUM(S29:U29)</f>
        <v>0</v>
      </c>
      <c r="Z29" s="154"/>
      <c r="AA29" s="246"/>
    </row>
    <row r="30" spans="1:31" s="131" customFormat="1" ht="21.65" customHeight="1">
      <c r="A30" s="131" t="s">
        <v>166</v>
      </c>
      <c r="B30" s="163"/>
      <c r="C30" s="163"/>
      <c r="D30" s="163"/>
      <c r="E30" s="324"/>
      <c r="F30" s="163"/>
      <c r="G30" s="174">
        <f>G28</f>
        <v>0</v>
      </c>
      <c r="H30" s="227"/>
      <c r="I30" s="174">
        <f>I28</f>
        <v>0</v>
      </c>
      <c r="J30" s="175"/>
      <c r="K30" s="174">
        <f>K28</f>
        <v>0</v>
      </c>
      <c r="L30" s="227"/>
      <c r="M30" s="174">
        <f>M28</f>
        <v>0</v>
      </c>
      <c r="N30" s="227"/>
      <c r="O30" s="176">
        <f>O28+O29</f>
        <v>-7086</v>
      </c>
      <c r="P30" s="162"/>
      <c r="Q30" s="174">
        <f>Q28</f>
        <v>0</v>
      </c>
      <c r="R30" s="241"/>
      <c r="S30" s="176">
        <f>S28+S29</f>
        <v>-7086</v>
      </c>
      <c r="T30" s="158"/>
      <c r="U30" s="176">
        <f>U28+U29</f>
        <v>3</v>
      </c>
      <c r="V30" s="158"/>
      <c r="W30" s="176">
        <f>W28+W29</f>
        <v>0</v>
      </c>
      <c r="X30" s="158"/>
      <c r="Y30" s="176">
        <f>Y28+Y29</f>
        <v>-7083</v>
      </c>
      <c r="Z30" s="154"/>
      <c r="AA30" s="246"/>
      <c r="AB30" s="300"/>
    </row>
    <row r="31" spans="1:31" s="132" customFormat="1" ht="21.65" customHeight="1">
      <c r="A31" s="131"/>
      <c r="B31" s="149"/>
      <c r="C31" s="149"/>
      <c r="D31" s="149"/>
      <c r="E31" s="321"/>
      <c r="F31" s="149"/>
      <c r="G31" s="227"/>
      <c r="H31" s="242"/>
      <c r="I31" s="227"/>
      <c r="J31" s="227"/>
      <c r="K31" s="227"/>
      <c r="L31" s="242"/>
      <c r="M31" s="227"/>
      <c r="N31" s="227"/>
      <c r="O31" s="227"/>
      <c r="P31" s="227"/>
      <c r="Q31" s="227"/>
      <c r="R31" s="228"/>
      <c r="S31" s="227"/>
      <c r="T31" s="158"/>
      <c r="U31" s="243"/>
      <c r="V31" s="158"/>
      <c r="W31" s="243"/>
      <c r="X31" s="158"/>
      <c r="Y31" s="227"/>
      <c r="Z31" s="154"/>
      <c r="AA31" s="154"/>
    </row>
    <row r="32" spans="1:31" s="241" customFormat="1" ht="21.65" customHeight="1" thickBot="1">
      <c r="A32" s="296" t="s">
        <v>160</v>
      </c>
      <c r="B32" s="296"/>
      <c r="C32" s="296"/>
      <c r="D32" s="296"/>
      <c r="E32" s="295"/>
      <c r="F32" s="296"/>
      <c r="G32" s="244">
        <f>SUM(G12,G19,G30)</f>
        <v>110000</v>
      </c>
      <c r="H32" s="242"/>
      <c r="I32" s="244">
        <f>SUM(I12,I19,I30)</f>
        <v>165000</v>
      </c>
      <c r="J32" s="227"/>
      <c r="K32" s="179">
        <f>SUM(K12,K19,K30)</f>
        <v>0</v>
      </c>
      <c r="L32" s="242"/>
      <c r="M32" s="244">
        <f>SUM(M12,M19,M30)</f>
        <v>11000</v>
      </c>
      <c r="N32" s="227"/>
      <c r="O32" s="244">
        <f>SUM(O12,O19,O30)</f>
        <v>348905</v>
      </c>
      <c r="P32" s="227"/>
      <c r="Q32" s="244">
        <f>SUM(Q12,Q19,Q30)</f>
        <v>-905</v>
      </c>
      <c r="S32" s="244">
        <f>SUM(S12,S19,S30)</f>
        <v>634000</v>
      </c>
      <c r="T32" s="227"/>
      <c r="U32" s="244">
        <f>SUM(U14,U19,U30)</f>
        <v>331335</v>
      </c>
      <c r="V32" s="227"/>
      <c r="W32" s="179">
        <v>0</v>
      </c>
      <c r="X32" s="227"/>
      <c r="Y32" s="244">
        <f>SUM(Y14,Y19,Y30)</f>
        <v>965335</v>
      </c>
      <c r="Z32" s="231"/>
      <c r="AA32" s="287"/>
      <c r="AB32" s="297"/>
      <c r="AC32" s="297"/>
      <c r="AD32" s="297"/>
      <c r="AE32" s="297"/>
    </row>
    <row r="33" spans="1:31" s="131" customFormat="1" ht="21.65" customHeight="1" thickTop="1">
      <c r="A33" s="163"/>
      <c r="B33" s="163"/>
      <c r="C33" s="163"/>
      <c r="D33" s="163"/>
      <c r="E33" s="295"/>
      <c r="F33" s="163"/>
      <c r="G33" s="222"/>
      <c r="H33" s="177"/>
      <c r="I33" s="222"/>
      <c r="J33" s="150"/>
      <c r="K33" s="223"/>
      <c r="L33" s="177"/>
      <c r="M33" s="222"/>
      <c r="N33" s="227"/>
      <c r="O33" s="222"/>
      <c r="P33" s="227"/>
      <c r="Q33" s="222"/>
      <c r="S33" s="222"/>
      <c r="T33" s="150"/>
      <c r="U33" s="256"/>
      <c r="V33" s="227"/>
      <c r="W33" s="223"/>
      <c r="X33" s="227"/>
      <c r="Y33" s="256"/>
      <c r="Z33" s="154"/>
      <c r="AA33" s="246"/>
      <c r="AB33" s="181"/>
      <c r="AC33" s="180"/>
      <c r="AD33" s="180"/>
      <c r="AE33" s="180"/>
    </row>
    <row r="34" spans="1:31" ht="22.75" customHeight="1">
      <c r="A34" s="125" t="s">
        <v>89</v>
      </c>
    </row>
    <row r="35" spans="1:31" s="130" customFormat="1" ht="22.75" customHeight="1">
      <c r="A35" s="126" t="s">
        <v>153</v>
      </c>
      <c r="B35" s="127"/>
      <c r="C35" s="127"/>
      <c r="D35" s="127"/>
      <c r="E35" s="23"/>
      <c r="F35" s="127"/>
      <c r="G35" s="127"/>
      <c r="H35" s="127"/>
      <c r="I35" s="127"/>
      <c r="J35" s="127"/>
      <c r="K35" s="127"/>
      <c r="L35" s="127"/>
      <c r="M35" s="127"/>
      <c r="N35" s="127"/>
      <c r="O35" s="128"/>
      <c r="P35" s="128"/>
      <c r="Q35" s="128"/>
      <c r="R35" s="128"/>
      <c r="S35" s="128"/>
      <c r="T35" s="128"/>
      <c r="U35" s="24"/>
      <c r="V35" s="24"/>
      <c r="W35" s="24"/>
      <c r="X35" s="24"/>
      <c r="Y35" s="278"/>
      <c r="Z35" s="294"/>
      <c r="AA35" s="294"/>
    </row>
    <row r="36" spans="1:31" s="132" customFormat="1" ht="21.65" customHeight="1">
      <c r="A36" s="131"/>
      <c r="E36" s="319"/>
      <c r="G36" s="395" t="s">
        <v>24</v>
      </c>
      <c r="H36" s="395"/>
      <c r="I36" s="395"/>
      <c r="J36" s="395"/>
      <c r="K36" s="395"/>
      <c r="L36" s="395"/>
      <c r="M36" s="395"/>
      <c r="N36" s="395"/>
      <c r="O36" s="395"/>
      <c r="P36" s="395"/>
      <c r="Q36" s="395"/>
      <c r="R36" s="395"/>
      <c r="S36" s="395"/>
      <c r="T36" s="395"/>
      <c r="U36" s="395"/>
      <c r="V36" s="395"/>
      <c r="W36" s="395"/>
      <c r="X36" s="395"/>
      <c r="Y36" s="395"/>
      <c r="Z36" s="154"/>
      <c r="AA36" s="154"/>
    </row>
    <row r="37" spans="1:31" s="132" customFormat="1" ht="21.65" customHeight="1">
      <c r="A37" s="131"/>
      <c r="E37" s="319"/>
      <c r="G37" s="328"/>
      <c r="H37" s="328"/>
      <c r="I37" s="328"/>
      <c r="J37" s="328"/>
      <c r="K37" s="328"/>
      <c r="L37" s="328"/>
      <c r="M37" s="328"/>
      <c r="N37" s="328"/>
      <c r="O37" s="328"/>
      <c r="P37" s="328"/>
      <c r="Q37" s="133" t="s">
        <v>78</v>
      </c>
      <c r="R37" s="328"/>
      <c r="S37" s="328"/>
      <c r="T37" s="328"/>
      <c r="U37" s="279"/>
      <c r="V37" s="279"/>
      <c r="W37" s="279"/>
      <c r="X37" s="279"/>
      <c r="Y37" s="279"/>
      <c r="Z37" s="154"/>
      <c r="AA37" s="154"/>
    </row>
    <row r="38" spans="1:31" s="132" customFormat="1" ht="21.65" customHeight="1">
      <c r="A38" s="131"/>
      <c r="E38" s="319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134" t="s">
        <v>79</v>
      </c>
      <c r="R38" s="328"/>
      <c r="S38" s="328"/>
      <c r="T38" s="328"/>
      <c r="U38" s="279"/>
      <c r="V38" s="279"/>
      <c r="W38" s="279"/>
      <c r="X38" s="279"/>
      <c r="Y38" s="279"/>
      <c r="Z38" s="154"/>
      <c r="AA38" s="154"/>
    </row>
    <row r="39" spans="1:31" s="132" customFormat="1" ht="21.65" customHeight="1">
      <c r="A39" s="135"/>
      <c r="B39" s="135"/>
      <c r="C39" s="135"/>
      <c r="D39" s="135"/>
      <c r="E39" s="320"/>
      <c r="F39" s="135"/>
      <c r="H39" s="136"/>
      <c r="I39" s="136"/>
      <c r="J39" s="136"/>
      <c r="K39" s="137"/>
      <c r="L39" s="137"/>
      <c r="M39" s="396" t="s">
        <v>18</v>
      </c>
      <c r="N39" s="396"/>
      <c r="O39" s="396"/>
      <c r="P39" s="133"/>
      <c r="Q39" s="138" t="s">
        <v>16</v>
      </c>
      <c r="R39" s="139"/>
      <c r="S39" s="139"/>
      <c r="T39" s="139"/>
      <c r="U39" s="84" t="s">
        <v>107</v>
      </c>
      <c r="V39" s="233"/>
      <c r="W39" s="233"/>
      <c r="X39" s="233"/>
      <c r="Y39" s="280"/>
      <c r="Z39" s="154"/>
      <c r="AA39" s="154"/>
    </row>
    <row r="40" spans="1:31" s="132" customFormat="1" ht="21.65" customHeight="1">
      <c r="A40" s="135"/>
      <c r="B40" s="135"/>
      <c r="C40" s="135"/>
      <c r="D40" s="135"/>
      <c r="E40" s="320"/>
      <c r="F40" s="135"/>
      <c r="G40" s="134" t="s">
        <v>17</v>
      </c>
      <c r="H40" s="136"/>
      <c r="I40" s="136"/>
      <c r="J40" s="136"/>
      <c r="K40" s="134" t="s">
        <v>108</v>
      </c>
      <c r="L40" s="137"/>
      <c r="M40" s="135" t="s">
        <v>50</v>
      </c>
      <c r="N40" s="135"/>
      <c r="O40" s="135"/>
      <c r="P40" s="139"/>
      <c r="Q40" s="134" t="s">
        <v>81</v>
      </c>
      <c r="R40" s="139"/>
      <c r="S40" s="134" t="s">
        <v>28</v>
      </c>
      <c r="T40" s="139"/>
      <c r="U40" s="84" t="s">
        <v>109</v>
      </c>
      <c r="V40" s="233"/>
      <c r="W40" s="84" t="s">
        <v>53</v>
      </c>
      <c r="X40" s="233"/>
      <c r="Y40" s="280"/>
      <c r="Z40" s="154"/>
      <c r="AA40" s="154"/>
    </row>
    <row r="41" spans="1:31" s="132" customFormat="1" ht="21.65" customHeight="1">
      <c r="A41" s="135"/>
      <c r="B41" s="135"/>
      <c r="C41" s="135"/>
      <c r="D41" s="135"/>
      <c r="E41" s="320"/>
      <c r="F41" s="135"/>
      <c r="G41" s="140" t="s">
        <v>110</v>
      </c>
      <c r="H41" s="141"/>
      <c r="I41" s="142" t="s">
        <v>26</v>
      </c>
      <c r="J41" s="142"/>
      <c r="K41" s="143" t="s">
        <v>111</v>
      </c>
      <c r="L41" s="144"/>
      <c r="M41" s="143" t="s">
        <v>42</v>
      </c>
      <c r="N41" s="145"/>
      <c r="O41" s="142"/>
      <c r="P41" s="146"/>
      <c r="Q41" s="134" t="s">
        <v>82</v>
      </c>
      <c r="R41" s="146"/>
      <c r="S41" s="143" t="s">
        <v>29</v>
      </c>
      <c r="T41" s="146"/>
      <c r="U41" s="281" t="s">
        <v>112</v>
      </c>
      <c r="V41" s="282"/>
      <c r="W41" s="281" t="s">
        <v>54</v>
      </c>
      <c r="X41" s="282"/>
      <c r="Y41" s="283" t="s">
        <v>28</v>
      </c>
      <c r="Z41" s="154"/>
      <c r="AA41" s="154"/>
    </row>
    <row r="42" spans="1:31" s="132" customFormat="1" ht="21.65" customHeight="1">
      <c r="A42" s="135"/>
      <c r="B42" s="135"/>
      <c r="C42" s="135"/>
      <c r="D42" s="135"/>
      <c r="E42" s="320"/>
      <c r="F42" s="135"/>
      <c r="G42" s="140" t="s">
        <v>83</v>
      </c>
      <c r="H42" s="141"/>
      <c r="I42" s="142" t="s">
        <v>73</v>
      </c>
      <c r="J42" s="142"/>
      <c r="K42" s="142" t="s">
        <v>102</v>
      </c>
      <c r="L42" s="142"/>
      <c r="M42" s="142" t="s">
        <v>27</v>
      </c>
      <c r="N42" s="145"/>
      <c r="O42" s="135" t="s">
        <v>19</v>
      </c>
      <c r="P42" s="146"/>
      <c r="Q42" s="135" t="s">
        <v>29</v>
      </c>
      <c r="R42" s="142"/>
      <c r="S42" s="142" t="s">
        <v>56</v>
      </c>
      <c r="T42" s="142"/>
      <c r="U42" s="281" t="s">
        <v>103</v>
      </c>
      <c r="V42" s="281"/>
      <c r="W42" s="281" t="s">
        <v>55</v>
      </c>
      <c r="X42" s="281"/>
      <c r="Y42" s="283" t="s">
        <v>29</v>
      </c>
      <c r="Z42" s="154"/>
      <c r="AA42" s="154"/>
    </row>
    <row r="43" spans="1:31" s="132" customFormat="1" ht="21.65" customHeight="1">
      <c r="A43" s="135"/>
      <c r="B43" s="135"/>
      <c r="C43" s="135"/>
      <c r="D43" s="135"/>
      <c r="E43" s="228"/>
      <c r="F43" s="135"/>
      <c r="G43" s="394" t="s">
        <v>151</v>
      </c>
      <c r="H43" s="394"/>
      <c r="I43" s="394"/>
      <c r="J43" s="394"/>
      <c r="K43" s="394"/>
      <c r="L43" s="394"/>
      <c r="M43" s="394"/>
      <c r="N43" s="394"/>
      <c r="O43" s="394"/>
      <c r="P43" s="394"/>
      <c r="Q43" s="394"/>
      <c r="R43" s="394"/>
      <c r="S43" s="394"/>
      <c r="T43" s="394"/>
      <c r="U43" s="394"/>
      <c r="V43" s="394"/>
      <c r="W43" s="394"/>
      <c r="X43" s="394"/>
      <c r="Y43" s="394"/>
      <c r="Z43" s="154"/>
      <c r="AA43" s="154"/>
    </row>
    <row r="44" spans="1:31" s="132" customFormat="1" ht="21.65" customHeight="1">
      <c r="A44" s="147" t="s">
        <v>154</v>
      </c>
      <c r="B44" s="135"/>
      <c r="C44" s="135"/>
      <c r="D44" s="135"/>
      <c r="E44" s="228"/>
      <c r="F44" s="135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  <c r="T44" s="327"/>
      <c r="U44" s="284"/>
      <c r="V44" s="284"/>
      <c r="W44" s="284"/>
      <c r="X44" s="284"/>
      <c r="Y44" s="284"/>
      <c r="Z44" s="154"/>
      <c r="AA44" s="154"/>
    </row>
    <row r="45" spans="1:31" s="132" customFormat="1" ht="21.65" customHeight="1">
      <c r="A45" s="147" t="s">
        <v>164</v>
      </c>
      <c r="B45" s="149"/>
      <c r="C45" s="149"/>
      <c r="D45" s="149"/>
      <c r="E45" s="322"/>
      <c r="F45" s="149"/>
      <c r="G45" s="150">
        <v>204220</v>
      </c>
      <c r="H45" s="150"/>
      <c r="I45" s="150">
        <v>1342754</v>
      </c>
      <c r="J45" s="150"/>
      <c r="K45" s="151">
        <v>-944516</v>
      </c>
      <c r="L45" s="150"/>
      <c r="M45" s="150">
        <v>11000</v>
      </c>
      <c r="N45" s="150"/>
      <c r="O45" s="227">
        <v>304046</v>
      </c>
      <c r="P45" s="150"/>
      <c r="Q45" s="150">
        <v>-905</v>
      </c>
      <c r="R45" s="150"/>
      <c r="S45" s="150">
        <v>916599</v>
      </c>
      <c r="T45" s="150"/>
      <c r="U45" s="151">
        <v>0</v>
      </c>
      <c r="V45" s="227"/>
      <c r="W45" s="227">
        <f>W32</f>
        <v>0</v>
      </c>
      <c r="X45" s="227">
        <f>X32</f>
        <v>0</v>
      </c>
      <c r="Y45" s="227">
        <f>SUM(S45:W45)</f>
        <v>916599</v>
      </c>
      <c r="Z45" s="154"/>
      <c r="AA45" s="154"/>
    </row>
    <row r="46" spans="1:31" s="132" customFormat="1" ht="21.65" hidden="1" customHeight="1">
      <c r="A46" s="147"/>
      <c r="B46" s="149"/>
      <c r="C46" s="149"/>
      <c r="D46" s="149"/>
      <c r="E46" s="321"/>
      <c r="F46" s="149"/>
      <c r="G46" s="150"/>
      <c r="H46" s="150"/>
      <c r="I46" s="150"/>
      <c r="J46" s="150"/>
      <c r="K46" s="151"/>
      <c r="L46" s="150"/>
      <c r="M46" s="150"/>
      <c r="N46" s="150"/>
      <c r="O46" s="150"/>
      <c r="P46" s="150"/>
      <c r="Q46" s="152"/>
      <c r="R46" s="150"/>
      <c r="S46" s="150"/>
      <c r="T46" s="150"/>
      <c r="U46" s="284"/>
      <c r="V46" s="227"/>
      <c r="W46" s="151"/>
      <c r="X46" s="227"/>
      <c r="Y46" s="227"/>
      <c r="Z46" s="154"/>
      <c r="AA46" s="154"/>
    </row>
    <row r="47" spans="1:31" s="132" customFormat="1" ht="21.65" hidden="1" customHeight="1">
      <c r="A47" s="147" t="s">
        <v>51</v>
      </c>
      <c r="B47" s="149"/>
      <c r="C47" s="149"/>
      <c r="D47" s="149"/>
      <c r="E47" s="321"/>
      <c r="F47" s="149"/>
      <c r="G47" s="150"/>
      <c r="H47" s="150"/>
      <c r="I47" s="150"/>
      <c r="J47" s="150"/>
      <c r="K47" s="245"/>
      <c r="L47" s="246"/>
      <c r="M47" s="246"/>
      <c r="N47" s="246"/>
      <c r="O47" s="246"/>
      <c r="P47" s="246"/>
      <c r="Q47" s="175"/>
      <c r="R47" s="246"/>
      <c r="S47" s="246"/>
      <c r="T47" s="246"/>
      <c r="U47" s="286"/>
      <c r="V47" s="287"/>
      <c r="W47" s="245"/>
      <c r="X47" s="287"/>
      <c r="Y47" s="287"/>
      <c r="Z47" s="154"/>
      <c r="AA47" s="154"/>
    </row>
    <row r="48" spans="1:31" s="132" customFormat="1" ht="21.65" hidden="1" customHeight="1">
      <c r="A48" s="147"/>
      <c r="B48" s="157" t="s">
        <v>135</v>
      </c>
      <c r="C48" s="149"/>
      <c r="D48" s="149"/>
      <c r="E48" s="321"/>
      <c r="F48" s="149"/>
      <c r="G48" s="150"/>
      <c r="H48" s="150"/>
      <c r="I48" s="150"/>
      <c r="J48" s="150"/>
      <c r="K48" s="245"/>
      <c r="L48" s="246"/>
      <c r="M48" s="246"/>
      <c r="N48" s="246"/>
      <c r="O48" s="246"/>
      <c r="P48" s="246"/>
      <c r="Q48" s="175"/>
      <c r="R48" s="246"/>
      <c r="S48" s="246"/>
      <c r="T48" s="246"/>
      <c r="U48" s="288"/>
      <c r="V48" s="287"/>
      <c r="W48" s="245"/>
      <c r="X48" s="287"/>
      <c r="Y48" s="287"/>
      <c r="Z48" s="154"/>
      <c r="AA48" s="154"/>
    </row>
    <row r="49" spans="1:29" s="132" customFormat="1" ht="21.65" hidden="1" customHeight="1">
      <c r="A49" s="147"/>
      <c r="B49" s="149" t="s">
        <v>114</v>
      </c>
      <c r="C49" s="149"/>
      <c r="D49" s="149"/>
      <c r="E49" s="322"/>
      <c r="F49" s="149"/>
      <c r="G49" s="170">
        <v>0</v>
      </c>
      <c r="H49" s="139"/>
      <c r="I49" s="170">
        <v>0</v>
      </c>
      <c r="J49" s="170"/>
      <c r="K49" s="155">
        <v>0</v>
      </c>
      <c r="L49" s="154"/>
      <c r="M49" s="155">
        <v>0</v>
      </c>
      <c r="N49" s="154"/>
      <c r="O49" s="186"/>
      <c r="P49" s="154"/>
      <c r="Q49" s="155"/>
      <c r="R49" s="154"/>
      <c r="S49" s="186"/>
      <c r="T49" s="154"/>
      <c r="U49" s="232">
        <v>0</v>
      </c>
      <c r="V49" s="231"/>
      <c r="W49" s="247">
        <v>0</v>
      </c>
      <c r="X49" s="287"/>
      <c r="Y49" s="289">
        <f>SUM(S49:W49)</f>
        <v>0</v>
      </c>
      <c r="Z49" s="154"/>
      <c r="AA49" s="154"/>
    </row>
    <row r="50" spans="1:29" s="132" customFormat="1" ht="21.65" hidden="1" customHeight="1">
      <c r="A50" s="147"/>
      <c r="B50" s="157" t="s">
        <v>136</v>
      </c>
      <c r="C50" s="149"/>
      <c r="D50" s="149"/>
      <c r="E50" s="321"/>
      <c r="F50" s="149"/>
      <c r="G50" s="161">
        <f>SUM(G49:G49)</f>
        <v>0</v>
      </c>
      <c r="H50" s="162"/>
      <c r="I50" s="161">
        <f>SUM(I49:I49)</f>
        <v>0</v>
      </c>
      <c r="J50" s="162"/>
      <c r="K50" s="248">
        <f>SUM(K49:K49)</f>
        <v>0</v>
      </c>
      <c r="L50" s="246"/>
      <c r="M50" s="248">
        <f>SUM(M49:M49)</f>
        <v>0</v>
      </c>
      <c r="N50" s="246"/>
      <c r="O50" s="156">
        <f>SUM(O49:O49)</f>
        <v>0</v>
      </c>
      <c r="P50" s="246"/>
      <c r="Q50" s="248">
        <f>SUM(Q49:Q49)</f>
        <v>0</v>
      </c>
      <c r="R50" s="246"/>
      <c r="S50" s="156">
        <f>SUM(S49:S49)</f>
        <v>0</v>
      </c>
      <c r="T50" s="246"/>
      <c r="U50" s="235">
        <f>SUM(U48:U49)</f>
        <v>0</v>
      </c>
      <c r="V50" s="287"/>
      <c r="W50" s="248">
        <f>SUM(W49:W49)</f>
        <v>0</v>
      </c>
      <c r="X50" s="287"/>
      <c r="Y50" s="236">
        <f>SUM(Y49:Y49)</f>
        <v>0</v>
      </c>
      <c r="Z50" s="154"/>
      <c r="AA50" s="154"/>
    </row>
    <row r="51" spans="1:29" s="167" customFormat="1" ht="21.65" hidden="1" customHeight="1">
      <c r="A51" s="147"/>
      <c r="B51" s="157"/>
      <c r="C51" s="163"/>
      <c r="D51" s="163"/>
      <c r="E51" s="238"/>
      <c r="F51" s="164"/>
      <c r="G51" s="164"/>
      <c r="H51" s="164"/>
      <c r="I51" s="164"/>
      <c r="J51" s="164"/>
      <c r="K51" s="246"/>
      <c r="L51" s="246"/>
      <c r="M51" s="246"/>
      <c r="N51" s="246"/>
      <c r="O51" s="246"/>
      <c r="P51" s="175"/>
      <c r="Q51" s="246"/>
      <c r="R51" s="246"/>
      <c r="S51" s="246"/>
      <c r="T51" s="246"/>
      <c r="U51" s="288"/>
      <c r="V51" s="287"/>
      <c r="W51" s="231"/>
      <c r="X51" s="231"/>
      <c r="Y51" s="231"/>
      <c r="Z51" s="154"/>
      <c r="AA51" s="154"/>
    </row>
    <row r="52" spans="1:29" s="167" customFormat="1" ht="20.5" hidden="1">
      <c r="A52" s="147"/>
      <c r="B52" s="182" t="s">
        <v>119</v>
      </c>
      <c r="C52" s="163"/>
      <c r="D52" s="163"/>
      <c r="E52" s="238"/>
      <c r="F52" s="164"/>
      <c r="G52" s="164"/>
      <c r="H52" s="164"/>
      <c r="I52" s="164"/>
      <c r="J52" s="164"/>
      <c r="K52" s="246"/>
      <c r="L52" s="246"/>
      <c r="M52" s="246"/>
      <c r="N52" s="246"/>
      <c r="O52" s="246"/>
      <c r="P52" s="175"/>
      <c r="Q52" s="246"/>
      <c r="R52" s="246"/>
      <c r="S52" s="246"/>
      <c r="T52" s="246"/>
      <c r="U52" s="288"/>
      <c r="V52" s="287"/>
      <c r="W52" s="231"/>
      <c r="X52" s="231"/>
      <c r="Y52" s="231"/>
      <c r="Z52" s="154"/>
      <c r="AA52" s="154"/>
    </row>
    <row r="53" spans="1:29" s="167" customFormat="1" ht="20.5" hidden="1">
      <c r="A53" s="147"/>
      <c r="B53" s="183" t="s">
        <v>113</v>
      </c>
      <c r="C53" s="163"/>
      <c r="D53" s="163"/>
      <c r="E53" s="323"/>
      <c r="F53" s="164"/>
      <c r="G53" s="184"/>
      <c r="H53" s="185"/>
      <c r="I53" s="184"/>
      <c r="J53" s="184"/>
      <c r="K53" s="184"/>
      <c r="L53" s="155"/>
      <c r="M53" s="155">
        <v>0</v>
      </c>
      <c r="N53" s="155"/>
      <c r="O53" s="155">
        <v>0</v>
      </c>
      <c r="P53" s="155"/>
      <c r="Q53" s="155">
        <v>0</v>
      </c>
      <c r="R53" s="250"/>
      <c r="S53" s="186">
        <f>SUM(G53:Q53)</f>
        <v>0</v>
      </c>
      <c r="T53" s="158"/>
      <c r="U53" s="289">
        <f>-S53</f>
        <v>0</v>
      </c>
      <c r="V53" s="250"/>
      <c r="W53" s="249">
        <v>0</v>
      </c>
      <c r="X53" s="249"/>
      <c r="Y53" s="155">
        <f>SUM(S53:W53)</f>
        <v>0</v>
      </c>
      <c r="Z53" s="154"/>
      <c r="AA53" s="154"/>
    </row>
    <row r="54" spans="1:29" s="167" customFormat="1" ht="20.5" hidden="1">
      <c r="A54" s="147"/>
      <c r="B54" s="182" t="s">
        <v>120</v>
      </c>
      <c r="C54" s="163"/>
      <c r="D54" s="163"/>
      <c r="E54" s="238"/>
      <c r="F54" s="164"/>
      <c r="G54" s="161">
        <f>SUM(G53)</f>
        <v>0</v>
      </c>
      <c r="H54" s="164"/>
      <c r="I54" s="161">
        <f>SUM(I53)</f>
        <v>0</v>
      </c>
      <c r="J54" s="162"/>
      <c r="K54" s="161">
        <f>SUM(K53)</f>
        <v>0</v>
      </c>
      <c r="L54" s="223"/>
      <c r="M54" s="248">
        <f>SUM(M53)</f>
        <v>0</v>
      </c>
      <c r="N54" s="223"/>
      <c r="O54" s="248">
        <f>SUM(O53)</f>
        <v>0</v>
      </c>
      <c r="P54" s="223"/>
      <c r="Q54" s="248">
        <f>SUM(Q53)</f>
        <v>0</v>
      </c>
      <c r="R54" s="223"/>
      <c r="S54" s="161">
        <f>SUM(S53)</f>
        <v>0</v>
      </c>
      <c r="T54" s="162"/>
      <c r="U54" s="161">
        <f>SUM(U53)</f>
        <v>0</v>
      </c>
      <c r="V54" s="223"/>
      <c r="W54" s="248">
        <f>SUM(W53)</f>
        <v>0</v>
      </c>
      <c r="X54" s="231"/>
      <c r="Y54" s="248">
        <f>SUM(Y53)</f>
        <v>0</v>
      </c>
      <c r="Z54" s="154"/>
      <c r="AA54" s="154"/>
    </row>
    <row r="55" spans="1:29" s="132" customFormat="1" ht="21.65" hidden="1" customHeight="1">
      <c r="A55" s="147"/>
      <c r="B55" s="149"/>
      <c r="C55" s="149"/>
      <c r="D55" s="149"/>
      <c r="E55" s="321"/>
      <c r="F55" s="149"/>
      <c r="G55" s="150"/>
      <c r="H55" s="150"/>
      <c r="I55" s="150"/>
      <c r="J55" s="150"/>
      <c r="K55" s="151"/>
      <c r="L55" s="150"/>
      <c r="M55" s="150"/>
      <c r="N55" s="150"/>
      <c r="O55" s="150"/>
      <c r="P55" s="150"/>
      <c r="Q55" s="152"/>
      <c r="R55" s="150"/>
      <c r="S55" s="150"/>
      <c r="T55" s="150"/>
      <c r="U55" s="159">
        <v>0</v>
      </c>
      <c r="V55" s="227"/>
      <c r="W55" s="151"/>
      <c r="X55" s="227"/>
      <c r="Y55" s="227"/>
      <c r="Z55" s="154"/>
      <c r="AA55" s="154"/>
    </row>
    <row r="56" spans="1:29" s="167" customFormat="1" ht="20.5" hidden="1">
      <c r="A56" s="147" t="s">
        <v>115</v>
      </c>
      <c r="B56" s="157"/>
      <c r="C56" s="163"/>
      <c r="D56" s="163"/>
      <c r="E56" s="238"/>
      <c r="F56" s="164"/>
      <c r="G56" s="165">
        <f>G50+G54</f>
        <v>0</v>
      </c>
      <c r="H56" s="164"/>
      <c r="I56" s="165">
        <f>I50+I54</f>
        <v>0</v>
      </c>
      <c r="J56" s="166"/>
      <c r="K56" s="165">
        <f>K50+K54</f>
        <v>0</v>
      </c>
      <c r="L56" s="150"/>
      <c r="M56" s="165">
        <f>M50+M54</f>
        <v>0</v>
      </c>
      <c r="N56" s="150"/>
      <c r="O56" s="165">
        <f>O50+O54</f>
        <v>0</v>
      </c>
      <c r="P56" s="162"/>
      <c r="Q56" s="165">
        <f>Q50+Q54</f>
        <v>0</v>
      </c>
      <c r="R56" s="150"/>
      <c r="S56" s="165">
        <f>S50+S54</f>
        <v>0</v>
      </c>
      <c r="T56" s="150"/>
      <c r="U56" s="237">
        <f>U50+U54</f>
        <v>0</v>
      </c>
      <c r="V56" s="227"/>
      <c r="W56" s="237">
        <f>W50+W54</f>
        <v>0</v>
      </c>
      <c r="X56" s="239"/>
      <c r="Y56" s="237">
        <f>Y50+Y54</f>
        <v>0</v>
      </c>
      <c r="Z56" s="154"/>
      <c r="AA56" s="154"/>
    </row>
    <row r="57" spans="1:29" s="167" customFormat="1" ht="21.65" customHeight="1">
      <c r="A57" s="147"/>
      <c r="B57" s="149"/>
      <c r="C57" s="163"/>
      <c r="D57" s="163"/>
      <c r="E57" s="238"/>
      <c r="F57" s="164"/>
      <c r="G57" s="164"/>
      <c r="H57" s="164"/>
      <c r="I57" s="164"/>
      <c r="J57" s="164"/>
      <c r="K57" s="164"/>
      <c r="L57" s="150"/>
      <c r="M57" s="150"/>
      <c r="N57" s="150"/>
      <c r="O57" s="150"/>
      <c r="P57" s="150"/>
      <c r="Q57" s="164"/>
      <c r="R57" s="168"/>
      <c r="S57" s="164"/>
      <c r="T57" s="168"/>
      <c r="U57" s="239"/>
      <c r="V57" s="240"/>
      <c r="W57" s="239"/>
      <c r="X57" s="239"/>
      <c r="Y57" s="239"/>
      <c r="Z57" s="154"/>
      <c r="AA57" s="154"/>
    </row>
    <row r="58" spans="1:29" s="132" customFormat="1" ht="21.65" customHeight="1">
      <c r="A58" s="131" t="s">
        <v>165</v>
      </c>
      <c r="B58" s="149"/>
      <c r="C58" s="149"/>
      <c r="D58" s="149"/>
      <c r="E58" s="322"/>
      <c r="F58" s="149"/>
      <c r="R58" s="158"/>
      <c r="T58" s="158"/>
      <c r="U58" s="239"/>
      <c r="V58" s="158"/>
      <c r="W58" s="228"/>
      <c r="X58" s="158"/>
      <c r="Y58" s="228"/>
      <c r="Z58" s="154"/>
      <c r="AA58" s="154"/>
    </row>
    <row r="59" spans="1:29" s="132" customFormat="1" ht="21.65" customHeight="1">
      <c r="A59" s="131"/>
      <c r="B59" s="149" t="s">
        <v>80</v>
      </c>
      <c r="C59" s="163"/>
      <c r="D59" s="163"/>
      <c r="E59" s="324"/>
      <c r="F59" s="163"/>
      <c r="G59" s="155">
        <v>0</v>
      </c>
      <c r="H59" s="133"/>
      <c r="I59" s="155">
        <v>0</v>
      </c>
      <c r="J59" s="155"/>
      <c r="K59" s="158">
        <v>0</v>
      </c>
      <c r="L59" s="133"/>
      <c r="M59" s="155">
        <v>0</v>
      </c>
      <c r="N59" s="139"/>
      <c r="O59" s="158">
        <f>'PL 6-7'!E28</f>
        <v>34562</v>
      </c>
      <c r="P59" s="158"/>
      <c r="Q59" s="158">
        <v>0</v>
      </c>
      <c r="R59" s="158"/>
      <c r="S59" s="158">
        <f>SUM(G59:Q59)</f>
        <v>34562</v>
      </c>
      <c r="T59" s="158"/>
      <c r="U59" s="289">
        <f>'PL 6-7'!E30</f>
        <v>0</v>
      </c>
      <c r="V59" s="158"/>
      <c r="W59" s="170">
        <v>0</v>
      </c>
      <c r="X59" s="158"/>
      <c r="Y59" s="158">
        <f>SUM(S59:U59)</f>
        <v>34562</v>
      </c>
      <c r="Z59" s="154"/>
      <c r="AA59" s="154"/>
    </row>
    <row r="60" spans="1:29" s="132" customFormat="1" ht="21.65" hidden="1" customHeight="1">
      <c r="A60" s="131"/>
      <c r="B60" s="149" t="s">
        <v>116</v>
      </c>
      <c r="C60" s="163"/>
      <c r="D60" s="163"/>
      <c r="E60" s="324"/>
      <c r="F60" s="163"/>
      <c r="G60" s="171">
        <v>0</v>
      </c>
      <c r="H60" s="133"/>
      <c r="I60" s="171">
        <v>0</v>
      </c>
      <c r="J60" s="155"/>
      <c r="K60" s="171">
        <v>0</v>
      </c>
      <c r="L60" s="133"/>
      <c r="M60" s="171">
        <v>0</v>
      </c>
      <c r="N60" s="139"/>
      <c r="O60" s="172">
        <v>0</v>
      </c>
      <c r="P60" s="158"/>
      <c r="Q60" s="172">
        <v>0</v>
      </c>
      <c r="R60" s="133"/>
      <c r="S60" s="173">
        <v>0</v>
      </c>
      <c r="T60" s="133"/>
      <c r="U60" s="289">
        <v>0</v>
      </c>
      <c r="V60" s="84"/>
      <c r="W60" s="171">
        <v>0</v>
      </c>
      <c r="X60" s="233"/>
      <c r="Y60" s="158">
        <f>SUM(S60:U60)</f>
        <v>0</v>
      </c>
      <c r="Z60" s="154"/>
      <c r="AA60" s="154"/>
    </row>
    <row r="61" spans="1:29" s="132" customFormat="1" ht="21.65" customHeight="1">
      <c r="A61" s="131" t="s">
        <v>166</v>
      </c>
      <c r="B61" s="163"/>
      <c r="C61" s="163"/>
      <c r="D61" s="163"/>
      <c r="E61" s="324"/>
      <c r="F61" s="163"/>
      <c r="G61" s="174">
        <f>G59</f>
        <v>0</v>
      </c>
      <c r="H61" s="150"/>
      <c r="I61" s="174">
        <f>I59</f>
        <v>0</v>
      </c>
      <c r="J61" s="175"/>
      <c r="K61" s="176">
        <f>K59</f>
        <v>0</v>
      </c>
      <c r="L61" s="150"/>
      <c r="M61" s="174">
        <f>M59</f>
        <v>0</v>
      </c>
      <c r="N61" s="150"/>
      <c r="O61" s="176">
        <f>O59+O60</f>
        <v>34562</v>
      </c>
      <c r="P61" s="162"/>
      <c r="Q61" s="174">
        <f>Q59</f>
        <v>0</v>
      </c>
      <c r="R61" s="131"/>
      <c r="S61" s="176">
        <f>S59+S60</f>
        <v>34562</v>
      </c>
      <c r="T61" s="158"/>
      <c r="U61" s="236">
        <f>SUM(U59:U60)</f>
        <v>0</v>
      </c>
      <c r="V61" s="158"/>
      <c r="W61" s="176">
        <f>W59</f>
        <v>0</v>
      </c>
      <c r="X61" s="158"/>
      <c r="Y61" s="176">
        <f>Y59+Y60</f>
        <v>34562</v>
      </c>
      <c r="Z61" s="154"/>
      <c r="AA61" s="154"/>
    </row>
    <row r="62" spans="1:29" s="132" customFormat="1" ht="21.65" customHeight="1">
      <c r="A62" s="131"/>
      <c r="B62" s="149"/>
      <c r="C62" s="149"/>
      <c r="D62" s="149"/>
      <c r="E62" s="321"/>
      <c r="F62" s="149"/>
      <c r="G62" s="150"/>
      <c r="H62" s="177"/>
      <c r="I62" s="150"/>
      <c r="J62" s="150"/>
      <c r="K62" s="150"/>
      <c r="L62" s="177"/>
      <c r="M62" s="150"/>
      <c r="N62" s="150"/>
      <c r="O62" s="150"/>
      <c r="P62" s="150"/>
      <c r="Q62" s="150"/>
      <c r="S62" s="150"/>
      <c r="T62" s="158"/>
      <c r="U62" s="229"/>
      <c r="V62" s="158"/>
      <c r="W62" s="227"/>
      <c r="X62" s="158"/>
      <c r="Y62" s="227"/>
      <c r="Z62" s="154"/>
      <c r="AA62" s="154"/>
    </row>
    <row r="63" spans="1:29" s="132" customFormat="1" ht="21.65" customHeight="1" thickBot="1">
      <c r="A63" s="163" t="s">
        <v>167</v>
      </c>
      <c r="B63" s="163"/>
      <c r="C63" s="163"/>
      <c r="D63" s="163"/>
      <c r="E63" s="295"/>
      <c r="F63" s="163"/>
      <c r="G63" s="178">
        <f>SUM(,G45,G61)</f>
        <v>204220</v>
      </c>
      <c r="H63" s="177"/>
      <c r="I63" s="178">
        <f>SUM(,I45,I61)</f>
        <v>1342754</v>
      </c>
      <c r="J63" s="150"/>
      <c r="K63" s="178">
        <f>SUM(,K45,K61)</f>
        <v>-944516</v>
      </c>
      <c r="L63" s="177"/>
      <c r="M63" s="178">
        <f>SUM(,M45,M61)</f>
        <v>11000</v>
      </c>
      <c r="N63" s="150"/>
      <c r="O63" s="178">
        <f>SUM(,O45,O61)</f>
        <v>338608</v>
      </c>
      <c r="P63" s="150"/>
      <c r="Q63" s="178">
        <f>SUM(,Q45,Q61)</f>
        <v>-905</v>
      </c>
      <c r="R63" s="131"/>
      <c r="S63" s="178">
        <f>SUM(,S45,S61)</f>
        <v>951161</v>
      </c>
      <c r="T63" s="150"/>
      <c r="U63" s="326">
        <f>SUM(,U45,U61)</f>
        <v>0</v>
      </c>
      <c r="V63" s="162" t="e">
        <f>SUM(#REF!,V56,V61)</f>
        <v>#REF!</v>
      </c>
      <c r="W63" s="187" t="e">
        <f>SUM(#REF!,W56,W61)</f>
        <v>#REF!</v>
      </c>
      <c r="X63" s="227"/>
      <c r="Y63" s="178">
        <f>SUM(,Y45,Y61)</f>
        <v>951161</v>
      </c>
      <c r="Z63" s="154"/>
      <c r="AA63" s="154"/>
      <c r="AB63" s="188"/>
      <c r="AC63" s="188"/>
    </row>
    <row r="64" spans="1:29" ht="23.25" customHeight="1" thickTop="1">
      <c r="U64" s="228"/>
    </row>
    <row r="65" spans="21:25" ht="23.25" customHeight="1">
      <c r="U65" s="170"/>
    </row>
    <row r="66" spans="21:25" ht="23.25" customHeight="1">
      <c r="U66" s="155"/>
      <c r="Y66" s="290"/>
    </row>
    <row r="67" spans="21:25" ht="23.25" customHeight="1">
      <c r="U67" s="152"/>
    </row>
    <row r="68" spans="21:25" ht="23.25" customHeight="1">
      <c r="U68" s="227"/>
    </row>
    <row r="69" spans="21:25" ht="23.25" customHeight="1">
      <c r="U69" s="291"/>
    </row>
    <row r="86" spans="7:7" ht="23.25" customHeight="1">
      <c r="G86" s="122" t="s">
        <v>58</v>
      </c>
    </row>
  </sheetData>
  <mergeCells count="6">
    <mergeCell ref="G43:Y43"/>
    <mergeCell ref="G3:Y3"/>
    <mergeCell ref="M6:O6"/>
    <mergeCell ref="G10:Y10"/>
    <mergeCell ref="G36:Y36"/>
    <mergeCell ref="M39:O39"/>
  </mergeCells>
  <pageMargins left="0.8" right="0.5" top="0.48" bottom="0.5" header="0.5" footer="0.5"/>
  <pageSetup paperSize="9" scale="85" firstPageNumber="8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หมายเหตุประกอบงบการเงินเป็นส่วนหนึ่งของงบการเงินระหว่างกาลนี้&amp;C
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4035-D405-4205-B748-A87AEF42A552}">
  <sheetPr codeName="Sheet3"/>
  <dimension ref="A1:T86"/>
  <sheetViews>
    <sheetView view="pageBreakPreview" zoomScale="70" zoomScaleNormal="70" zoomScaleSheetLayoutView="70" workbookViewId="0">
      <selection activeCell="P51" sqref="P51"/>
    </sheetView>
  </sheetViews>
  <sheetFormatPr defaultColWidth="9.09765625" defaultRowHeight="21.5"/>
  <cols>
    <col min="1" max="1" width="1.8984375" customWidth="1"/>
    <col min="2" max="2" width="53.3984375" customWidth="1"/>
    <col min="3" max="3" width="5.69921875" customWidth="1"/>
    <col min="4" max="4" width="0.8984375" customWidth="1"/>
    <col min="5" max="5" width="15.69921875" customWidth="1"/>
    <col min="6" max="6" width="0.8984375" customWidth="1"/>
    <col min="7" max="7" width="15.5" customWidth="1"/>
    <col min="8" max="8" width="0.8984375" customWidth="1"/>
    <col min="9" max="9" width="17.3984375" customWidth="1"/>
    <col min="10" max="10" width="0.8984375" customWidth="1"/>
    <col min="11" max="11" width="15.69921875" customWidth="1"/>
    <col min="12" max="12" width="0.8984375" customWidth="1"/>
    <col min="13" max="13" width="15.5" customWidth="1"/>
    <col min="14" max="14" width="0.8984375" customWidth="1"/>
    <col min="15" max="15" width="15.5" customWidth="1"/>
    <col min="17" max="17" width="11.3984375" bestFit="1" customWidth="1"/>
    <col min="254" max="254" width="1.8984375" customWidth="1"/>
    <col min="259" max="259" width="28.3984375" customWidth="1"/>
    <col min="260" max="260" width="1.3984375" customWidth="1"/>
    <col min="261" max="261" width="9.8984375" customWidth="1"/>
    <col min="262" max="262" width="1.19921875" customWidth="1"/>
    <col min="263" max="263" width="13.59765625" customWidth="1"/>
    <col min="264" max="264" width="1.19921875" customWidth="1"/>
    <col min="265" max="265" width="13.59765625" customWidth="1"/>
    <col min="266" max="266" width="1.19921875" customWidth="1"/>
    <col min="267" max="267" width="13.59765625" customWidth="1"/>
    <col min="268" max="268" width="1.19921875" customWidth="1"/>
    <col min="269" max="269" width="13.59765625" customWidth="1"/>
    <col min="270" max="270" width="1.19921875" customWidth="1"/>
    <col min="271" max="271" width="13.59765625" customWidth="1"/>
    <col min="510" max="510" width="1.8984375" customWidth="1"/>
    <col min="515" max="515" width="28.3984375" customWidth="1"/>
    <col min="516" max="516" width="1.3984375" customWidth="1"/>
    <col min="517" max="517" width="9.8984375" customWidth="1"/>
    <col min="518" max="518" width="1.19921875" customWidth="1"/>
    <col min="519" max="519" width="13.59765625" customWidth="1"/>
    <col min="520" max="520" width="1.19921875" customWidth="1"/>
    <col min="521" max="521" width="13.59765625" customWidth="1"/>
    <col min="522" max="522" width="1.19921875" customWidth="1"/>
    <col min="523" max="523" width="13.59765625" customWidth="1"/>
    <col min="524" max="524" width="1.19921875" customWidth="1"/>
    <col min="525" max="525" width="13.59765625" customWidth="1"/>
    <col min="526" max="526" width="1.19921875" customWidth="1"/>
    <col min="527" max="527" width="13.59765625" customWidth="1"/>
    <col min="766" max="766" width="1.8984375" customWidth="1"/>
    <col min="771" max="771" width="28.3984375" customWidth="1"/>
    <col min="772" max="772" width="1.3984375" customWidth="1"/>
    <col min="773" max="773" width="9.8984375" customWidth="1"/>
    <col min="774" max="774" width="1.19921875" customWidth="1"/>
    <col min="775" max="775" width="13.59765625" customWidth="1"/>
    <col min="776" max="776" width="1.19921875" customWidth="1"/>
    <col min="777" max="777" width="13.59765625" customWidth="1"/>
    <col min="778" max="778" width="1.19921875" customWidth="1"/>
    <col min="779" max="779" width="13.59765625" customWidth="1"/>
    <col min="780" max="780" width="1.19921875" customWidth="1"/>
    <col min="781" max="781" width="13.59765625" customWidth="1"/>
    <col min="782" max="782" width="1.19921875" customWidth="1"/>
    <col min="783" max="783" width="13.59765625" customWidth="1"/>
    <col min="1022" max="1022" width="1.8984375" customWidth="1"/>
    <col min="1027" max="1027" width="28.3984375" customWidth="1"/>
    <col min="1028" max="1028" width="1.3984375" customWidth="1"/>
    <col min="1029" max="1029" width="9.8984375" customWidth="1"/>
    <col min="1030" max="1030" width="1.19921875" customWidth="1"/>
    <col min="1031" max="1031" width="13.59765625" customWidth="1"/>
    <col min="1032" max="1032" width="1.19921875" customWidth="1"/>
    <col min="1033" max="1033" width="13.59765625" customWidth="1"/>
    <col min="1034" max="1034" width="1.19921875" customWidth="1"/>
    <col min="1035" max="1035" width="13.59765625" customWidth="1"/>
    <col min="1036" max="1036" width="1.19921875" customWidth="1"/>
    <col min="1037" max="1037" width="13.59765625" customWidth="1"/>
    <col min="1038" max="1038" width="1.19921875" customWidth="1"/>
    <col min="1039" max="1039" width="13.59765625" customWidth="1"/>
    <col min="1278" max="1278" width="1.8984375" customWidth="1"/>
    <col min="1283" max="1283" width="28.3984375" customWidth="1"/>
    <col min="1284" max="1284" width="1.3984375" customWidth="1"/>
    <col min="1285" max="1285" width="9.8984375" customWidth="1"/>
    <col min="1286" max="1286" width="1.19921875" customWidth="1"/>
    <col min="1287" max="1287" width="13.59765625" customWidth="1"/>
    <col min="1288" max="1288" width="1.19921875" customWidth="1"/>
    <col min="1289" max="1289" width="13.59765625" customWidth="1"/>
    <col min="1290" max="1290" width="1.19921875" customWidth="1"/>
    <col min="1291" max="1291" width="13.59765625" customWidth="1"/>
    <col min="1292" max="1292" width="1.19921875" customWidth="1"/>
    <col min="1293" max="1293" width="13.59765625" customWidth="1"/>
    <col min="1294" max="1294" width="1.19921875" customWidth="1"/>
    <col min="1295" max="1295" width="13.59765625" customWidth="1"/>
    <col min="1534" max="1534" width="1.8984375" customWidth="1"/>
    <col min="1539" max="1539" width="28.3984375" customWidth="1"/>
    <col min="1540" max="1540" width="1.3984375" customWidth="1"/>
    <col min="1541" max="1541" width="9.8984375" customWidth="1"/>
    <col min="1542" max="1542" width="1.19921875" customWidth="1"/>
    <col min="1543" max="1543" width="13.59765625" customWidth="1"/>
    <col min="1544" max="1544" width="1.19921875" customWidth="1"/>
    <col min="1545" max="1545" width="13.59765625" customWidth="1"/>
    <col min="1546" max="1546" width="1.19921875" customWidth="1"/>
    <col min="1547" max="1547" width="13.59765625" customWidth="1"/>
    <col min="1548" max="1548" width="1.19921875" customWidth="1"/>
    <col min="1549" max="1549" width="13.59765625" customWidth="1"/>
    <col min="1550" max="1550" width="1.19921875" customWidth="1"/>
    <col min="1551" max="1551" width="13.59765625" customWidth="1"/>
    <col min="1790" max="1790" width="1.8984375" customWidth="1"/>
    <col min="1795" max="1795" width="28.3984375" customWidth="1"/>
    <col min="1796" max="1796" width="1.3984375" customWidth="1"/>
    <col min="1797" max="1797" width="9.8984375" customWidth="1"/>
    <col min="1798" max="1798" width="1.19921875" customWidth="1"/>
    <col min="1799" max="1799" width="13.59765625" customWidth="1"/>
    <col min="1800" max="1800" width="1.19921875" customWidth="1"/>
    <col min="1801" max="1801" width="13.59765625" customWidth="1"/>
    <col min="1802" max="1802" width="1.19921875" customWidth="1"/>
    <col min="1803" max="1803" width="13.59765625" customWidth="1"/>
    <col min="1804" max="1804" width="1.19921875" customWidth="1"/>
    <col min="1805" max="1805" width="13.59765625" customWidth="1"/>
    <col min="1806" max="1806" width="1.19921875" customWidth="1"/>
    <col min="1807" max="1807" width="13.59765625" customWidth="1"/>
    <col min="2046" max="2046" width="1.8984375" customWidth="1"/>
    <col min="2051" max="2051" width="28.3984375" customWidth="1"/>
    <col min="2052" max="2052" width="1.3984375" customWidth="1"/>
    <col min="2053" max="2053" width="9.8984375" customWidth="1"/>
    <col min="2054" max="2054" width="1.19921875" customWidth="1"/>
    <col min="2055" max="2055" width="13.59765625" customWidth="1"/>
    <col min="2056" max="2056" width="1.19921875" customWidth="1"/>
    <col min="2057" max="2057" width="13.59765625" customWidth="1"/>
    <col min="2058" max="2058" width="1.19921875" customWidth="1"/>
    <col min="2059" max="2059" width="13.59765625" customWidth="1"/>
    <col min="2060" max="2060" width="1.19921875" customWidth="1"/>
    <col min="2061" max="2061" width="13.59765625" customWidth="1"/>
    <col min="2062" max="2062" width="1.19921875" customWidth="1"/>
    <col min="2063" max="2063" width="13.59765625" customWidth="1"/>
    <col min="2302" max="2302" width="1.8984375" customWidth="1"/>
    <col min="2307" max="2307" width="28.3984375" customWidth="1"/>
    <col min="2308" max="2308" width="1.3984375" customWidth="1"/>
    <col min="2309" max="2309" width="9.8984375" customWidth="1"/>
    <col min="2310" max="2310" width="1.19921875" customWidth="1"/>
    <col min="2311" max="2311" width="13.59765625" customWidth="1"/>
    <col min="2312" max="2312" width="1.19921875" customWidth="1"/>
    <col min="2313" max="2313" width="13.59765625" customWidth="1"/>
    <col min="2314" max="2314" width="1.19921875" customWidth="1"/>
    <col min="2315" max="2315" width="13.59765625" customWidth="1"/>
    <col min="2316" max="2316" width="1.19921875" customWidth="1"/>
    <col min="2317" max="2317" width="13.59765625" customWidth="1"/>
    <col min="2318" max="2318" width="1.19921875" customWidth="1"/>
    <col min="2319" max="2319" width="13.59765625" customWidth="1"/>
    <col min="2558" max="2558" width="1.8984375" customWidth="1"/>
    <col min="2563" max="2563" width="28.3984375" customWidth="1"/>
    <col min="2564" max="2564" width="1.3984375" customWidth="1"/>
    <col min="2565" max="2565" width="9.8984375" customWidth="1"/>
    <col min="2566" max="2566" width="1.19921875" customWidth="1"/>
    <col min="2567" max="2567" width="13.59765625" customWidth="1"/>
    <col min="2568" max="2568" width="1.19921875" customWidth="1"/>
    <col min="2569" max="2569" width="13.59765625" customWidth="1"/>
    <col min="2570" max="2570" width="1.19921875" customWidth="1"/>
    <col min="2571" max="2571" width="13.59765625" customWidth="1"/>
    <col min="2572" max="2572" width="1.19921875" customWidth="1"/>
    <col min="2573" max="2573" width="13.59765625" customWidth="1"/>
    <col min="2574" max="2574" width="1.19921875" customWidth="1"/>
    <col min="2575" max="2575" width="13.59765625" customWidth="1"/>
    <col min="2814" max="2814" width="1.8984375" customWidth="1"/>
    <col min="2819" max="2819" width="28.3984375" customWidth="1"/>
    <col min="2820" max="2820" width="1.3984375" customWidth="1"/>
    <col min="2821" max="2821" width="9.8984375" customWidth="1"/>
    <col min="2822" max="2822" width="1.19921875" customWidth="1"/>
    <col min="2823" max="2823" width="13.59765625" customWidth="1"/>
    <col min="2824" max="2824" width="1.19921875" customWidth="1"/>
    <col min="2825" max="2825" width="13.59765625" customWidth="1"/>
    <col min="2826" max="2826" width="1.19921875" customWidth="1"/>
    <col min="2827" max="2827" width="13.59765625" customWidth="1"/>
    <col min="2828" max="2828" width="1.19921875" customWidth="1"/>
    <col min="2829" max="2829" width="13.59765625" customWidth="1"/>
    <col min="2830" max="2830" width="1.19921875" customWidth="1"/>
    <col min="2831" max="2831" width="13.59765625" customWidth="1"/>
    <col min="3070" max="3070" width="1.8984375" customWidth="1"/>
    <col min="3075" max="3075" width="28.3984375" customWidth="1"/>
    <col min="3076" max="3076" width="1.3984375" customWidth="1"/>
    <col min="3077" max="3077" width="9.8984375" customWidth="1"/>
    <col min="3078" max="3078" width="1.19921875" customWidth="1"/>
    <col min="3079" max="3079" width="13.59765625" customWidth="1"/>
    <col min="3080" max="3080" width="1.19921875" customWidth="1"/>
    <col min="3081" max="3081" width="13.59765625" customWidth="1"/>
    <col min="3082" max="3082" width="1.19921875" customWidth="1"/>
    <col min="3083" max="3083" width="13.59765625" customWidth="1"/>
    <col min="3084" max="3084" width="1.19921875" customWidth="1"/>
    <col min="3085" max="3085" width="13.59765625" customWidth="1"/>
    <col min="3086" max="3086" width="1.19921875" customWidth="1"/>
    <col min="3087" max="3087" width="13.59765625" customWidth="1"/>
    <col min="3326" max="3326" width="1.8984375" customWidth="1"/>
    <col min="3331" max="3331" width="28.3984375" customWidth="1"/>
    <col min="3332" max="3332" width="1.3984375" customWidth="1"/>
    <col min="3333" max="3333" width="9.8984375" customWidth="1"/>
    <col min="3334" max="3334" width="1.19921875" customWidth="1"/>
    <col min="3335" max="3335" width="13.59765625" customWidth="1"/>
    <col min="3336" max="3336" width="1.19921875" customWidth="1"/>
    <col min="3337" max="3337" width="13.59765625" customWidth="1"/>
    <col min="3338" max="3338" width="1.19921875" customWidth="1"/>
    <col min="3339" max="3339" width="13.59765625" customWidth="1"/>
    <col min="3340" max="3340" width="1.19921875" customWidth="1"/>
    <col min="3341" max="3341" width="13.59765625" customWidth="1"/>
    <col min="3342" max="3342" width="1.19921875" customWidth="1"/>
    <col min="3343" max="3343" width="13.59765625" customWidth="1"/>
    <col min="3582" max="3582" width="1.8984375" customWidth="1"/>
    <col min="3587" max="3587" width="28.3984375" customWidth="1"/>
    <col min="3588" max="3588" width="1.3984375" customWidth="1"/>
    <col min="3589" max="3589" width="9.8984375" customWidth="1"/>
    <col min="3590" max="3590" width="1.19921875" customWidth="1"/>
    <col min="3591" max="3591" width="13.59765625" customWidth="1"/>
    <col min="3592" max="3592" width="1.19921875" customWidth="1"/>
    <col min="3593" max="3593" width="13.59765625" customWidth="1"/>
    <col min="3594" max="3594" width="1.19921875" customWidth="1"/>
    <col min="3595" max="3595" width="13.59765625" customWidth="1"/>
    <col min="3596" max="3596" width="1.19921875" customWidth="1"/>
    <col min="3597" max="3597" width="13.59765625" customWidth="1"/>
    <col min="3598" max="3598" width="1.19921875" customWidth="1"/>
    <col min="3599" max="3599" width="13.59765625" customWidth="1"/>
    <col min="3838" max="3838" width="1.8984375" customWidth="1"/>
    <col min="3843" max="3843" width="28.3984375" customWidth="1"/>
    <col min="3844" max="3844" width="1.3984375" customWidth="1"/>
    <col min="3845" max="3845" width="9.8984375" customWidth="1"/>
    <col min="3846" max="3846" width="1.19921875" customWidth="1"/>
    <col min="3847" max="3847" width="13.59765625" customWidth="1"/>
    <col min="3848" max="3848" width="1.19921875" customWidth="1"/>
    <col min="3849" max="3849" width="13.59765625" customWidth="1"/>
    <col min="3850" max="3850" width="1.19921875" customWidth="1"/>
    <col min="3851" max="3851" width="13.59765625" customWidth="1"/>
    <col min="3852" max="3852" width="1.19921875" customWidth="1"/>
    <col min="3853" max="3853" width="13.59765625" customWidth="1"/>
    <col min="3854" max="3854" width="1.19921875" customWidth="1"/>
    <col min="3855" max="3855" width="13.59765625" customWidth="1"/>
    <col min="4094" max="4094" width="1.8984375" customWidth="1"/>
    <col min="4099" max="4099" width="28.3984375" customWidth="1"/>
    <col min="4100" max="4100" width="1.3984375" customWidth="1"/>
    <col min="4101" max="4101" width="9.8984375" customWidth="1"/>
    <col min="4102" max="4102" width="1.19921875" customWidth="1"/>
    <col min="4103" max="4103" width="13.59765625" customWidth="1"/>
    <col min="4104" max="4104" width="1.19921875" customWidth="1"/>
    <col min="4105" max="4105" width="13.59765625" customWidth="1"/>
    <col min="4106" max="4106" width="1.19921875" customWidth="1"/>
    <col min="4107" max="4107" width="13.59765625" customWidth="1"/>
    <col min="4108" max="4108" width="1.19921875" customWidth="1"/>
    <col min="4109" max="4109" width="13.59765625" customWidth="1"/>
    <col min="4110" max="4110" width="1.19921875" customWidth="1"/>
    <col min="4111" max="4111" width="13.59765625" customWidth="1"/>
    <col min="4350" max="4350" width="1.8984375" customWidth="1"/>
    <col min="4355" max="4355" width="28.3984375" customWidth="1"/>
    <col min="4356" max="4356" width="1.3984375" customWidth="1"/>
    <col min="4357" max="4357" width="9.8984375" customWidth="1"/>
    <col min="4358" max="4358" width="1.19921875" customWidth="1"/>
    <col min="4359" max="4359" width="13.59765625" customWidth="1"/>
    <col min="4360" max="4360" width="1.19921875" customWidth="1"/>
    <col min="4361" max="4361" width="13.59765625" customWidth="1"/>
    <col min="4362" max="4362" width="1.19921875" customWidth="1"/>
    <col min="4363" max="4363" width="13.59765625" customWidth="1"/>
    <col min="4364" max="4364" width="1.19921875" customWidth="1"/>
    <col min="4365" max="4365" width="13.59765625" customWidth="1"/>
    <col min="4366" max="4366" width="1.19921875" customWidth="1"/>
    <col min="4367" max="4367" width="13.59765625" customWidth="1"/>
    <col min="4606" max="4606" width="1.8984375" customWidth="1"/>
    <col min="4611" max="4611" width="28.3984375" customWidth="1"/>
    <col min="4612" max="4612" width="1.3984375" customWidth="1"/>
    <col min="4613" max="4613" width="9.8984375" customWidth="1"/>
    <col min="4614" max="4614" width="1.19921875" customWidth="1"/>
    <col min="4615" max="4615" width="13.59765625" customWidth="1"/>
    <col min="4616" max="4616" width="1.19921875" customWidth="1"/>
    <col min="4617" max="4617" width="13.59765625" customWidth="1"/>
    <col min="4618" max="4618" width="1.19921875" customWidth="1"/>
    <col min="4619" max="4619" width="13.59765625" customWidth="1"/>
    <col min="4620" max="4620" width="1.19921875" customWidth="1"/>
    <col min="4621" max="4621" width="13.59765625" customWidth="1"/>
    <col min="4622" max="4622" width="1.19921875" customWidth="1"/>
    <col min="4623" max="4623" width="13.59765625" customWidth="1"/>
    <col min="4862" max="4862" width="1.8984375" customWidth="1"/>
    <col min="4867" max="4867" width="28.3984375" customWidth="1"/>
    <col min="4868" max="4868" width="1.3984375" customWidth="1"/>
    <col min="4869" max="4869" width="9.8984375" customWidth="1"/>
    <col min="4870" max="4870" width="1.19921875" customWidth="1"/>
    <col min="4871" max="4871" width="13.59765625" customWidth="1"/>
    <col min="4872" max="4872" width="1.19921875" customWidth="1"/>
    <col min="4873" max="4873" width="13.59765625" customWidth="1"/>
    <col min="4874" max="4874" width="1.19921875" customWidth="1"/>
    <col min="4875" max="4875" width="13.59765625" customWidth="1"/>
    <col min="4876" max="4876" width="1.19921875" customWidth="1"/>
    <col min="4877" max="4877" width="13.59765625" customWidth="1"/>
    <col min="4878" max="4878" width="1.19921875" customWidth="1"/>
    <col min="4879" max="4879" width="13.59765625" customWidth="1"/>
    <col min="5118" max="5118" width="1.8984375" customWidth="1"/>
    <col min="5123" max="5123" width="28.3984375" customWidth="1"/>
    <col min="5124" max="5124" width="1.3984375" customWidth="1"/>
    <col min="5125" max="5125" width="9.8984375" customWidth="1"/>
    <col min="5126" max="5126" width="1.19921875" customWidth="1"/>
    <col min="5127" max="5127" width="13.59765625" customWidth="1"/>
    <col min="5128" max="5128" width="1.19921875" customWidth="1"/>
    <col min="5129" max="5129" width="13.59765625" customWidth="1"/>
    <col min="5130" max="5130" width="1.19921875" customWidth="1"/>
    <col min="5131" max="5131" width="13.59765625" customWidth="1"/>
    <col min="5132" max="5132" width="1.19921875" customWidth="1"/>
    <col min="5133" max="5133" width="13.59765625" customWidth="1"/>
    <col min="5134" max="5134" width="1.19921875" customWidth="1"/>
    <col min="5135" max="5135" width="13.59765625" customWidth="1"/>
    <col min="5374" max="5374" width="1.8984375" customWidth="1"/>
    <col min="5379" max="5379" width="28.3984375" customWidth="1"/>
    <col min="5380" max="5380" width="1.3984375" customWidth="1"/>
    <col min="5381" max="5381" width="9.8984375" customWidth="1"/>
    <col min="5382" max="5382" width="1.19921875" customWidth="1"/>
    <col min="5383" max="5383" width="13.59765625" customWidth="1"/>
    <col min="5384" max="5384" width="1.19921875" customWidth="1"/>
    <col min="5385" max="5385" width="13.59765625" customWidth="1"/>
    <col min="5386" max="5386" width="1.19921875" customWidth="1"/>
    <col min="5387" max="5387" width="13.59765625" customWidth="1"/>
    <col min="5388" max="5388" width="1.19921875" customWidth="1"/>
    <col min="5389" max="5389" width="13.59765625" customWidth="1"/>
    <col min="5390" max="5390" width="1.19921875" customWidth="1"/>
    <col min="5391" max="5391" width="13.59765625" customWidth="1"/>
    <col min="5630" max="5630" width="1.8984375" customWidth="1"/>
    <col min="5635" max="5635" width="28.3984375" customWidth="1"/>
    <col min="5636" max="5636" width="1.3984375" customWidth="1"/>
    <col min="5637" max="5637" width="9.8984375" customWidth="1"/>
    <col min="5638" max="5638" width="1.19921875" customWidth="1"/>
    <col min="5639" max="5639" width="13.59765625" customWidth="1"/>
    <col min="5640" max="5640" width="1.19921875" customWidth="1"/>
    <col min="5641" max="5641" width="13.59765625" customWidth="1"/>
    <col min="5642" max="5642" width="1.19921875" customWidth="1"/>
    <col min="5643" max="5643" width="13.59765625" customWidth="1"/>
    <col min="5644" max="5644" width="1.19921875" customWidth="1"/>
    <col min="5645" max="5645" width="13.59765625" customWidth="1"/>
    <col min="5646" max="5646" width="1.19921875" customWidth="1"/>
    <col min="5647" max="5647" width="13.59765625" customWidth="1"/>
    <col min="5886" max="5886" width="1.8984375" customWidth="1"/>
    <col min="5891" max="5891" width="28.3984375" customWidth="1"/>
    <col min="5892" max="5892" width="1.3984375" customWidth="1"/>
    <col min="5893" max="5893" width="9.8984375" customWidth="1"/>
    <col min="5894" max="5894" width="1.19921875" customWidth="1"/>
    <col min="5895" max="5895" width="13.59765625" customWidth="1"/>
    <col min="5896" max="5896" width="1.19921875" customWidth="1"/>
    <col min="5897" max="5897" width="13.59765625" customWidth="1"/>
    <col min="5898" max="5898" width="1.19921875" customWidth="1"/>
    <col min="5899" max="5899" width="13.59765625" customWidth="1"/>
    <col min="5900" max="5900" width="1.19921875" customWidth="1"/>
    <col min="5901" max="5901" width="13.59765625" customWidth="1"/>
    <col min="5902" max="5902" width="1.19921875" customWidth="1"/>
    <col min="5903" max="5903" width="13.59765625" customWidth="1"/>
    <col min="6142" max="6142" width="1.8984375" customWidth="1"/>
    <col min="6147" max="6147" width="28.3984375" customWidth="1"/>
    <col min="6148" max="6148" width="1.3984375" customWidth="1"/>
    <col min="6149" max="6149" width="9.8984375" customWidth="1"/>
    <col min="6150" max="6150" width="1.19921875" customWidth="1"/>
    <col min="6151" max="6151" width="13.59765625" customWidth="1"/>
    <col min="6152" max="6152" width="1.19921875" customWidth="1"/>
    <col min="6153" max="6153" width="13.59765625" customWidth="1"/>
    <col min="6154" max="6154" width="1.19921875" customWidth="1"/>
    <col min="6155" max="6155" width="13.59765625" customWidth="1"/>
    <col min="6156" max="6156" width="1.19921875" customWidth="1"/>
    <col min="6157" max="6157" width="13.59765625" customWidth="1"/>
    <col min="6158" max="6158" width="1.19921875" customWidth="1"/>
    <col min="6159" max="6159" width="13.59765625" customWidth="1"/>
    <col min="6398" max="6398" width="1.8984375" customWidth="1"/>
    <col min="6403" max="6403" width="28.3984375" customWidth="1"/>
    <col min="6404" max="6404" width="1.3984375" customWidth="1"/>
    <col min="6405" max="6405" width="9.8984375" customWidth="1"/>
    <col min="6406" max="6406" width="1.19921875" customWidth="1"/>
    <col min="6407" max="6407" width="13.59765625" customWidth="1"/>
    <col min="6408" max="6408" width="1.19921875" customWidth="1"/>
    <col min="6409" max="6409" width="13.59765625" customWidth="1"/>
    <col min="6410" max="6410" width="1.19921875" customWidth="1"/>
    <col min="6411" max="6411" width="13.59765625" customWidth="1"/>
    <col min="6412" max="6412" width="1.19921875" customWidth="1"/>
    <col min="6413" max="6413" width="13.59765625" customWidth="1"/>
    <col min="6414" max="6414" width="1.19921875" customWidth="1"/>
    <col min="6415" max="6415" width="13.59765625" customWidth="1"/>
    <col min="6654" max="6654" width="1.8984375" customWidth="1"/>
    <col min="6659" max="6659" width="28.3984375" customWidth="1"/>
    <col min="6660" max="6660" width="1.3984375" customWidth="1"/>
    <col min="6661" max="6661" width="9.8984375" customWidth="1"/>
    <col min="6662" max="6662" width="1.19921875" customWidth="1"/>
    <col min="6663" max="6663" width="13.59765625" customWidth="1"/>
    <col min="6664" max="6664" width="1.19921875" customWidth="1"/>
    <col min="6665" max="6665" width="13.59765625" customWidth="1"/>
    <col min="6666" max="6666" width="1.19921875" customWidth="1"/>
    <col min="6667" max="6667" width="13.59765625" customWidth="1"/>
    <col min="6668" max="6668" width="1.19921875" customWidth="1"/>
    <col min="6669" max="6669" width="13.59765625" customWidth="1"/>
    <col min="6670" max="6670" width="1.19921875" customWidth="1"/>
    <col min="6671" max="6671" width="13.59765625" customWidth="1"/>
    <col min="6910" max="6910" width="1.8984375" customWidth="1"/>
    <col min="6915" max="6915" width="28.3984375" customWidth="1"/>
    <col min="6916" max="6916" width="1.3984375" customWidth="1"/>
    <col min="6917" max="6917" width="9.8984375" customWidth="1"/>
    <col min="6918" max="6918" width="1.19921875" customWidth="1"/>
    <col min="6919" max="6919" width="13.59765625" customWidth="1"/>
    <col min="6920" max="6920" width="1.19921875" customWidth="1"/>
    <col min="6921" max="6921" width="13.59765625" customWidth="1"/>
    <col min="6922" max="6922" width="1.19921875" customWidth="1"/>
    <col min="6923" max="6923" width="13.59765625" customWidth="1"/>
    <col min="6924" max="6924" width="1.19921875" customWidth="1"/>
    <col min="6925" max="6925" width="13.59765625" customWidth="1"/>
    <col min="6926" max="6926" width="1.19921875" customWidth="1"/>
    <col min="6927" max="6927" width="13.59765625" customWidth="1"/>
    <col min="7166" max="7166" width="1.8984375" customWidth="1"/>
    <col min="7171" max="7171" width="28.3984375" customWidth="1"/>
    <col min="7172" max="7172" width="1.3984375" customWidth="1"/>
    <col min="7173" max="7173" width="9.8984375" customWidth="1"/>
    <col min="7174" max="7174" width="1.19921875" customWidth="1"/>
    <col min="7175" max="7175" width="13.59765625" customWidth="1"/>
    <col min="7176" max="7176" width="1.19921875" customWidth="1"/>
    <col min="7177" max="7177" width="13.59765625" customWidth="1"/>
    <col min="7178" max="7178" width="1.19921875" customWidth="1"/>
    <col min="7179" max="7179" width="13.59765625" customWidth="1"/>
    <col min="7180" max="7180" width="1.19921875" customWidth="1"/>
    <col min="7181" max="7181" width="13.59765625" customWidth="1"/>
    <col min="7182" max="7182" width="1.19921875" customWidth="1"/>
    <col min="7183" max="7183" width="13.59765625" customWidth="1"/>
    <col min="7422" max="7422" width="1.8984375" customWidth="1"/>
    <col min="7427" max="7427" width="28.3984375" customWidth="1"/>
    <col min="7428" max="7428" width="1.3984375" customWidth="1"/>
    <col min="7429" max="7429" width="9.8984375" customWidth="1"/>
    <col min="7430" max="7430" width="1.19921875" customWidth="1"/>
    <col min="7431" max="7431" width="13.59765625" customWidth="1"/>
    <col min="7432" max="7432" width="1.19921875" customWidth="1"/>
    <col min="7433" max="7433" width="13.59765625" customWidth="1"/>
    <col min="7434" max="7434" width="1.19921875" customWidth="1"/>
    <col min="7435" max="7435" width="13.59765625" customWidth="1"/>
    <col min="7436" max="7436" width="1.19921875" customWidth="1"/>
    <col min="7437" max="7437" width="13.59765625" customWidth="1"/>
    <col min="7438" max="7438" width="1.19921875" customWidth="1"/>
    <col min="7439" max="7439" width="13.59765625" customWidth="1"/>
    <col min="7678" max="7678" width="1.8984375" customWidth="1"/>
    <col min="7683" max="7683" width="28.3984375" customWidth="1"/>
    <col min="7684" max="7684" width="1.3984375" customWidth="1"/>
    <col min="7685" max="7685" width="9.8984375" customWidth="1"/>
    <col min="7686" max="7686" width="1.19921875" customWidth="1"/>
    <col min="7687" max="7687" width="13.59765625" customWidth="1"/>
    <col min="7688" max="7688" width="1.19921875" customWidth="1"/>
    <col min="7689" max="7689" width="13.59765625" customWidth="1"/>
    <col min="7690" max="7690" width="1.19921875" customWidth="1"/>
    <col min="7691" max="7691" width="13.59765625" customWidth="1"/>
    <col min="7692" max="7692" width="1.19921875" customWidth="1"/>
    <col min="7693" max="7693" width="13.59765625" customWidth="1"/>
    <col min="7694" max="7694" width="1.19921875" customWidth="1"/>
    <col min="7695" max="7695" width="13.59765625" customWidth="1"/>
    <col min="7934" max="7934" width="1.8984375" customWidth="1"/>
    <col min="7939" max="7939" width="28.3984375" customWidth="1"/>
    <col min="7940" max="7940" width="1.3984375" customWidth="1"/>
    <col min="7941" max="7941" width="9.8984375" customWidth="1"/>
    <col min="7942" max="7942" width="1.19921875" customWidth="1"/>
    <col min="7943" max="7943" width="13.59765625" customWidth="1"/>
    <col min="7944" max="7944" width="1.19921875" customWidth="1"/>
    <col min="7945" max="7945" width="13.59765625" customWidth="1"/>
    <col min="7946" max="7946" width="1.19921875" customWidth="1"/>
    <col min="7947" max="7947" width="13.59765625" customWidth="1"/>
    <col min="7948" max="7948" width="1.19921875" customWidth="1"/>
    <col min="7949" max="7949" width="13.59765625" customWidth="1"/>
    <col min="7950" max="7950" width="1.19921875" customWidth="1"/>
    <col min="7951" max="7951" width="13.59765625" customWidth="1"/>
    <col min="8190" max="8190" width="1.8984375" customWidth="1"/>
    <col min="8195" max="8195" width="28.3984375" customWidth="1"/>
    <col min="8196" max="8196" width="1.3984375" customWidth="1"/>
    <col min="8197" max="8197" width="9.8984375" customWidth="1"/>
    <col min="8198" max="8198" width="1.19921875" customWidth="1"/>
    <col min="8199" max="8199" width="13.59765625" customWidth="1"/>
    <col min="8200" max="8200" width="1.19921875" customWidth="1"/>
    <col min="8201" max="8201" width="13.59765625" customWidth="1"/>
    <col min="8202" max="8202" width="1.19921875" customWidth="1"/>
    <col min="8203" max="8203" width="13.59765625" customWidth="1"/>
    <col min="8204" max="8204" width="1.19921875" customWidth="1"/>
    <col min="8205" max="8205" width="13.59765625" customWidth="1"/>
    <col min="8206" max="8206" width="1.19921875" customWidth="1"/>
    <col min="8207" max="8207" width="13.59765625" customWidth="1"/>
    <col min="8446" max="8446" width="1.8984375" customWidth="1"/>
    <col min="8451" max="8451" width="28.3984375" customWidth="1"/>
    <col min="8452" max="8452" width="1.3984375" customWidth="1"/>
    <col min="8453" max="8453" width="9.8984375" customWidth="1"/>
    <col min="8454" max="8454" width="1.19921875" customWidth="1"/>
    <col min="8455" max="8455" width="13.59765625" customWidth="1"/>
    <col min="8456" max="8456" width="1.19921875" customWidth="1"/>
    <col min="8457" max="8457" width="13.59765625" customWidth="1"/>
    <col min="8458" max="8458" width="1.19921875" customWidth="1"/>
    <col min="8459" max="8459" width="13.59765625" customWidth="1"/>
    <col min="8460" max="8460" width="1.19921875" customWidth="1"/>
    <col min="8461" max="8461" width="13.59765625" customWidth="1"/>
    <col min="8462" max="8462" width="1.19921875" customWidth="1"/>
    <col min="8463" max="8463" width="13.59765625" customWidth="1"/>
    <col min="8702" max="8702" width="1.8984375" customWidth="1"/>
    <col min="8707" max="8707" width="28.3984375" customWidth="1"/>
    <col min="8708" max="8708" width="1.3984375" customWidth="1"/>
    <col min="8709" max="8709" width="9.8984375" customWidth="1"/>
    <col min="8710" max="8710" width="1.19921875" customWidth="1"/>
    <col min="8711" max="8711" width="13.59765625" customWidth="1"/>
    <col min="8712" max="8712" width="1.19921875" customWidth="1"/>
    <col min="8713" max="8713" width="13.59765625" customWidth="1"/>
    <col min="8714" max="8714" width="1.19921875" customWidth="1"/>
    <col min="8715" max="8715" width="13.59765625" customWidth="1"/>
    <col min="8716" max="8716" width="1.19921875" customWidth="1"/>
    <col min="8717" max="8717" width="13.59765625" customWidth="1"/>
    <col min="8718" max="8718" width="1.19921875" customWidth="1"/>
    <col min="8719" max="8719" width="13.59765625" customWidth="1"/>
    <col min="8958" max="8958" width="1.8984375" customWidth="1"/>
    <col min="8963" max="8963" width="28.3984375" customWidth="1"/>
    <col min="8964" max="8964" width="1.3984375" customWidth="1"/>
    <col min="8965" max="8965" width="9.8984375" customWidth="1"/>
    <col min="8966" max="8966" width="1.19921875" customWidth="1"/>
    <col min="8967" max="8967" width="13.59765625" customWidth="1"/>
    <col min="8968" max="8968" width="1.19921875" customWidth="1"/>
    <col min="8969" max="8969" width="13.59765625" customWidth="1"/>
    <col min="8970" max="8970" width="1.19921875" customWidth="1"/>
    <col min="8971" max="8971" width="13.59765625" customWidth="1"/>
    <col min="8972" max="8972" width="1.19921875" customWidth="1"/>
    <col min="8973" max="8973" width="13.59765625" customWidth="1"/>
    <col min="8974" max="8974" width="1.19921875" customWidth="1"/>
    <col min="8975" max="8975" width="13.59765625" customWidth="1"/>
    <col min="9214" max="9214" width="1.8984375" customWidth="1"/>
    <col min="9219" max="9219" width="28.3984375" customWidth="1"/>
    <col min="9220" max="9220" width="1.3984375" customWidth="1"/>
    <col min="9221" max="9221" width="9.8984375" customWidth="1"/>
    <col min="9222" max="9222" width="1.19921875" customWidth="1"/>
    <col min="9223" max="9223" width="13.59765625" customWidth="1"/>
    <col min="9224" max="9224" width="1.19921875" customWidth="1"/>
    <col min="9225" max="9225" width="13.59765625" customWidth="1"/>
    <col min="9226" max="9226" width="1.19921875" customWidth="1"/>
    <col min="9227" max="9227" width="13.59765625" customWidth="1"/>
    <col min="9228" max="9228" width="1.19921875" customWidth="1"/>
    <col min="9229" max="9229" width="13.59765625" customWidth="1"/>
    <col min="9230" max="9230" width="1.19921875" customWidth="1"/>
    <col min="9231" max="9231" width="13.59765625" customWidth="1"/>
    <col min="9470" max="9470" width="1.8984375" customWidth="1"/>
    <col min="9475" max="9475" width="28.3984375" customWidth="1"/>
    <col min="9476" max="9476" width="1.3984375" customWidth="1"/>
    <col min="9477" max="9477" width="9.8984375" customWidth="1"/>
    <col min="9478" max="9478" width="1.19921875" customWidth="1"/>
    <col min="9479" max="9479" width="13.59765625" customWidth="1"/>
    <col min="9480" max="9480" width="1.19921875" customWidth="1"/>
    <col min="9481" max="9481" width="13.59765625" customWidth="1"/>
    <col min="9482" max="9482" width="1.19921875" customWidth="1"/>
    <col min="9483" max="9483" width="13.59765625" customWidth="1"/>
    <col min="9484" max="9484" width="1.19921875" customWidth="1"/>
    <col min="9485" max="9485" width="13.59765625" customWidth="1"/>
    <col min="9486" max="9486" width="1.19921875" customWidth="1"/>
    <col min="9487" max="9487" width="13.59765625" customWidth="1"/>
    <col min="9726" max="9726" width="1.8984375" customWidth="1"/>
    <col min="9731" max="9731" width="28.3984375" customWidth="1"/>
    <col min="9732" max="9732" width="1.3984375" customWidth="1"/>
    <col min="9733" max="9733" width="9.8984375" customWidth="1"/>
    <col min="9734" max="9734" width="1.19921875" customWidth="1"/>
    <col min="9735" max="9735" width="13.59765625" customWidth="1"/>
    <col min="9736" max="9736" width="1.19921875" customWidth="1"/>
    <col min="9737" max="9737" width="13.59765625" customWidth="1"/>
    <col min="9738" max="9738" width="1.19921875" customWidth="1"/>
    <col min="9739" max="9739" width="13.59765625" customWidth="1"/>
    <col min="9740" max="9740" width="1.19921875" customWidth="1"/>
    <col min="9741" max="9741" width="13.59765625" customWidth="1"/>
    <col min="9742" max="9742" width="1.19921875" customWidth="1"/>
    <col min="9743" max="9743" width="13.59765625" customWidth="1"/>
    <col min="9982" max="9982" width="1.8984375" customWidth="1"/>
    <col min="9987" max="9987" width="28.3984375" customWidth="1"/>
    <col min="9988" max="9988" width="1.3984375" customWidth="1"/>
    <col min="9989" max="9989" width="9.8984375" customWidth="1"/>
    <col min="9990" max="9990" width="1.19921875" customWidth="1"/>
    <col min="9991" max="9991" width="13.59765625" customWidth="1"/>
    <col min="9992" max="9992" width="1.19921875" customWidth="1"/>
    <col min="9993" max="9993" width="13.59765625" customWidth="1"/>
    <col min="9994" max="9994" width="1.19921875" customWidth="1"/>
    <col min="9995" max="9995" width="13.59765625" customWidth="1"/>
    <col min="9996" max="9996" width="1.19921875" customWidth="1"/>
    <col min="9997" max="9997" width="13.59765625" customWidth="1"/>
    <col min="9998" max="9998" width="1.19921875" customWidth="1"/>
    <col min="9999" max="9999" width="13.59765625" customWidth="1"/>
    <col min="10238" max="10238" width="1.8984375" customWidth="1"/>
    <col min="10243" max="10243" width="28.3984375" customWidth="1"/>
    <col min="10244" max="10244" width="1.3984375" customWidth="1"/>
    <col min="10245" max="10245" width="9.8984375" customWidth="1"/>
    <col min="10246" max="10246" width="1.19921875" customWidth="1"/>
    <col min="10247" max="10247" width="13.59765625" customWidth="1"/>
    <col min="10248" max="10248" width="1.19921875" customWidth="1"/>
    <col min="10249" max="10249" width="13.59765625" customWidth="1"/>
    <col min="10250" max="10250" width="1.19921875" customWidth="1"/>
    <col min="10251" max="10251" width="13.59765625" customWidth="1"/>
    <col min="10252" max="10252" width="1.19921875" customWidth="1"/>
    <col min="10253" max="10253" width="13.59765625" customWidth="1"/>
    <col min="10254" max="10254" width="1.19921875" customWidth="1"/>
    <col min="10255" max="10255" width="13.59765625" customWidth="1"/>
    <col min="10494" max="10494" width="1.8984375" customWidth="1"/>
    <col min="10499" max="10499" width="28.3984375" customWidth="1"/>
    <col min="10500" max="10500" width="1.3984375" customWidth="1"/>
    <col min="10501" max="10501" width="9.8984375" customWidth="1"/>
    <col min="10502" max="10502" width="1.19921875" customWidth="1"/>
    <col min="10503" max="10503" width="13.59765625" customWidth="1"/>
    <col min="10504" max="10504" width="1.19921875" customWidth="1"/>
    <col min="10505" max="10505" width="13.59765625" customWidth="1"/>
    <col min="10506" max="10506" width="1.19921875" customWidth="1"/>
    <col min="10507" max="10507" width="13.59765625" customWidth="1"/>
    <col min="10508" max="10508" width="1.19921875" customWidth="1"/>
    <col min="10509" max="10509" width="13.59765625" customWidth="1"/>
    <col min="10510" max="10510" width="1.19921875" customWidth="1"/>
    <col min="10511" max="10511" width="13.59765625" customWidth="1"/>
    <col min="10750" max="10750" width="1.8984375" customWidth="1"/>
    <col min="10755" max="10755" width="28.3984375" customWidth="1"/>
    <col min="10756" max="10756" width="1.3984375" customWidth="1"/>
    <col min="10757" max="10757" width="9.8984375" customWidth="1"/>
    <col min="10758" max="10758" width="1.19921875" customWidth="1"/>
    <col min="10759" max="10759" width="13.59765625" customWidth="1"/>
    <col min="10760" max="10760" width="1.19921875" customWidth="1"/>
    <col min="10761" max="10761" width="13.59765625" customWidth="1"/>
    <col min="10762" max="10762" width="1.19921875" customWidth="1"/>
    <col min="10763" max="10763" width="13.59765625" customWidth="1"/>
    <col min="10764" max="10764" width="1.19921875" customWidth="1"/>
    <col min="10765" max="10765" width="13.59765625" customWidth="1"/>
    <col min="10766" max="10766" width="1.19921875" customWidth="1"/>
    <col min="10767" max="10767" width="13.59765625" customWidth="1"/>
    <col min="11006" max="11006" width="1.8984375" customWidth="1"/>
    <col min="11011" max="11011" width="28.3984375" customWidth="1"/>
    <col min="11012" max="11012" width="1.3984375" customWidth="1"/>
    <col min="11013" max="11013" width="9.8984375" customWidth="1"/>
    <col min="11014" max="11014" width="1.19921875" customWidth="1"/>
    <col min="11015" max="11015" width="13.59765625" customWidth="1"/>
    <col min="11016" max="11016" width="1.19921875" customWidth="1"/>
    <col min="11017" max="11017" width="13.59765625" customWidth="1"/>
    <col min="11018" max="11018" width="1.19921875" customWidth="1"/>
    <col min="11019" max="11019" width="13.59765625" customWidth="1"/>
    <col min="11020" max="11020" width="1.19921875" customWidth="1"/>
    <col min="11021" max="11021" width="13.59765625" customWidth="1"/>
    <col min="11022" max="11022" width="1.19921875" customWidth="1"/>
    <col min="11023" max="11023" width="13.59765625" customWidth="1"/>
    <col min="11262" max="11262" width="1.8984375" customWidth="1"/>
    <col min="11267" max="11267" width="28.3984375" customWidth="1"/>
    <col min="11268" max="11268" width="1.3984375" customWidth="1"/>
    <col min="11269" max="11269" width="9.8984375" customWidth="1"/>
    <col min="11270" max="11270" width="1.19921875" customWidth="1"/>
    <col min="11271" max="11271" width="13.59765625" customWidth="1"/>
    <col min="11272" max="11272" width="1.19921875" customWidth="1"/>
    <col min="11273" max="11273" width="13.59765625" customWidth="1"/>
    <col min="11274" max="11274" width="1.19921875" customWidth="1"/>
    <col min="11275" max="11275" width="13.59765625" customWidth="1"/>
    <col min="11276" max="11276" width="1.19921875" customWidth="1"/>
    <col min="11277" max="11277" width="13.59765625" customWidth="1"/>
    <col min="11278" max="11278" width="1.19921875" customWidth="1"/>
    <col min="11279" max="11279" width="13.59765625" customWidth="1"/>
    <col min="11518" max="11518" width="1.8984375" customWidth="1"/>
    <col min="11523" max="11523" width="28.3984375" customWidth="1"/>
    <col min="11524" max="11524" width="1.3984375" customWidth="1"/>
    <col min="11525" max="11525" width="9.8984375" customWidth="1"/>
    <col min="11526" max="11526" width="1.19921875" customWidth="1"/>
    <col min="11527" max="11527" width="13.59765625" customWidth="1"/>
    <col min="11528" max="11528" width="1.19921875" customWidth="1"/>
    <col min="11529" max="11529" width="13.59765625" customWidth="1"/>
    <col min="11530" max="11530" width="1.19921875" customWidth="1"/>
    <col min="11531" max="11531" width="13.59765625" customWidth="1"/>
    <col min="11532" max="11532" width="1.19921875" customWidth="1"/>
    <col min="11533" max="11533" width="13.59765625" customWidth="1"/>
    <col min="11534" max="11534" width="1.19921875" customWidth="1"/>
    <col min="11535" max="11535" width="13.59765625" customWidth="1"/>
    <col min="11774" max="11774" width="1.8984375" customWidth="1"/>
    <col min="11779" max="11779" width="28.3984375" customWidth="1"/>
    <col min="11780" max="11780" width="1.3984375" customWidth="1"/>
    <col min="11781" max="11781" width="9.8984375" customWidth="1"/>
    <col min="11782" max="11782" width="1.19921875" customWidth="1"/>
    <col min="11783" max="11783" width="13.59765625" customWidth="1"/>
    <col min="11784" max="11784" width="1.19921875" customWidth="1"/>
    <col min="11785" max="11785" width="13.59765625" customWidth="1"/>
    <col min="11786" max="11786" width="1.19921875" customWidth="1"/>
    <col min="11787" max="11787" width="13.59765625" customWidth="1"/>
    <col min="11788" max="11788" width="1.19921875" customWidth="1"/>
    <col min="11789" max="11789" width="13.59765625" customWidth="1"/>
    <col min="11790" max="11790" width="1.19921875" customWidth="1"/>
    <col min="11791" max="11791" width="13.59765625" customWidth="1"/>
    <col min="12030" max="12030" width="1.8984375" customWidth="1"/>
    <col min="12035" max="12035" width="28.3984375" customWidth="1"/>
    <col min="12036" max="12036" width="1.3984375" customWidth="1"/>
    <col min="12037" max="12037" width="9.8984375" customWidth="1"/>
    <col min="12038" max="12038" width="1.19921875" customWidth="1"/>
    <col min="12039" max="12039" width="13.59765625" customWidth="1"/>
    <col min="12040" max="12040" width="1.19921875" customWidth="1"/>
    <col min="12041" max="12041" width="13.59765625" customWidth="1"/>
    <col min="12042" max="12042" width="1.19921875" customWidth="1"/>
    <col min="12043" max="12043" width="13.59765625" customWidth="1"/>
    <col min="12044" max="12044" width="1.19921875" customWidth="1"/>
    <col min="12045" max="12045" width="13.59765625" customWidth="1"/>
    <col min="12046" max="12046" width="1.19921875" customWidth="1"/>
    <col min="12047" max="12047" width="13.59765625" customWidth="1"/>
    <col min="12286" max="12286" width="1.8984375" customWidth="1"/>
    <col min="12291" max="12291" width="28.3984375" customWidth="1"/>
    <col min="12292" max="12292" width="1.3984375" customWidth="1"/>
    <col min="12293" max="12293" width="9.8984375" customWidth="1"/>
    <col min="12294" max="12294" width="1.19921875" customWidth="1"/>
    <col min="12295" max="12295" width="13.59765625" customWidth="1"/>
    <col min="12296" max="12296" width="1.19921875" customWidth="1"/>
    <col min="12297" max="12297" width="13.59765625" customWidth="1"/>
    <col min="12298" max="12298" width="1.19921875" customWidth="1"/>
    <col min="12299" max="12299" width="13.59765625" customWidth="1"/>
    <col min="12300" max="12300" width="1.19921875" customWidth="1"/>
    <col min="12301" max="12301" width="13.59765625" customWidth="1"/>
    <col min="12302" max="12302" width="1.19921875" customWidth="1"/>
    <col min="12303" max="12303" width="13.59765625" customWidth="1"/>
    <col min="12542" max="12542" width="1.8984375" customWidth="1"/>
    <col min="12547" max="12547" width="28.3984375" customWidth="1"/>
    <col min="12548" max="12548" width="1.3984375" customWidth="1"/>
    <col min="12549" max="12549" width="9.8984375" customWidth="1"/>
    <col min="12550" max="12550" width="1.19921875" customWidth="1"/>
    <col min="12551" max="12551" width="13.59765625" customWidth="1"/>
    <col min="12552" max="12552" width="1.19921875" customWidth="1"/>
    <col min="12553" max="12553" width="13.59765625" customWidth="1"/>
    <col min="12554" max="12554" width="1.19921875" customWidth="1"/>
    <col min="12555" max="12555" width="13.59765625" customWidth="1"/>
    <col min="12556" max="12556" width="1.19921875" customWidth="1"/>
    <col min="12557" max="12557" width="13.59765625" customWidth="1"/>
    <col min="12558" max="12558" width="1.19921875" customWidth="1"/>
    <col min="12559" max="12559" width="13.59765625" customWidth="1"/>
    <col min="12798" max="12798" width="1.8984375" customWidth="1"/>
    <col min="12803" max="12803" width="28.3984375" customWidth="1"/>
    <col min="12804" max="12804" width="1.3984375" customWidth="1"/>
    <col min="12805" max="12805" width="9.8984375" customWidth="1"/>
    <col min="12806" max="12806" width="1.19921875" customWidth="1"/>
    <col min="12807" max="12807" width="13.59765625" customWidth="1"/>
    <col min="12808" max="12808" width="1.19921875" customWidth="1"/>
    <col min="12809" max="12809" width="13.59765625" customWidth="1"/>
    <col min="12810" max="12810" width="1.19921875" customWidth="1"/>
    <col min="12811" max="12811" width="13.59765625" customWidth="1"/>
    <col min="12812" max="12812" width="1.19921875" customWidth="1"/>
    <col min="12813" max="12813" width="13.59765625" customWidth="1"/>
    <col min="12814" max="12814" width="1.19921875" customWidth="1"/>
    <col min="12815" max="12815" width="13.59765625" customWidth="1"/>
    <col min="13054" max="13054" width="1.8984375" customWidth="1"/>
    <col min="13059" max="13059" width="28.3984375" customWidth="1"/>
    <col min="13060" max="13060" width="1.3984375" customWidth="1"/>
    <col min="13061" max="13061" width="9.8984375" customWidth="1"/>
    <col min="13062" max="13062" width="1.19921875" customWidth="1"/>
    <col min="13063" max="13063" width="13.59765625" customWidth="1"/>
    <col min="13064" max="13064" width="1.19921875" customWidth="1"/>
    <col min="13065" max="13065" width="13.59765625" customWidth="1"/>
    <col min="13066" max="13066" width="1.19921875" customWidth="1"/>
    <col min="13067" max="13067" width="13.59765625" customWidth="1"/>
    <col min="13068" max="13068" width="1.19921875" customWidth="1"/>
    <col min="13069" max="13069" width="13.59765625" customWidth="1"/>
    <col min="13070" max="13070" width="1.19921875" customWidth="1"/>
    <col min="13071" max="13071" width="13.59765625" customWidth="1"/>
    <col min="13310" max="13310" width="1.8984375" customWidth="1"/>
    <col min="13315" max="13315" width="28.3984375" customWidth="1"/>
    <col min="13316" max="13316" width="1.3984375" customWidth="1"/>
    <col min="13317" max="13317" width="9.8984375" customWidth="1"/>
    <col min="13318" max="13318" width="1.19921875" customWidth="1"/>
    <col min="13319" max="13319" width="13.59765625" customWidth="1"/>
    <col min="13320" max="13320" width="1.19921875" customWidth="1"/>
    <col min="13321" max="13321" width="13.59765625" customWidth="1"/>
    <col min="13322" max="13322" width="1.19921875" customWidth="1"/>
    <col min="13323" max="13323" width="13.59765625" customWidth="1"/>
    <col min="13324" max="13324" width="1.19921875" customWidth="1"/>
    <col min="13325" max="13325" width="13.59765625" customWidth="1"/>
    <col min="13326" max="13326" width="1.19921875" customWidth="1"/>
    <col min="13327" max="13327" width="13.59765625" customWidth="1"/>
    <col min="13566" max="13566" width="1.8984375" customWidth="1"/>
    <col min="13571" max="13571" width="28.3984375" customWidth="1"/>
    <col min="13572" max="13572" width="1.3984375" customWidth="1"/>
    <col min="13573" max="13573" width="9.8984375" customWidth="1"/>
    <col min="13574" max="13574" width="1.19921875" customWidth="1"/>
    <col min="13575" max="13575" width="13.59765625" customWidth="1"/>
    <col min="13576" max="13576" width="1.19921875" customWidth="1"/>
    <col min="13577" max="13577" width="13.59765625" customWidth="1"/>
    <col min="13578" max="13578" width="1.19921875" customWidth="1"/>
    <col min="13579" max="13579" width="13.59765625" customWidth="1"/>
    <col min="13580" max="13580" width="1.19921875" customWidth="1"/>
    <col min="13581" max="13581" width="13.59765625" customWidth="1"/>
    <col min="13582" max="13582" width="1.19921875" customWidth="1"/>
    <col min="13583" max="13583" width="13.59765625" customWidth="1"/>
    <col min="13822" max="13822" width="1.8984375" customWidth="1"/>
    <col min="13827" max="13827" width="28.3984375" customWidth="1"/>
    <col min="13828" max="13828" width="1.3984375" customWidth="1"/>
    <col min="13829" max="13829" width="9.8984375" customWidth="1"/>
    <col min="13830" max="13830" width="1.19921875" customWidth="1"/>
    <col min="13831" max="13831" width="13.59765625" customWidth="1"/>
    <col min="13832" max="13832" width="1.19921875" customWidth="1"/>
    <col min="13833" max="13833" width="13.59765625" customWidth="1"/>
    <col min="13834" max="13834" width="1.19921875" customWidth="1"/>
    <col min="13835" max="13835" width="13.59765625" customWidth="1"/>
    <col min="13836" max="13836" width="1.19921875" customWidth="1"/>
    <col min="13837" max="13837" width="13.59765625" customWidth="1"/>
    <col min="13838" max="13838" width="1.19921875" customWidth="1"/>
    <col min="13839" max="13839" width="13.59765625" customWidth="1"/>
    <col min="14078" max="14078" width="1.8984375" customWidth="1"/>
    <col min="14083" max="14083" width="28.3984375" customWidth="1"/>
    <col min="14084" max="14084" width="1.3984375" customWidth="1"/>
    <col min="14085" max="14085" width="9.8984375" customWidth="1"/>
    <col min="14086" max="14086" width="1.19921875" customWidth="1"/>
    <col min="14087" max="14087" width="13.59765625" customWidth="1"/>
    <col min="14088" max="14088" width="1.19921875" customWidth="1"/>
    <col min="14089" max="14089" width="13.59765625" customWidth="1"/>
    <col min="14090" max="14090" width="1.19921875" customWidth="1"/>
    <col min="14091" max="14091" width="13.59765625" customWidth="1"/>
    <col min="14092" max="14092" width="1.19921875" customWidth="1"/>
    <col min="14093" max="14093" width="13.59765625" customWidth="1"/>
    <col min="14094" max="14094" width="1.19921875" customWidth="1"/>
    <col min="14095" max="14095" width="13.59765625" customWidth="1"/>
    <col min="14334" max="14334" width="1.8984375" customWidth="1"/>
    <col min="14339" max="14339" width="28.3984375" customWidth="1"/>
    <col min="14340" max="14340" width="1.3984375" customWidth="1"/>
    <col min="14341" max="14341" width="9.8984375" customWidth="1"/>
    <col min="14342" max="14342" width="1.19921875" customWidth="1"/>
    <col min="14343" max="14343" width="13.59765625" customWidth="1"/>
    <col min="14344" max="14344" width="1.19921875" customWidth="1"/>
    <col min="14345" max="14345" width="13.59765625" customWidth="1"/>
    <col min="14346" max="14346" width="1.19921875" customWidth="1"/>
    <col min="14347" max="14347" width="13.59765625" customWidth="1"/>
    <col min="14348" max="14348" width="1.19921875" customWidth="1"/>
    <col min="14349" max="14349" width="13.59765625" customWidth="1"/>
    <col min="14350" max="14350" width="1.19921875" customWidth="1"/>
    <col min="14351" max="14351" width="13.59765625" customWidth="1"/>
    <col min="14590" max="14590" width="1.8984375" customWidth="1"/>
    <col min="14595" max="14595" width="28.3984375" customWidth="1"/>
    <col min="14596" max="14596" width="1.3984375" customWidth="1"/>
    <col min="14597" max="14597" width="9.8984375" customWidth="1"/>
    <col min="14598" max="14598" width="1.19921875" customWidth="1"/>
    <col min="14599" max="14599" width="13.59765625" customWidth="1"/>
    <col min="14600" max="14600" width="1.19921875" customWidth="1"/>
    <col min="14601" max="14601" width="13.59765625" customWidth="1"/>
    <col min="14602" max="14602" width="1.19921875" customWidth="1"/>
    <col min="14603" max="14603" width="13.59765625" customWidth="1"/>
    <col min="14604" max="14604" width="1.19921875" customWidth="1"/>
    <col min="14605" max="14605" width="13.59765625" customWidth="1"/>
    <col min="14606" max="14606" width="1.19921875" customWidth="1"/>
    <col min="14607" max="14607" width="13.59765625" customWidth="1"/>
    <col min="14846" max="14846" width="1.8984375" customWidth="1"/>
    <col min="14851" max="14851" width="28.3984375" customWidth="1"/>
    <col min="14852" max="14852" width="1.3984375" customWidth="1"/>
    <col min="14853" max="14853" width="9.8984375" customWidth="1"/>
    <col min="14854" max="14854" width="1.19921875" customWidth="1"/>
    <col min="14855" max="14855" width="13.59765625" customWidth="1"/>
    <col min="14856" max="14856" width="1.19921875" customWidth="1"/>
    <col min="14857" max="14857" width="13.59765625" customWidth="1"/>
    <col min="14858" max="14858" width="1.19921875" customWidth="1"/>
    <col min="14859" max="14859" width="13.59765625" customWidth="1"/>
    <col min="14860" max="14860" width="1.19921875" customWidth="1"/>
    <col min="14861" max="14861" width="13.59765625" customWidth="1"/>
    <col min="14862" max="14862" width="1.19921875" customWidth="1"/>
    <col min="14863" max="14863" width="13.59765625" customWidth="1"/>
    <col min="15102" max="15102" width="1.8984375" customWidth="1"/>
    <col min="15107" max="15107" width="28.3984375" customWidth="1"/>
    <col min="15108" max="15108" width="1.3984375" customWidth="1"/>
    <col min="15109" max="15109" width="9.8984375" customWidth="1"/>
    <col min="15110" max="15110" width="1.19921875" customWidth="1"/>
    <col min="15111" max="15111" width="13.59765625" customWidth="1"/>
    <col min="15112" max="15112" width="1.19921875" customWidth="1"/>
    <col min="15113" max="15113" width="13.59765625" customWidth="1"/>
    <col min="15114" max="15114" width="1.19921875" customWidth="1"/>
    <col min="15115" max="15115" width="13.59765625" customWidth="1"/>
    <col min="15116" max="15116" width="1.19921875" customWidth="1"/>
    <col min="15117" max="15117" width="13.59765625" customWidth="1"/>
    <col min="15118" max="15118" width="1.19921875" customWidth="1"/>
    <col min="15119" max="15119" width="13.59765625" customWidth="1"/>
    <col min="15358" max="15358" width="1.8984375" customWidth="1"/>
    <col min="15363" max="15363" width="28.3984375" customWidth="1"/>
    <col min="15364" max="15364" width="1.3984375" customWidth="1"/>
    <col min="15365" max="15365" width="9.8984375" customWidth="1"/>
    <col min="15366" max="15366" width="1.19921875" customWidth="1"/>
    <col min="15367" max="15367" width="13.59765625" customWidth="1"/>
    <col min="15368" max="15368" width="1.19921875" customWidth="1"/>
    <col min="15369" max="15369" width="13.59765625" customWidth="1"/>
    <col min="15370" max="15370" width="1.19921875" customWidth="1"/>
    <col min="15371" max="15371" width="13.59765625" customWidth="1"/>
    <col min="15372" max="15372" width="1.19921875" customWidth="1"/>
    <col min="15373" max="15373" width="13.59765625" customWidth="1"/>
    <col min="15374" max="15374" width="1.19921875" customWidth="1"/>
    <col min="15375" max="15375" width="13.59765625" customWidth="1"/>
    <col min="15614" max="15614" width="1.8984375" customWidth="1"/>
    <col min="15619" max="15619" width="28.3984375" customWidth="1"/>
    <col min="15620" max="15620" width="1.3984375" customWidth="1"/>
    <col min="15621" max="15621" width="9.8984375" customWidth="1"/>
    <col min="15622" max="15622" width="1.19921875" customWidth="1"/>
    <col min="15623" max="15623" width="13.59765625" customWidth="1"/>
    <col min="15624" max="15624" width="1.19921875" customWidth="1"/>
    <col min="15625" max="15625" width="13.59765625" customWidth="1"/>
    <col min="15626" max="15626" width="1.19921875" customWidth="1"/>
    <col min="15627" max="15627" width="13.59765625" customWidth="1"/>
    <col min="15628" max="15628" width="1.19921875" customWidth="1"/>
    <col min="15629" max="15629" width="13.59765625" customWidth="1"/>
    <col min="15630" max="15630" width="1.19921875" customWidth="1"/>
    <col min="15631" max="15631" width="13.59765625" customWidth="1"/>
    <col min="15870" max="15870" width="1.8984375" customWidth="1"/>
    <col min="15875" max="15875" width="28.3984375" customWidth="1"/>
    <col min="15876" max="15876" width="1.3984375" customWidth="1"/>
    <col min="15877" max="15877" width="9.8984375" customWidth="1"/>
    <col min="15878" max="15878" width="1.19921875" customWidth="1"/>
    <col min="15879" max="15879" width="13.59765625" customWidth="1"/>
    <col min="15880" max="15880" width="1.19921875" customWidth="1"/>
    <col min="15881" max="15881" width="13.59765625" customWidth="1"/>
    <col min="15882" max="15882" width="1.19921875" customWidth="1"/>
    <col min="15883" max="15883" width="13.59765625" customWidth="1"/>
    <col min="15884" max="15884" width="1.19921875" customWidth="1"/>
    <col min="15885" max="15885" width="13.59765625" customWidth="1"/>
    <col min="15886" max="15886" width="1.19921875" customWidth="1"/>
    <col min="15887" max="15887" width="13.59765625" customWidth="1"/>
    <col min="16126" max="16126" width="1.8984375" customWidth="1"/>
    <col min="16131" max="16131" width="28.3984375" customWidth="1"/>
    <col min="16132" max="16132" width="1.3984375" customWidth="1"/>
    <col min="16133" max="16133" width="9.8984375" customWidth="1"/>
    <col min="16134" max="16134" width="1.19921875" customWidth="1"/>
    <col min="16135" max="16135" width="13.59765625" customWidth="1"/>
    <col min="16136" max="16136" width="1.19921875" customWidth="1"/>
    <col min="16137" max="16137" width="13.59765625" customWidth="1"/>
    <col min="16138" max="16138" width="1.19921875" customWidth="1"/>
    <col min="16139" max="16139" width="13.59765625" customWidth="1"/>
    <col min="16140" max="16140" width="1.19921875" customWidth="1"/>
    <col min="16141" max="16141" width="13.59765625" customWidth="1"/>
    <col min="16142" max="16142" width="1.19921875" customWidth="1"/>
    <col min="16143" max="16143" width="13.59765625" customWidth="1"/>
  </cols>
  <sheetData>
    <row r="1" spans="1:20" ht="23" customHeight="1">
      <c r="A1" s="125" t="s">
        <v>89</v>
      </c>
    </row>
    <row r="2" spans="1:20" s="130" customFormat="1" ht="23" customHeight="1">
      <c r="A2" s="126" t="s">
        <v>153</v>
      </c>
      <c r="B2" s="127"/>
      <c r="C2" s="127"/>
      <c r="D2" s="127"/>
      <c r="E2" s="127"/>
      <c r="F2" s="127"/>
      <c r="G2" s="128"/>
      <c r="H2" s="128"/>
      <c r="I2" s="128"/>
      <c r="J2" s="128"/>
      <c r="K2" s="128"/>
      <c r="L2" s="128"/>
      <c r="M2" s="128"/>
      <c r="N2" s="128"/>
      <c r="O2" s="129"/>
    </row>
    <row r="3" spans="1:20" ht="22">
      <c r="C3" s="122"/>
      <c r="D3" s="122"/>
      <c r="E3" s="398" t="s">
        <v>25</v>
      </c>
      <c r="F3" s="398"/>
      <c r="G3" s="398"/>
      <c r="H3" s="398"/>
      <c r="I3" s="398"/>
      <c r="J3" s="398"/>
      <c r="K3" s="398"/>
      <c r="L3" s="398"/>
      <c r="M3" s="398"/>
      <c r="N3" s="398"/>
      <c r="O3" s="398"/>
    </row>
    <row r="4" spans="1:20" ht="23.15" customHeight="1">
      <c r="C4" s="122"/>
      <c r="D4" s="122"/>
      <c r="E4" s="122"/>
      <c r="F4" s="189"/>
      <c r="G4" s="189"/>
      <c r="H4" s="190"/>
      <c r="I4" s="189"/>
      <c r="J4" s="190"/>
      <c r="K4" s="399" t="s">
        <v>18</v>
      </c>
      <c r="L4" s="399"/>
      <c r="M4" s="399"/>
      <c r="N4" s="122"/>
      <c r="O4" s="191"/>
    </row>
    <row r="5" spans="1:20" ht="23.15" customHeight="1">
      <c r="C5" s="122"/>
      <c r="D5" s="122"/>
      <c r="E5" s="195" t="s">
        <v>17</v>
      </c>
      <c r="F5" s="189"/>
      <c r="G5" s="189"/>
      <c r="H5" s="190"/>
      <c r="I5" s="192" t="s">
        <v>108</v>
      </c>
      <c r="J5" s="190"/>
      <c r="K5" s="193" t="s">
        <v>50</v>
      </c>
      <c r="L5" s="193"/>
      <c r="M5" s="193"/>
      <c r="N5" s="122"/>
      <c r="O5" s="193"/>
    </row>
    <row r="6" spans="1:20" ht="23.15" customHeight="1">
      <c r="C6" s="122"/>
      <c r="D6" s="122"/>
      <c r="E6" s="195" t="s">
        <v>110</v>
      </c>
      <c r="F6" s="194"/>
      <c r="G6" s="195" t="s">
        <v>26</v>
      </c>
      <c r="H6" s="196"/>
      <c r="I6" s="195" t="s">
        <v>111</v>
      </c>
      <c r="J6" s="196"/>
      <c r="K6" s="195" t="s">
        <v>42</v>
      </c>
      <c r="L6" s="196"/>
      <c r="M6" s="195"/>
      <c r="N6" s="195"/>
      <c r="O6" s="195" t="s">
        <v>28</v>
      </c>
    </row>
    <row r="7" spans="1:20" ht="23.15" customHeight="1">
      <c r="C7" s="197"/>
      <c r="D7" s="122"/>
      <c r="E7" s="195" t="s">
        <v>83</v>
      </c>
      <c r="F7" s="194"/>
      <c r="G7" s="195" t="s">
        <v>73</v>
      </c>
      <c r="H7" s="195"/>
      <c r="I7" s="195" t="s">
        <v>102</v>
      </c>
      <c r="J7" s="195"/>
      <c r="K7" s="195" t="s">
        <v>27</v>
      </c>
      <c r="L7" s="196"/>
      <c r="M7" s="193" t="s">
        <v>19</v>
      </c>
      <c r="N7" s="198"/>
      <c r="O7" s="195" t="s">
        <v>29</v>
      </c>
    </row>
    <row r="8" spans="1:20" ht="23.15" customHeight="1">
      <c r="E8" s="397" t="s">
        <v>151</v>
      </c>
      <c r="F8" s="397"/>
      <c r="G8" s="397"/>
      <c r="H8" s="397"/>
      <c r="I8" s="397"/>
      <c r="J8" s="397"/>
      <c r="K8" s="397"/>
      <c r="L8" s="397"/>
      <c r="M8" s="397"/>
      <c r="N8" s="397"/>
      <c r="O8" s="397"/>
    </row>
    <row r="9" spans="1:20" s="132" customFormat="1" ht="23.15" customHeight="1">
      <c r="A9" s="123" t="s">
        <v>156</v>
      </c>
      <c r="B9" s="135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</row>
    <row r="10" spans="1:20" s="201" customFormat="1" ht="23.15" customHeight="1">
      <c r="A10" s="123" t="s">
        <v>178</v>
      </c>
      <c r="B10" s="199"/>
      <c r="E10" s="202">
        <v>110000</v>
      </c>
      <c r="F10" s="202"/>
      <c r="G10" s="202">
        <v>165000</v>
      </c>
      <c r="H10" s="202"/>
      <c r="I10" s="203">
        <v>0</v>
      </c>
      <c r="J10" s="202"/>
      <c r="K10" s="202">
        <v>11000</v>
      </c>
      <c r="M10" s="204">
        <v>405385</v>
      </c>
      <c r="O10" s="204">
        <f>SUM(E10:M10)</f>
        <v>691385</v>
      </c>
      <c r="P10" s="204"/>
    </row>
    <row r="11" spans="1:20" s="201" customFormat="1" ht="23.15" customHeight="1">
      <c r="A11" s="123"/>
      <c r="B11" s="199"/>
      <c r="E11" s="202"/>
      <c r="F11" s="202"/>
      <c r="G11" s="202"/>
      <c r="H11" s="202"/>
      <c r="I11" s="203"/>
      <c r="J11" s="202"/>
      <c r="K11" s="202"/>
      <c r="M11" s="204"/>
      <c r="O11" s="204"/>
      <c r="P11" s="204"/>
    </row>
    <row r="12" spans="1:20" ht="21.5" hidden="1" customHeight="1">
      <c r="A12" s="200" t="s">
        <v>51</v>
      </c>
      <c r="B12" s="199"/>
      <c r="C12" s="201"/>
      <c r="D12" s="201"/>
      <c r="E12" s="201"/>
      <c r="F12" s="205"/>
      <c r="G12" s="206"/>
      <c r="H12" s="205"/>
      <c r="I12" s="206"/>
      <c r="J12" s="205"/>
      <c r="K12" s="207"/>
      <c r="L12" s="208"/>
      <c r="M12" s="207"/>
      <c r="N12" s="208"/>
    </row>
    <row r="13" spans="1:20" ht="21.5" hidden="1" customHeight="1">
      <c r="A13" s="123"/>
      <c r="B13" s="209" t="s">
        <v>135</v>
      </c>
      <c r="C13" s="201"/>
      <c r="D13" s="201"/>
      <c r="E13" s="202"/>
      <c r="F13" s="202"/>
      <c r="G13" s="202"/>
      <c r="H13" s="202"/>
      <c r="I13" s="204"/>
      <c r="J13" s="202"/>
      <c r="K13" s="202"/>
      <c r="L13" s="201"/>
      <c r="M13" s="204"/>
      <c r="N13" s="201"/>
      <c r="O13" s="204"/>
    </row>
    <row r="14" spans="1:20" ht="21.5" hidden="1" customHeight="1">
      <c r="A14" s="122"/>
      <c r="B14" s="210" t="s">
        <v>114</v>
      </c>
      <c r="C14" s="211"/>
      <c r="D14" s="212">
        <v>16</v>
      </c>
      <c r="E14" s="117">
        <v>0</v>
      </c>
      <c r="F14" s="203"/>
      <c r="G14" s="117">
        <v>0</v>
      </c>
      <c r="H14" s="203"/>
      <c r="I14" s="117">
        <v>0</v>
      </c>
      <c r="J14" s="207"/>
      <c r="K14" s="117">
        <v>0</v>
      </c>
      <c r="L14" s="208"/>
      <c r="M14" s="89">
        <v>0</v>
      </c>
      <c r="N14" s="208"/>
      <c r="O14" s="292">
        <f>SUM(E14:M14)</f>
        <v>0</v>
      </c>
    </row>
    <row r="15" spans="1:20" ht="21.5" hidden="1" customHeight="1">
      <c r="A15" s="213"/>
      <c r="B15" s="209" t="s">
        <v>136</v>
      </c>
      <c r="C15" s="201"/>
      <c r="D15" s="201"/>
      <c r="E15" s="85">
        <f>SUM(E14)</f>
        <v>0</v>
      </c>
      <c r="F15" s="214"/>
      <c r="G15" s="85">
        <f>SUM(G14)</f>
        <v>0</v>
      </c>
      <c r="H15" s="214"/>
      <c r="I15" s="85">
        <f>SUM(I14)</f>
        <v>0</v>
      </c>
      <c r="J15" s="214"/>
      <c r="K15" s="85">
        <f>SUM(K14)</f>
        <v>0</v>
      </c>
      <c r="L15" s="207"/>
      <c r="M15" s="85">
        <f>SUM(M14)</f>
        <v>0</v>
      </c>
      <c r="N15" s="207"/>
      <c r="O15" s="85">
        <f>SUM(O14)</f>
        <v>0</v>
      </c>
    </row>
    <row r="16" spans="1:20" s="201" customFormat="1" ht="21.5" hidden="1" customHeight="1">
      <c r="A16" s="213"/>
      <c r="B16" s="200"/>
      <c r="E16" s="214"/>
      <c r="F16" s="215"/>
      <c r="G16" s="214"/>
      <c r="H16" s="215"/>
      <c r="I16" s="214"/>
      <c r="J16" s="215"/>
      <c r="K16" s="214"/>
      <c r="M16" s="214"/>
      <c r="O16" s="216"/>
    </row>
    <row r="17" spans="1:20" ht="21.5" customHeight="1">
      <c r="A17" s="213" t="s">
        <v>165</v>
      </c>
      <c r="B17" s="199"/>
      <c r="I17" s="203"/>
    </row>
    <row r="18" spans="1:20" ht="21.5" customHeight="1">
      <c r="A18" s="122"/>
      <c r="B18" s="210" t="s">
        <v>80</v>
      </c>
      <c r="E18" s="203">
        <v>0</v>
      </c>
      <c r="F18" s="217"/>
      <c r="G18" s="203">
        <v>0</v>
      </c>
      <c r="H18" s="217"/>
      <c r="I18" s="203">
        <v>0</v>
      </c>
      <c r="J18" s="217"/>
      <c r="K18" s="203">
        <v>0</v>
      </c>
      <c r="M18" s="218">
        <f>'PL 6-7'!K31</f>
        <v>-337</v>
      </c>
      <c r="O18" s="191">
        <f>M18</f>
        <v>-337</v>
      </c>
    </row>
    <row r="19" spans="1:20" ht="21.5" hidden="1" customHeight="1">
      <c r="A19" s="122"/>
      <c r="B19" s="210" t="s">
        <v>116</v>
      </c>
      <c r="E19" s="117">
        <v>0</v>
      </c>
      <c r="F19" s="217"/>
      <c r="G19" s="117">
        <v>0</v>
      </c>
      <c r="H19" s="217"/>
      <c r="I19" s="203">
        <v>0</v>
      </c>
      <c r="J19" s="217"/>
      <c r="K19" s="117">
        <v>0</v>
      </c>
      <c r="M19" s="317">
        <v>0</v>
      </c>
      <c r="O19" s="293">
        <f>M19</f>
        <v>0</v>
      </c>
    </row>
    <row r="20" spans="1:20" s="201" customFormat="1" ht="21.5" customHeight="1">
      <c r="A20" s="213" t="s">
        <v>166</v>
      </c>
      <c r="B20" s="200"/>
      <c r="E20" s="85">
        <f>E18+E19</f>
        <v>0</v>
      </c>
      <c r="F20" s="215"/>
      <c r="G20" s="85">
        <f>G18+G19</f>
        <v>0</v>
      </c>
      <c r="H20" s="215"/>
      <c r="I20" s="85">
        <f>SUM(A20:E20)</f>
        <v>0</v>
      </c>
      <c r="J20" s="215"/>
      <c r="K20" s="85">
        <f>K18+K19</f>
        <v>0</v>
      </c>
      <c r="M20" s="85">
        <f>M18+M19</f>
        <v>-337</v>
      </c>
      <c r="O20" s="219">
        <f>SUM(E20:M20)</f>
        <v>-337</v>
      </c>
    </row>
    <row r="21" spans="1:20" s="201" customFormat="1" ht="16" customHeight="1">
      <c r="A21" s="213"/>
      <c r="B21" s="200"/>
      <c r="E21" s="214"/>
      <c r="F21" s="215"/>
      <c r="G21" s="214"/>
      <c r="H21" s="215"/>
      <c r="I21" s="214"/>
      <c r="J21" s="215"/>
      <c r="K21" s="214"/>
      <c r="M21" s="214"/>
      <c r="O21" s="216"/>
    </row>
    <row r="22" spans="1:20" s="201" customFormat="1" ht="21.5" customHeight="1" thickBot="1">
      <c r="A22" s="200" t="s">
        <v>155</v>
      </c>
      <c r="B22" s="200"/>
      <c r="E22" s="220">
        <f>SUM(E10,E15,E20)</f>
        <v>110000</v>
      </c>
      <c r="G22" s="220">
        <f>SUM(G10,G15,G20)</f>
        <v>165000</v>
      </c>
      <c r="I22" s="221">
        <f>SUM(I10,I15,I20)</f>
        <v>0</v>
      </c>
      <c r="K22" s="220">
        <f>SUM(K10,K15,K20)</f>
        <v>11000</v>
      </c>
      <c r="M22" s="220">
        <f>SUM(M10,M15,M20)</f>
        <v>405048</v>
      </c>
      <c r="O22" s="220">
        <f>SUM(O10,O15,O20)</f>
        <v>691048</v>
      </c>
      <c r="P22" s="204"/>
    </row>
    <row r="23" spans="1:20" s="201" customFormat="1" ht="21.5" customHeight="1" thickTop="1">
      <c r="A23" s="200"/>
      <c r="B23" s="200"/>
      <c r="E23" s="204"/>
      <c r="G23" s="204"/>
      <c r="I23" s="204"/>
      <c r="K23" s="204"/>
      <c r="M23" s="204"/>
      <c r="O23" s="204"/>
      <c r="P23" s="204"/>
    </row>
    <row r="24" spans="1:20" ht="21.5" customHeight="1">
      <c r="A24" s="125" t="s">
        <v>89</v>
      </c>
    </row>
    <row r="25" spans="1:20" s="130" customFormat="1" ht="21.5" customHeight="1">
      <c r="A25" s="126" t="s">
        <v>153</v>
      </c>
      <c r="B25" s="127"/>
      <c r="C25" s="127"/>
      <c r="D25" s="127"/>
      <c r="E25" s="127"/>
      <c r="F25" s="127"/>
      <c r="G25" s="128"/>
      <c r="H25" s="128"/>
      <c r="I25" s="128"/>
      <c r="J25" s="128"/>
      <c r="K25" s="128"/>
      <c r="L25" s="128"/>
      <c r="M25" s="128"/>
      <c r="N25" s="128"/>
      <c r="O25" s="129"/>
    </row>
    <row r="26" spans="1:20" ht="21.5" customHeight="1">
      <c r="C26" s="122"/>
      <c r="D26" s="122"/>
      <c r="E26" s="398" t="s">
        <v>25</v>
      </c>
      <c r="F26" s="398"/>
      <c r="G26" s="398"/>
      <c r="H26" s="398"/>
      <c r="I26" s="398"/>
      <c r="J26" s="398"/>
      <c r="K26" s="398"/>
      <c r="L26" s="398"/>
      <c r="M26" s="398"/>
      <c r="N26" s="398"/>
      <c r="O26" s="398"/>
    </row>
    <row r="27" spans="1:20" ht="21.5" customHeight="1">
      <c r="C27" s="122"/>
      <c r="D27" s="122"/>
      <c r="E27" s="122"/>
      <c r="F27" s="189"/>
      <c r="G27" s="189"/>
      <c r="H27" s="189"/>
      <c r="I27" s="189"/>
      <c r="J27" s="190"/>
      <c r="K27" s="399" t="s">
        <v>18</v>
      </c>
      <c r="L27" s="399"/>
      <c r="M27" s="399"/>
      <c r="N27" s="122"/>
      <c r="O27" s="191"/>
    </row>
    <row r="28" spans="1:20">
      <c r="C28" s="122"/>
      <c r="D28" s="122"/>
      <c r="E28" s="195" t="s">
        <v>17</v>
      </c>
      <c r="F28" s="189"/>
      <c r="G28" s="189"/>
      <c r="H28" s="189"/>
      <c r="I28" s="192" t="s">
        <v>108</v>
      </c>
      <c r="J28" s="190"/>
      <c r="K28" s="193" t="s">
        <v>50</v>
      </c>
      <c r="L28" s="193"/>
      <c r="M28" s="193"/>
      <c r="N28" s="122"/>
      <c r="O28" s="193"/>
    </row>
    <row r="29" spans="1:20" ht="21.5" customHeight="1">
      <c r="C29" s="122"/>
      <c r="D29" s="122"/>
      <c r="E29" s="195" t="s">
        <v>110</v>
      </c>
      <c r="F29" s="194"/>
      <c r="G29" s="195" t="s">
        <v>26</v>
      </c>
      <c r="H29" s="195"/>
      <c r="I29" s="195" t="s">
        <v>111</v>
      </c>
      <c r="J29" s="196"/>
      <c r="K29" s="195" t="s">
        <v>42</v>
      </c>
      <c r="L29" s="196"/>
      <c r="M29" s="195"/>
      <c r="N29" s="195"/>
      <c r="O29" s="195" t="s">
        <v>28</v>
      </c>
    </row>
    <row r="30" spans="1:20" ht="21.5" customHeight="1">
      <c r="C30" s="269"/>
      <c r="D30" s="122"/>
      <c r="E30" s="195" t="s">
        <v>83</v>
      </c>
      <c r="F30" s="194"/>
      <c r="G30" s="195" t="s">
        <v>73</v>
      </c>
      <c r="H30" s="195"/>
      <c r="I30" s="195" t="s">
        <v>102</v>
      </c>
      <c r="J30" s="195"/>
      <c r="K30" s="195" t="s">
        <v>27</v>
      </c>
      <c r="L30" s="196"/>
      <c r="M30" s="193" t="s">
        <v>19</v>
      </c>
      <c r="N30" s="198"/>
      <c r="O30" s="195" t="s">
        <v>29</v>
      </c>
    </row>
    <row r="31" spans="1:20" ht="21.5" customHeight="1">
      <c r="E31" s="397" t="s">
        <v>151</v>
      </c>
      <c r="F31" s="397"/>
      <c r="G31" s="397"/>
      <c r="H31" s="397"/>
      <c r="I31" s="397"/>
      <c r="J31" s="397"/>
      <c r="K31" s="397"/>
      <c r="L31" s="397"/>
      <c r="M31" s="397"/>
      <c r="N31" s="397"/>
      <c r="O31" s="397"/>
    </row>
    <row r="32" spans="1:20" s="132" customFormat="1" ht="21.5" customHeight="1">
      <c r="A32" s="123" t="s">
        <v>154</v>
      </c>
      <c r="B32" s="135"/>
      <c r="C32" s="268"/>
      <c r="D32" s="268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</row>
    <row r="33" spans="1:17" ht="21.5" customHeight="1">
      <c r="A33" s="123" t="s">
        <v>164</v>
      </c>
      <c r="B33" s="199"/>
      <c r="C33" s="201"/>
      <c r="D33" s="201"/>
      <c r="E33" s="202">
        <v>204220</v>
      </c>
      <c r="F33" s="202">
        <v>0</v>
      </c>
      <c r="G33" s="202">
        <v>1342754</v>
      </c>
      <c r="H33" s="202">
        <v>0</v>
      </c>
      <c r="I33" s="214">
        <v>-972016</v>
      </c>
      <c r="J33" s="202">
        <v>0</v>
      </c>
      <c r="K33" s="202">
        <v>11000</v>
      </c>
      <c r="L33" s="202">
        <v>0</v>
      </c>
      <c r="M33" s="202">
        <v>282180</v>
      </c>
      <c r="N33" s="202">
        <f>'SH2 10-11'!N44</f>
        <v>0</v>
      </c>
      <c r="O33" s="202">
        <f>SUM(E33:N33)</f>
        <v>868138</v>
      </c>
    </row>
    <row r="34" spans="1:17" ht="21.5" customHeight="1">
      <c r="A34" s="123"/>
      <c r="B34" s="199"/>
      <c r="C34" s="201"/>
      <c r="D34" s="201"/>
      <c r="E34" s="202"/>
      <c r="F34" s="202"/>
      <c r="G34" s="202"/>
      <c r="H34" s="202"/>
      <c r="I34" s="204"/>
      <c r="J34" s="202"/>
      <c r="K34" s="202"/>
      <c r="L34" s="201"/>
      <c r="M34" s="204"/>
      <c r="N34" s="201"/>
      <c r="O34" s="204"/>
    </row>
    <row r="35" spans="1:17" ht="21.5" hidden="1" customHeight="1">
      <c r="A35" s="123" t="s">
        <v>51</v>
      </c>
      <c r="B35" s="199"/>
      <c r="C35" s="201"/>
      <c r="D35" s="201"/>
      <c r="E35" s="202"/>
      <c r="F35" s="202"/>
      <c r="G35" s="202"/>
      <c r="H35" s="202"/>
      <c r="I35" s="204"/>
      <c r="J35" s="202"/>
      <c r="K35" s="202"/>
      <c r="L35" s="201"/>
      <c r="M35" s="204"/>
      <c r="N35" s="201"/>
      <c r="O35" s="204"/>
    </row>
    <row r="36" spans="1:17" ht="21.5" hidden="1" customHeight="1">
      <c r="A36" s="123"/>
      <c r="B36" s="209" t="s">
        <v>135</v>
      </c>
      <c r="C36" s="201"/>
      <c r="D36" s="201"/>
      <c r="E36" s="202"/>
      <c r="F36" s="202"/>
      <c r="G36" s="202"/>
      <c r="H36" s="202"/>
      <c r="I36" s="204"/>
      <c r="J36" s="202"/>
      <c r="K36" s="202"/>
      <c r="L36" s="201"/>
      <c r="M36" s="204"/>
      <c r="N36" s="201"/>
      <c r="O36" s="204"/>
    </row>
    <row r="37" spans="1:17" ht="21.5" hidden="1" customHeight="1">
      <c r="A37" s="123"/>
      <c r="B37" s="199" t="s">
        <v>114</v>
      </c>
      <c r="C37" s="211"/>
      <c r="D37" s="201"/>
      <c r="E37" s="203"/>
      <c r="F37" s="259"/>
      <c r="G37" s="203"/>
      <c r="H37" s="203"/>
      <c r="I37" s="260"/>
      <c r="J37" s="261"/>
      <c r="K37" s="203"/>
      <c r="L37" s="262"/>
      <c r="M37" s="262"/>
      <c r="N37" s="263"/>
      <c r="O37" s="262">
        <f>SUM(E37:M37)</f>
        <v>0</v>
      </c>
    </row>
    <row r="38" spans="1:17" ht="21.5" hidden="1" customHeight="1">
      <c r="A38" s="123"/>
      <c r="B38" s="209" t="s">
        <v>136</v>
      </c>
      <c r="C38" s="201"/>
      <c r="D38" s="201"/>
      <c r="E38" s="63">
        <f>SUM(E37:E37)</f>
        <v>0</v>
      </c>
      <c r="F38" s="72"/>
      <c r="G38" s="63">
        <f>SUM(G37:G37)</f>
        <v>0</v>
      </c>
      <c r="H38" s="72"/>
      <c r="I38" s="63">
        <f>SUM(I37:I37)</f>
        <v>0</v>
      </c>
      <c r="J38" s="263"/>
      <c r="K38" s="85">
        <f>SUM(K37:K37)</f>
        <v>0</v>
      </c>
      <c r="L38" s="263"/>
      <c r="M38" s="264">
        <f>SUM(M37:M37)</f>
        <v>0</v>
      </c>
      <c r="N38" s="263"/>
      <c r="O38" s="264">
        <f>SUM(O37:O37)</f>
        <v>0</v>
      </c>
    </row>
    <row r="39" spans="1:17" ht="7.5" hidden="1" customHeight="1">
      <c r="A39" s="123"/>
      <c r="B39" s="209"/>
      <c r="C39" s="201"/>
      <c r="D39" s="201"/>
      <c r="E39" s="263"/>
      <c r="F39" s="263"/>
      <c r="G39" s="263"/>
      <c r="H39" s="263"/>
      <c r="I39" s="263"/>
      <c r="J39" s="263"/>
      <c r="K39" s="214"/>
      <c r="L39" s="263"/>
      <c r="M39" s="263"/>
      <c r="N39" s="263"/>
      <c r="O39" s="263"/>
    </row>
    <row r="40" spans="1:17" ht="21.5" hidden="1" customHeight="1">
      <c r="A40" s="123"/>
      <c r="B40" s="225" t="s">
        <v>119</v>
      </c>
      <c r="C40" s="201"/>
      <c r="D40" s="201"/>
      <c r="E40" s="263"/>
      <c r="F40" s="263"/>
      <c r="G40" s="263"/>
      <c r="H40" s="263"/>
      <c r="I40" s="263"/>
      <c r="J40" s="263"/>
      <c r="K40" s="214"/>
      <c r="L40" s="263"/>
      <c r="M40" s="263"/>
      <c r="N40" s="263"/>
      <c r="O40" s="263"/>
    </row>
    <row r="41" spans="1:17" ht="21.5" hidden="1" customHeight="1">
      <c r="A41" s="123"/>
      <c r="B41" s="226" t="s">
        <v>113</v>
      </c>
      <c r="C41" s="211"/>
      <c r="D41" s="201"/>
      <c r="E41" s="261"/>
      <c r="F41" s="261"/>
      <c r="G41" s="261"/>
      <c r="H41" s="261"/>
      <c r="I41" s="261"/>
      <c r="J41" s="214"/>
      <c r="K41" s="265"/>
      <c r="L41" s="214"/>
      <c r="M41" s="265"/>
      <c r="N41" s="263"/>
      <c r="O41" s="261">
        <f>SUM(E41:N41)</f>
        <v>0</v>
      </c>
    </row>
    <row r="42" spans="1:17" ht="21.5" hidden="1" customHeight="1">
      <c r="A42" s="123"/>
      <c r="B42" s="225" t="s">
        <v>120</v>
      </c>
      <c r="C42" s="201"/>
      <c r="D42" s="201"/>
      <c r="E42" s="63">
        <f>SUM(E41)</f>
        <v>0</v>
      </c>
      <c r="F42" s="263"/>
      <c r="G42" s="63">
        <f>SUM(G41)</f>
        <v>0</v>
      </c>
      <c r="H42" s="72"/>
      <c r="I42" s="63">
        <f>SUM(I41)</f>
        <v>0</v>
      </c>
      <c r="J42" s="263"/>
      <c r="K42" s="63">
        <f>SUM(K41)</f>
        <v>0</v>
      </c>
      <c r="L42" s="263"/>
      <c r="M42" s="63">
        <f>SUM(M41)</f>
        <v>0</v>
      </c>
      <c r="N42" s="263"/>
      <c r="O42" s="63">
        <f>SUM(O41)</f>
        <v>0</v>
      </c>
    </row>
    <row r="43" spans="1:17" ht="7.5" hidden="1" customHeight="1">
      <c r="A43" s="123"/>
      <c r="B43" s="209"/>
      <c r="C43" s="201"/>
      <c r="D43" s="201"/>
      <c r="E43" s="263"/>
      <c r="F43" s="263"/>
      <c r="G43" s="263"/>
      <c r="H43" s="263"/>
      <c r="I43" s="263"/>
      <c r="J43" s="263"/>
      <c r="K43" s="214"/>
      <c r="L43" s="263"/>
      <c r="M43" s="263"/>
      <c r="N43" s="263"/>
      <c r="O43" s="263"/>
    </row>
    <row r="44" spans="1:17" ht="21.5" hidden="1" customHeight="1">
      <c r="A44" s="123" t="s">
        <v>115</v>
      </c>
      <c r="B44" s="209"/>
      <c r="C44" s="201"/>
      <c r="D44" s="201"/>
      <c r="E44" s="266">
        <f>E38+E42</f>
        <v>0</v>
      </c>
      <c r="F44" s="263"/>
      <c r="G44" s="266">
        <f>G38+G42</f>
        <v>0</v>
      </c>
      <c r="H44" s="263"/>
      <c r="I44" s="266">
        <f>I38+I42</f>
        <v>0</v>
      </c>
      <c r="J44" s="263"/>
      <c r="K44" s="267">
        <f>K38+K42</f>
        <v>0</v>
      </c>
      <c r="L44" s="263"/>
      <c r="M44" s="266">
        <f>M38+M42</f>
        <v>0</v>
      </c>
      <c r="N44" s="263"/>
      <c r="O44" s="266">
        <f>SUM(E44:N44)</f>
        <v>0</v>
      </c>
    </row>
    <row r="45" spans="1:17" ht="7.5" hidden="1" customHeight="1">
      <c r="A45" s="123"/>
      <c r="B45" s="199"/>
      <c r="C45" s="201"/>
      <c r="D45" s="201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</row>
    <row r="46" spans="1:17" ht="22" customHeight="1">
      <c r="A46" s="213" t="s">
        <v>165</v>
      </c>
      <c r="B46" s="199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</row>
    <row r="47" spans="1:17" ht="22" customHeight="1">
      <c r="A47" s="122"/>
      <c r="B47" s="210" t="s">
        <v>80</v>
      </c>
      <c r="E47" s="203">
        <v>0</v>
      </c>
      <c r="F47" s="259"/>
      <c r="G47" s="203">
        <v>0</v>
      </c>
      <c r="H47" s="203"/>
      <c r="I47" s="75">
        <v>0</v>
      </c>
      <c r="J47" s="259"/>
      <c r="K47" s="203">
        <v>0</v>
      </c>
      <c r="L47" s="262"/>
      <c r="M47" s="262">
        <f>'PL 6-7'!I31</f>
        <v>28224</v>
      </c>
      <c r="N47" s="262"/>
      <c r="O47" s="261">
        <f t="shared" ref="O47:O48" si="0">SUM(E47:M47)</f>
        <v>28224</v>
      </c>
    </row>
    <row r="48" spans="1:17" ht="22" hidden="1" customHeight="1">
      <c r="A48" s="122"/>
      <c r="B48" s="210" t="s">
        <v>116</v>
      </c>
      <c r="E48" s="117">
        <v>0</v>
      </c>
      <c r="F48" s="259"/>
      <c r="G48" s="117">
        <v>0</v>
      </c>
      <c r="H48" s="203"/>
      <c r="I48" s="75">
        <v>0</v>
      </c>
      <c r="J48" s="259"/>
      <c r="K48" s="117">
        <v>0</v>
      </c>
      <c r="L48" s="262"/>
      <c r="M48" s="265">
        <v>0</v>
      </c>
      <c r="N48" s="262"/>
      <c r="O48" s="265">
        <f t="shared" si="0"/>
        <v>0</v>
      </c>
      <c r="Q48" s="271"/>
    </row>
    <row r="49" spans="1:17" ht="22" customHeight="1">
      <c r="A49" s="213" t="s">
        <v>166</v>
      </c>
      <c r="B49" s="200"/>
      <c r="C49" s="201"/>
      <c r="D49" s="201"/>
      <c r="E49" s="85">
        <f>E47+E48</f>
        <v>0</v>
      </c>
      <c r="F49" s="215"/>
      <c r="G49" s="85">
        <f>G47+G48</f>
        <v>0</v>
      </c>
      <c r="H49" s="214"/>
      <c r="I49" s="63">
        <f>SUM(A49:E49)</f>
        <v>0</v>
      </c>
      <c r="J49" s="215"/>
      <c r="K49" s="85">
        <f>K47+K48</f>
        <v>0</v>
      </c>
      <c r="L49" s="201"/>
      <c r="M49" s="85">
        <f>M47+M48</f>
        <v>28224</v>
      </c>
      <c r="N49" s="201"/>
      <c r="O49" s="219">
        <f>SUM(E49:M49)</f>
        <v>28224</v>
      </c>
      <c r="Q49" s="271"/>
    </row>
    <row r="50" spans="1:17" ht="16.5" customHeight="1">
      <c r="A50" s="213"/>
      <c r="B50" s="200"/>
      <c r="C50" s="201"/>
      <c r="D50" s="201"/>
      <c r="E50" s="214"/>
      <c r="F50" s="215"/>
      <c r="G50" s="214"/>
      <c r="H50" s="214"/>
      <c r="I50" s="72"/>
      <c r="J50" s="215"/>
      <c r="K50" s="214"/>
      <c r="L50" s="201"/>
      <c r="M50" s="214"/>
      <c r="N50" s="201"/>
      <c r="O50" s="299"/>
      <c r="Q50" s="271"/>
    </row>
    <row r="51" spans="1:17" ht="22" customHeight="1" thickBot="1">
      <c r="A51" s="200" t="s">
        <v>167</v>
      </c>
      <c r="B51" s="200"/>
      <c r="C51" s="201"/>
      <c r="D51" s="201"/>
      <c r="E51" s="220">
        <f>SUM(E33,E44,E49)</f>
        <v>204220</v>
      </c>
      <c r="F51" s="201"/>
      <c r="G51" s="220">
        <f>SUM(G33,G44,G49)</f>
        <v>1342754</v>
      </c>
      <c r="H51" s="204"/>
      <c r="I51" s="221">
        <f>SUM(I33,I44,I49)</f>
        <v>-972016</v>
      </c>
      <c r="J51" s="201"/>
      <c r="K51" s="220">
        <f>SUM(K33,K44,K49)</f>
        <v>11000</v>
      </c>
      <c r="L51" s="201"/>
      <c r="M51" s="220">
        <f>SUM(M33,M44,M49)</f>
        <v>310404</v>
      </c>
      <c r="N51" s="201"/>
      <c r="O51" s="220">
        <f>SUM(O33,O44,O49)</f>
        <v>896362</v>
      </c>
      <c r="P51" s="218"/>
      <c r="Q51" s="271"/>
    </row>
    <row r="52" spans="1:17" ht="22" thickTop="1">
      <c r="Q52" s="271"/>
    </row>
    <row r="53" spans="1:17">
      <c r="Q53" s="271"/>
    </row>
    <row r="54" spans="1:17">
      <c r="Q54" s="271"/>
    </row>
    <row r="86" spans="3:3">
      <c r="C86" t="s">
        <v>58</v>
      </c>
    </row>
  </sheetData>
  <mergeCells count="6">
    <mergeCell ref="E31:O31"/>
    <mergeCell ref="E3:O3"/>
    <mergeCell ref="K4:M4"/>
    <mergeCell ref="E8:O8"/>
    <mergeCell ref="E26:O26"/>
    <mergeCell ref="K27:M27"/>
  </mergeCells>
  <pageMargins left="0.8" right="0.5" top="0.48" bottom="0.5" header="0.5" footer="0.5"/>
  <pageSetup paperSize="9" scale="93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C22E6-E633-4D17-9D98-967195015D91}">
  <dimension ref="A1:R89"/>
  <sheetViews>
    <sheetView view="pageBreakPreview" topLeftCell="A71" zoomScale="80" zoomScaleNormal="80" zoomScaleSheetLayoutView="80" workbookViewId="0">
      <selection activeCell="M9" sqref="M9"/>
    </sheetView>
  </sheetViews>
  <sheetFormatPr defaultColWidth="9.8984375" defaultRowHeight="23.25" customHeight="1"/>
  <cols>
    <col min="1" max="3" width="1.8984375" style="119" customWidth="1"/>
    <col min="4" max="4" width="43.8984375" style="119" customWidth="1"/>
    <col min="5" max="5" width="13.69921875" style="119" customWidth="1"/>
    <col min="6" max="6" width="1.09765625" style="119" customWidth="1"/>
    <col min="7" max="7" width="13.69921875" style="119" customWidth="1"/>
    <col min="8" max="8" width="1.09765625" style="119" customWidth="1"/>
    <col min="9" max="9" width="13.69921875" style="359" customWidth="1"/>
    <col min="10" max="10" width="1.09765625" style="119" customWidth="1"/>
    <col min="11" max="11" width="13.69921875" style="359" customWidth="1"/>
    <col min="12" max="12" width="7.5" style="119" customWidth="1"/>
    <col min="13" max="13" width="43.19921875" style="45" bestFit="1" customWidth="1"/>
    <col min="14" max="14" width="17.19921875" style="45" customWidth="1"/>
    <col min="15" max="15" width="17.5" style="45" customWidth="1"/>
    <col min="16" max="16" width="16.8984375" style="45" customWidth="1"/>
    <col min="17" max="18" width="9.8984375" style="45"/>
    <col min="19" max="16384" width="9.8984375" style="119"/>
  </cols>
  <sheetData>
    <row r="1" spans="1:18" ht="22.25" customHeight="1">
      <c r="A1" s="126" t="s">
        <v>89</v>
      </c>
      <c r="B1" s="348"/>
      <c r="C1" s="348"/>
      <c r="D1" s="348"/>
      <c r="E1" s="348"/>
      <c r="F1" s="348"/>
      <c r="G1" s="348"/>
      <c r="H1" s="348"/>
      <c r="I1" s="349"/>
      <c r="J1" s="348"/>
      <c r="K1" s="349"/>
    </row>
    <row r="2" spans="1:18" ht="22.25" customHeight="1">
      <c r="A2" s="126" t="s">
        <v>158</v>
      </c>
      <c r="B2" s="348"/>
      <c r="C2" s="348"/>
      <c r="D2" s="348"/>
      <c r="E2" s="348"/>
      <c r="F2" s="348"/>
      <c r="G2" s="348"/>
      <c r="H2" s="348"/>
      <c r="I2" s="349"/>
      <c r="J2" s="348"/>
      <c r="K2" s="349"/>
    </row>
    <row r="3" spans="1:18" s="352" customFormat="1" ht="21.65" customHeight="1">
      <c r="A3" s="350"/>
      <c r="B3" s="351"/>
      <c r="M3" s="60"/>
      <c r="N3" s="60"/>
      <c r="O3" s="60"/>
      <c r="P3" s="60"/>
      <c r="Q3" s="60"/>
      <c r="R3" s="60"/>
    </row>
    <row r="4" spans="1:18" ht="21.65" customHeight="1">
      <c r="E4" s="401" t="s">
        <v>24</v>
      </c>
      <c r="F4" s="401"/>
      <c r="G4" s="401"/>
      <c r="H4" s="353"/>
      <c r="I4" s="402" t="s">
        <v>25</v>
      </c>
      <c r="J4" s="402"/>
      <c r="K4" s="402"/>
    </row>
    <row r="5" spans="1:18" ht="21.65" customHeight="1">
      <c r="D5" s="339"/>
      <c r="E5" s="392" t="s">
        <v>152</v>
      </c>
      <c r="F5" s="393"/>
      <c r="G5" s="393"/>
      <c r="H5" s="347"/>
      <c r="I5" s="392" t="s">
        <v>152</v>
      </c>
      <c r="J5" s="393"/>
      <c r="K5" s="393"/>
    </row>
    <row r="6" spans="1:18" ht="21.65" customHeight="1">
      <c r="D6" s="339"/>
      <c r="E6" s="392" t="s">
        <v>148</v>
      </c>
      <c r="F6" s="393"/>
      <c r="G6" s="393"/>
      <c r="H6" s="347"/>
      <c r="I6" s="392" t="s">
        <v>148</v>
      </c>
      <c r="J6" s="393"/>
      <c r="K6" s="393"/>
    </row>
    <row r="7" spans="1:18" s="122" customFormat="1" ht="21.65" customHeight="1">
      <c r="A7" s="213"/>
      <c r="E7" s="343" t="s">
        <v>149</v>
      </c>
      <c r="G7" s="343" t="s">
        <v>96</v>
      </c>
      <c r="H7" s="343"/>
      <c r="I7" s="343" t="s">
        <v>149</v>
      </c>
      <c r="K7" s="343" t="s">
        <v>96</v>
      </c>
      <c r="M7" s="45"/>
      <c r="N7" s="45"/>
      <c r="O7" s="45"/>
      <c r="P7" s="45"/>
      <c r="Q7" s="45"/>
      <c r="R7" s="45"/>
    </row>
    <row r="8" spans="1:18" s="122" customFormat="1" ht="21.65" customHeight="1">
      <c r="A8" s="213"/>
      <c r="E8" s="343"/>
      <c r="G8" s="343" t="s">
        <v>127</v>
      </c>
      <c r="I8" s="343"/>
      <c r="K8" s="343"/>
      <c r="M8" s="45"/>
      <c r="N8" s="45"/>
      <c r="O8" s="45"/>
      <c r="P8" s="45"/>
      <c r="Q8" s="45"/>
      <c r="R8" s="45"/>
    </row>
    <row r="9" spans="1:18" s="122" customFormat="1" ht="21.65" customHeight="1">
      <c r="E9" s="400" t="s">
        <v>151</v>
      </c>
      <c r="F9" s="400"/>
      <c r="G9" s="400"/>
      <c r="H9" s="400"/>
      <c r="I9" s="400"/>
      <c r="J9" s="400"/>
      <c r="K9" s="400"/>
      <c r="M9" s="45"/>
      <c r="N9" s="45"/>
      <c r="O9" s="45"/>
      <c r="P9" s="45"/>
      <c r="Q9" s="45"/>
      <c r="R9" s="45"/>
    </row>
    <row r="10" spans="1:18" ht="21.65" customHeight="1">
      <c r="A10" s="354" t="s">
        <v>30</v>
      </c>
      <c r="E10" s="355"/>
      <c r="F10" s="355"/>
      <c r="G10" s="355"/>
      <c r="H10" s="355"/>
      <c r="I10" s="355"/>
      <c r="J10" s="355"/>
      <c r="K10" s="355"/>
    </row>
    <row r="11" spans="1:18" ht="21.65" customHeight="1">
      <c r="A11" s="210" t="s">
        <v>161</v>
      </c>
      <c r="E11" s="331">
        <v>34562</v>
      </c>
      <c r="F11" s="331"/>
      <c r="G11" s="331">
        <v>-7083</v>
      </c>
      <c r="H11" s="331"/>
      <c r="I11" s="331">
        <v>28224</v>
      </c>
      <c r="J11" s="331"/>
      <c r="K11" s="331">
        <f>'[3]PL 6-7'!K25</f>
        <v>-337</v>
      </c>
    </row>
    <row r="12" spans="1:18" ht="21.65" customHeight="1">
      <c r="A12" s="121" t="s">
        <v>146</v>
      </c>
      <c r="E12" s="331"/>
      <c r="F12" s="331"/>
      <c r="G12" s="331"/>
      <c r="H12" s="331"/>
      <c r="I12" s="331"/>
      <c r="J12" s="331"/>
      <c r="K12" s="331"/>
    </row>
    <row r="13" spans="1:18" ht="21.65" customHeight="1">
      <c r="A13" s="120" t="s">
        <v>95</v>
      </c>
      <c r="E13" s="356">
        <v>-828</v>
      </c>
      <c r="F13" s="331"/>
      <c r="G13" s="356">
        <v>1454</v>
      </c>
      <c r="H13" s="331"/>
      <c r="I13" s="356">
        <v>-1317</v>
      </c>
      <c r="J13" s="331"/>
      <c r="K13" s="356">
        <f>-'[3]PL 6-7'!K24</f>
        <v>-193</v>
      </c>
    </row>
    <row r="14" spans="1:18" ht="21.65" customHeight="1">
      <c r="A14" s="120" t="s">
        <v>38</v>
      </c>
      <c r="E14" s="356">
        <v>4394</v>
      </c>
      <c r="F14" s="331"/>
      <c r="G14" s="356">
        <v>5024</v>
      </c>
      <c r="H14" s="331"/>
      <c r="I14" s="356">
        <v>2069</v>
      </c>
      <c r="J14" s="331"/>
      <c r="K14" s="357">
        <f>-'[3]PL 6-7'!K20</f>
        <v>2579</v>
      </c>
    </row>
    <row r="15" spans="1:18" ht="21.65" customHeight="1">
      <c r="A15" s="119" t="s">
        <v>31</v>
      </c>
      <c r="E15" s="331">
        <v>44202</v>
      </c>
      <c r="F15" s="331"/>
      <c r="G15" s="331">
        <v>44089</v>
      </c>
      <c r="H15" s="331"/>
      <c r="I15" s="331">
        <v>15811</v>
      </c>
      <c r="J15" s="331"/>
      <c r="K15" s="331">
        <v>11865</v>
      </c>
    </row>
    <row r="16" spans="1:18" ht="21.65" customHeight="1">
      <c r="A16" s="251" t="s">
        <v>66</v>
      </c>
      <c r="E16" s="331">
        <v>1226</v>
      </c>
      <c r="F16" s="331"/>
      <c r="G16" s="331">
        <v>3033</v>
      </c>
      <c r="H16" s="331"/>
      <c r="I16" s="331">
        <v>271</v>
      </c>
      <c r="J16" s="331"/>
      <c r="K16" s="331">
        <v>1612</v>
      </c>
      <c r="M16" s="298"/>
    </row>
    <row r="17" spans="1:18" ht="21.65" customHeight="1">
      <c r="A17" s="251" t="s">
        <v>193</v>
      </c>
      <c r="E17" s="356">
        <f>-835</f>
        <v>-835</v>
      </c>
      <c r="F17" s="331"/>
      <c r="G17" s="356">
        <v>-2125</v>
      </c>
      <c r="H17" s="331"/>
      <c r="I17" s="356">
        <f>-742-1</f>
        <v>-743</v>
      </c>
      <c r="J17" s="331"/>
      <c r="K17" s="357">
        <v>-1082</v>
      </c>
    </row>
    <row r="18" spans="1:18" ht="21.65" customHeight="1">
      <c r="A18" s="120" t="s">
        <v>129</v>
      </c>
      <c r="E18" s="356">
        <v>0</v>
      </c>
      <c r="F18" s="331"/>
      <c r="G18" s="356">
        <v>1715</v>
      </c>
      <c r="H18" s="331"/>
      <c r="I18" s="356">
        <v>0</v>
      </c>
      <c r="J18" s="331"/>
      <c r="K18" s="357">
        <v>0</v>
      </c>
    </row>
    <row r="19" spans="1:18" ht="21.65" customHeight="1">
      <c r="A19" s="120" t="s">
        <v>159</v>
      </c>
      <c r="B19" s="120"/>
      <c r="E19" s="356">
        <v>2178</v>
      </c>
      <c r="F19" s="331"/>
      <c r="G19" s="270">
        <v>-4935</v>
      </c>
      <c r="H19" s="331"/>
      <c r="I19" s="356">
        <v>1071</v>
      </c>
      <c r="J19" s="331"/>
      <c r="K19" s="356">
        <v>-956</v>
      </c>
      <c r="M19" s="298"/>
      <c r="N19" s="298"/>
    </row>
    <row r="20" spans="1:18" ht="21.65" customHeight="1">
      <c r="A20" s="120" t="s">
        <v>192</v>
      </c>
      <c r="B20" s="120"/>
      <c r="E20" s="356">
        <v>352</v>
      </c>
      <c r="F20" s="331"/>
      <c r="G20" s="356">
        <v>1319</v>
      </c>
      <c r="H20" s="331"/>
      <c r="I20" s="356">
        <v>339</v>
      </c>
      <c r="J20" s="331"/>
      <c r="K20" s="357">
        <v>0</v>
      </c>
      <c r="M20" s="298"/>
      <c r="N20" s="298"/>
    </row>
    <row r="21" spans="1:18" ht="21.5" customHeight="1">
      <c r="A21" s="120" t="s">
        <v>184</v>
      </c>
      <c r="B21" s="120"/>
      <c r="E21" s="357">
        <v>5257</v>
      </c>
      <c r="F21" s="331"/>
      <c r="G21" s="357">
        <v>0</v>
      </c>
      <c r="H21" s="331"/>
      <c r="I21" s="357">
        <v>5257</v>
      </c>
      <c r="J21" s="331"/>
      <c r="K21" s="357">
        <v>0</v>
      </c>
      <c r="M21" s="298"/>
      <c r="N21" s="298"/>
    </row>
    <row r="22" spans="1:18" ht="21.65" customHeight="1">
      <c r="A22" s="251" t="s">
        <v>147</v>
      </c>
      <c r="B22" s="120"/>
      <c r="E22" s="356"/>
      <c r="F22" s="331"/>
      <c r="G22" s="356"/>
      <c r="H22" s="331"/>
      <c r="J22" s="331"/>
      <c r="K22" s="356"/>
      <c r="N22" s="298"/>
    </row>
    <row r="23" spans="1:18" ht="21.65" customHeight="1">
      <c r="B23" s="120" t="s">
        <v>194</v>
      </c>
      <c r="E23" s="75">
        <v>-1756</v>
      </c>
      <c r="F23" s="331"/>
      <c r="G23" s="75">
        <v>-51</v>
      </c>
      <c r="H23" s="331"/>
      <c r="I23" s="356">
        <v>-1904</v>
      </c>
      <c r="J23" s="331"/>
      <c r="K23" s="357">
        <v>0</v>
      </c>
    </row>
    <row r="24" spans="1:18" ht="21.65" customHeight="1">
      <c r="A24" s="120" t="s">
        <v>91</v>
      </c>
      <c r="E24" s="360">
        <v>-207</v>
      </c>
      <c r="F24" s="331"/>
      <c r="G24" s="360">
        <v>-213</v>
      </c>
      <c r="H24" s="331"/>
      <c r="I24" s="361">
        <v>-213</v>
      </c>
      <c r="J24" s="331"/>
      <c r="K24" s="361">
        <v>-236</v>
      </c>
      <c r="M24" s="119"/>
      <c r="N24" s="298"/>
    </row>
    <row r="25" spans="1:18" s="124" customFormat="1" ht="21.65" customHeight="1">
      <c r="A25" s="213"/>
      <c r="E25" s="362">
        <f>SUM(E11:E24)</f>
        <v>88545</v>
      </c>
      <c r="F25" s="363"/>
      <c r="G25" s="362">
        <f>SUM(G11:G24)</f>
        <v>42227</v>
      </c>
      <c r="H25" s="363"/>
      <c r="I25" s="362">
        <f>SUM(I11:I24)</f>
        <v>48865</v>
      </c>
      <c r="J25" s="363"/>
      <c r="K25" s="362">
        <f>SUM(K11:K24)</f>
        <v>13252</v>
      </c>
      <c r="M25" s="273"/>
      <c r="N25" s="273"/>
      <c r="O25" s="273"/>
      <c r="P25" s="273"/>
      <c r="Q25" s="273"/>
      <c r="R25" s="273"/>
    </row>
    <row r="26" spans="1:18" s="124" customFormat="1" ht="21.65" customHeight="1">
      <c r="E26" s="363"/>
      <c r="F26" s="363"/>
      <c r="G26" s="363"/>
      <c r="H26" s="363"/>
      <c r="I26" s="363"/>
      <c r="J26" s="363"/>
      <c r="K26" s="363"/>
      <c r="M26" s="273"/>
      <c r="N26" s="273"/>
      <c r="O26" s="273"/>
      <c r="P26" s="273"/>
      <c r="Q26" s="273"/>
      <c r="R26" s="273"/>
    </row>
    <row r="27" spans="1:18" ht="21.65" customHeight="1">
      <c r="A27" s="364" t="s">
        <v>121</v>
      </c>
      <c r="E27" s="363"/>
      <c r="F27" s="331"/>
      <c r="G27" s="363"/>
      <c r="H27" s="331"/>
      <c r="I27" s="72"/>
      <c r="J27" s="331"/>
      <c r="K27" s="72"/>
    </row>
    <row r="28" spans="1:18" ht="21.65" customHeight="1">
      <c r="A28" s="120" t="s">
        <v>59</v>
      </c>
      <c r="E28" s="83">
        <v>-33099</v>
      </c>
      <c r="F28" s="331"/>
      <c r="G28" s="83">
        <v>47229</v>
      </c>
      <c r="H28" s="331"/>
      <c r="I28" s="83">
        <v>-8987</v>
      </c>
      <c r="J28" s="331"/>
      <c r="K28" s="83">
        <v>40866</v>
      </c>
    </row>
    <row r="29" spans="1:18" ht="21.65" customHeight="1">
      <c r="A29" s="119" t="s">
        <v>5</v>
      </c>
      <c r="E29" s="108">
        <v>-17719</v>
      </c>
      <c r="F29" s="331"/>
      <c r="G29" s="108">
        <v>-9522</v>
      </c>
      <c r="H29" s="331"/>
      <c r="I29" s="108">
        <v>-5020</v>
      </c>
      <c r="J29" s="331"/>
      <c r="K29" s="108">
        <v>-12190</v>
      </c>
    </row>
    <row r="30" spans="1:18" ht="21.65" customHeight="1">
      <c r="A30" s="119" t="s">
        <v>39</v>
      </c>
      <c r="E30" s="108">
        <v>-103</v>
      </c>
      <c r="F30" s="331"/>
      <c r="G30" s="108">
        <v>-3</v>
      </c>
      <c r="H30" s="331"/>
      <c r="I30" s="108">
        <v>-5797</v>
      </c>
      <c r="J30" s="331"/>
      <c r="K30" s="108">
        <v>137</v>
      </c>
      <c r="M30" s="298"/>
    </row>
    <row r="31" spans="1:18" ht="21.65" customHeight="1">
      <c r="A31" s="120" t="s">
        <v>62</v>
      </c>
      <c r="B31" s="348"/>
      <c r="C31" s="348"/>
      <c r="D31" s="348"/>
      <c r="E31" s="365">
        <v>29493</v>
      </c>
      <c r="F31" s="366"/>
      <c r="G31" s="367">
        <v>-22464</v>
      </c>
      <c r="H31" s="366"/>
      <c r="I31" s="367">
        <v>27247</v>
      </c>
      <c r="J31" s="366"/>
      <c r="K31" s="365">
        <v>-18210</v>
      </c>
    </row>
    <row r="32" spans="1:18" s="368" customFormat="1" ht="21.65" customHeight="1">
      <c r="A32" s="120" t="s">
        <v>66</v>
      </c>
      <c r="B32" s="119"/>
      <c r="C32" s="119"/>
      <c r="D32" s="119"/>
      <c r="E32" s="367">
        <v>-2251</v>
      </c>
      <c r="F32" s="356"/>
      <c r="G32" s="367">
        <v>-3431</v>
      </c>
      <c r="H32" s="356"/>
      <c r="I32" s="367">
        <v>0</v>
      </c>
      <c r="J32" s="356"/>
      <c r="K32" s="367">
        <v>0</v>
      </c>
      <c r="M32" s="305"/>
      <c r="N32" s="304"/>
      <c r="O32" s="304"/>
      <c r="P32" s="304"/>
      <c r="Q32" s="304"/>
      <c r="R32" s="304"/>
    </row>
    <row r="33" spans="1:18" ht="21.65" customHeight="1">
      <c r="A33" s="120" t="s">
        <v>185</v>
      </c>
      <c r="E33" s="356">
        <v>10159</v>
      </c>
      <c r="F33" s="356"/>
      <c r="G33" s="356">
        <v>2090</v>
      </c>
      <c r="H33" s="356"/>
      <c r="I33" s="356">
        <v>10159</v>
      </c>
      <c r="J33" s="356"/>
      <c r="K33" s="356">
        <v>0</v>
      </c>
    </row>
    <row r="34" spans="1:18" s="253" customFormat="1" ht="21.65" customHeight="1">
      <c r="A34" s="255" t="s">
        <v>67</v>
      </c>
      <c r="E34" s="384">
        <v>-12341</v>
      </c>
      <c r="F34" s="384"/>
      <c r="G34" s="384">
        <v>-15402</v>
      </c>
      <c r="H34" s="384"/>
      <c r="I34" s="79">
        <v>-4458</v>
      </c>
      <c r="J34" s="384"/>
      <c r="K34" s="79">
        <v>-5659</v>
      </c>
      <c r="M34" s="255"/>
      <c r="N34" s="45"/>
      <c r="O34" s="45"/>
      <c r="P34" s="45"/>
      <c r="Q34" s="45"/>
      <c r="R34" s="45"/>
    </row>
    <row r="35" spans="1:18" ht="21.65" customHeight="1">
      <c r="A35" s="369" t="s">
        <v>132</v>
      </c>
      <c r="E35" s="109">
        <f>SUM(E25:E34)</f>
        <v>62684</v>
      </c>
      <c r="F35" s="356"/>
      <c r="G35" s="109">
        <f>SUM(G25:G34)</f>
        <v>40724</v>
      </c>
      <c r="H35" s="356"/>
      <c r="I35" s="109">
        <f>SUM(I25:I34)</f>
        <v>62009</v>
      </c>
      <c r="J35" s="356"/>
      <c r="K35" s="109">
        <f>SUM(K25:K34)</f>
        <v>18196</v>
      </c>
    </row>
    <row r="36" spans="1:18" ht="21.65" customHeight="1">
      <c r="A36" s="369"/>
      <c r="E36" s="325"/>
      <c r="F36" s="356"/>
      <c r="G36" s="325"/>
      <c r="H36" s="356"/>
      <c r="I36" s="325"/>
      <c r="J36" s="356"/>
      <c r="K36" s="325"/>
    </row>
    <row r="37" spans="1:18" s="122" customFormat="1" ht="22.25" customHeight="1">
      <c r="A37" s="126" t="s">
        <v>89</v>
      </c>
      <c r="E37" s="338"/>
      <c r="F37" s="356"/>
      <c r="G37" s="338"/>
      <c r="H37" s="356"/>
      <c r="I37" s="370"/>
      <c r="J37" s="356"/>
      <c r="K37" s="370"/>
      <c r="M37" s="45"/>
      <c r="N37" s="45"/>
      <c r="O37" s="45"/>
      <c r="P37" s="45"/>
      <c r="Q37" s="45"/>
      <c r="R37" s="45"/>
    </row>
    <row r="38" spans="1:18" s="122" customFormat="1" ht="22.25" customHeight="1">
      <c r="A38" s="126" t="s">
        <v>158</v>
      </c>
      <c r="E38" s="371"/>
      <c r="F38" s="371"/>
      <c r="G38" s="371"/>
      <c r="H38" s="371"/>
      <c r="I38" s="370"/>
      <c r="J38" s="371"/>
      <c r="K38" s="370"/>
      <c r="M38" s="45"/>
      <c r="N38" s="45"/>
      <c r="O38" s="45"/>
      <c r="P38" s="45"/>
      <c r="Q38" s="45"/>
      <c r="R38" s="45"/>
    </row>
    <row r="39" spans="1:18" s="352" customFormat="1" ht="21.65" customHeight="1">
      <c r="A39" s="350"/>
      <c r="B39" s="351"/>
      <c r="E39" s="372"/>
      <c r="F39" s="372"/>
      <c r="G39" s="372"/>
      <c r="H39" s="372"/>
      <c r="I39" s="372"/>
      <c r="J39" s="372"/>
      <c r="K39" s="372"/>
      <c r="M39" s="60"/>
      <c r="N39" s="60"/>
      <c r="O39" s="60"/>
      <c r="P39" s="60"/>
      <c r="Q39" s="60"/>
      <c r="R39" s="60"/>
    </row>
    <row r="40" spans="1:18" s="122" customFormat="1" ht="21.65" customHeight="1">
      <c r="A40" s="353"/>
      <c r="E40" s="391" t="s">
        <v>24</v>
      </c>
      <c r="F40" s="391"/>
      <c r="G40" s="391"/>
      <c r="H40" s="356"/>
      <c r="I40" s="391" t="s">
        <v>25</v>
      </c>
      <c r="J40" s="391"/>
      <c r="K40" s="391"/>
      <c r="M40" s="45"/>
      <c r="N40" s="45"/>
      <c r="O40" s="45"/>
      <c r="P40" s="45"/>
      <c r="Q40" s="45"/>
      <c r="R40" s="45"/>
    </row>
    <row r="41" spans="1:18" ht="21.65" customHeight="1">
      <c r="D41" s="339"/>
      <c r="E41" s="392" t="s">
        <v>152</v>
      </c>
      <c r="F41" s="393"/>
      <c r="G41" s="393"/>
      <c r="H41" s="347"/>
      <c r="I41" s="392" t="s">
        <v>152</v>
      </c>
      <c r="J41" s="393"/>
      <c r="K41" s="393"/>
    </row>
    <row r="42" spans="1:18" ht="21.65" customHeight="1">
      <c r="D42" s="339"/>
      <c r="E42" s="392" t="s">
        <v>148</v>
      </c>
      <c r="F42" s="393"/>
      <c r="G42" s="393"/>
      <c r="H42" s="347"/>
      <c r="I42" s="392" t="s">
        <v>148</v>
      </c>
      <c r="J42" s="393"/>
      <c r="K42" s="393"/>
    </row>
    <row r="43" spans="1:18" ht="21.65" customHeight="1">
      <c r="A43" s="122"/>
      <c r="E43" s="343" t="s">
        <v>149</v>
      </c>
      <c r="F43" s="122"/>
      <c r="G43" s="343" t="s">
        <v>96</v>
      </c>
      <c r="H43" s="343"/>
      <c r="I43" s="343" t="s">
        <v>149</v>
      </c>
      <c r="J43" s="122"/>
      <c r="K43" s="343" t="s">
        <v>96</v>
      </c>
    </row>
    <row r="44" spans="1:18" ht="21.65" customHeight="1">
      <c r="A44" s="122"/>
      <c r="E44" s="343"/>
      <c r="F44" s="122"/>
      <c r="G44" s="343" t="s">
        <v>127</v>
      </c>
      <c r="H44" s="122"/>
      <c r="I44" s="343"/>
      <c r="J44" s="122"/>
      <c r="K44" s="343"/>
    </row>
    <row r="45" spans="1:18" ht="21.65" customHeight="1">
      <c r="E45" s="400" t="s">
        <v>151</v>
      </c>
      <c r="F45" s="400"/>
      <c r="G45" s="400"/>
      <c r="H45" s="400"/>
      <c r="I45" s="400"/>
      <c r="J45" s="400"/>
      <c r="K45" s="400"/>
    </row>
    <row r="46" spans="1:18" ht="21.65" customHeight="1">
      <c r="A46" s="354" t="s">
        <v>32</v>
      </c>
      <c r="B46" s="122"/>
      <c r="E46" s="373"/>
      <c r="F46" s="331"/>
      <c r="G46" s="373"/>
      <c r="H46" s="331"/>
      <c r="I46" s="331"/>
      <c r="J46" s="331"/>
      <c r="K46" s="331"/>
    </row>
    <row r="47" spans="1:18" ht="23.25" hidden="1" customHeight="1">
      <c r="A47" s="120" t="s">
        <v>35</v>
      </c>
      <c r="E47" s="357" t="s">
        <v>0</v>
      </c>
      <c r="F47" s="331"/>
      <c r="G47" s="357" t="s">
        <v>0</v>
      </c>
      <c r="H47" s="331"/>
      <c r="I47" s="357" t="s">
        <v>0</v>
      </c>
      <c r="J47" s="331"/>
      <c r="K47" s="357" t="s">
        <v>0</v>
      </c>
    </row>
    <row r="48" spans="1:18" ht="23.25" hidden="1" customHeight="1">
      <c r="A48" s="251" t="s">
        <v>52</v>
      </c>
      <c r="B48" s="122"/>
      <c r="E48" s="374" t="s">
        <v>0</v>
      </c>
      <c r="F48" s="331"/>
      <c r="G48" s="374" t="s">
        <v>0</v>
      </c>
      <c r="H48" s="331"/>
      <c r="I48" s="357" t="s">
        <v>0</v>
      </c>
      <c r="J48" s="331"/>
      <c r="K48" s="374" t="s">
        <v>0</v>
      </c>
    </row>
    <row r="49" spans="1:14" ht="23.25" hidden="1" customHeight="1">
      <c r="A49" s="251" t="s">
        <v>70</v>
      </c>
      <c r="B49" s="122"/>
      <c r="E49" s="373"/>
      <c r="F49" s="331"/>
      <c r="G49" s="373"/>
      <c r="H49" s="331"/>
      <c r="I49" s="357">
        <v>0</v>
      </c>
      <c r="J49" s="331"/>
      <c r="K49" s="357">
        <v>0</v>
      </c>
    </row>
    <row r="50" spans="1:14" ht="21.65" customHeight="1">
      <c r="A50" s="120" t="s">
        <v>57</v>
      </c>
      <c r="E50" s="331">
        <v>1964</v>
      </c>
      <c r="F50" s="331"/>
      <c r="G50" s="331">
        <v>51</v>
      </c>
      <c r="H50" s="331"/>
      <c r="I50" s="331">
        <v>5017</v>
      </c>
      <c r="J50" s="331"/>
      <c r="K50" s="331">
        <v>0</v>
      </c>
      <c r="L50" s="331"/>
      <c r="M50" s="298"/>
      <c r="N50" s="298"/>
    </row>
    <row r="51" spans="1:14" ht="21.65" customHeight="1">
      <c r="A51" s="119" t="s">
        <v>68</v>
      </c>
      <c r="B51" s="122"/>
      <c r="E51" s="331">
        <v>-10284</v>
      </c>
      <c r="F51" s="331"/>
      <c r="G51" s="331">
        <v>-33732</v>
      </c>
      <c r="H51" s="331"/>
      <c r="I51" s="331">
        <v>0</v>
      </c>
      <c r="J51" s="331"/>
      <c r="K51" s="331">
        <v>-4801</v>
      </c>
      <c r="M51" s="298"/>
    </row>
    <row r="52" spans="1:14" ht="21.65" hidden="1" customHeight="1">
      <c r="A52" s="120" t="s">
        <v>74</v>
      </c>
      <c r="E52" s="357">
        <v>0</v>
      </c>
      <c r="F52" s="331"/>
      <c r="G52" s="357">
        <v>0</v>
      </c>
      <c r="H52" s="331"/>
      <c r="I52" s="357">
        <v>0</v>
      </c>
      <c r="J52" s="331"/>
      <c r="K52" s="357">
        <v>0</v>
      </c>
    </row>
    <row r="53" spans="1:14" ht="21.65" customHeight="1">
      <c r="A53" s="120" t="s">
        <v>69</v>
      </c>
      <c r="E53" s="356">
        <v>-183</v>
      </c>
      <c r="F53" s="331"/>
      <c r="G53" s="356">
        <v>-362</v>
      </c>
      <c r="H53" s="331"/>
      <c r="I53" s="356">
        <v>0</v>
      </c>
      <c r="J53" s="331"/>
      <c r="K53" s="356">
        <v>-303</v>
      </c>
      <c r="L53" s="331"/>
    </row>
    <row r="54" spans="1:14" ht="21.65" customHeight="1">
      <c r="A54" s="120" t="s">
        <v>168</v>
      </c>
      <c r="E54" s="356">
        <v>0</v>
      </c>
      <c r="F54" s="331"/>
      <c r="G54" s="356">
        <v>-5489</v>
      </c>
      <c r="H54" s="331"/>
      <c r="I54" s="356">
        <v>0</v>
      </c>
      <c r="J54" s="331"/>
      <c r="K54" s="356">
        <v>0</v>
      </c>
      <c r="L54" s="331"/>
    </row>
    <row r="55" spans="1:14" ht="23.25" hidden="1" customHeight="1">
      <c r="A55" s="120" t="s">
        <v>142</v>
      </c>
      <c r="E55" s="357"/>
      <c r="F55" s="331"/>
      <c r="G55" s="357">
        <v>0</v>
      </c>
      <c r="H55" s="331"/>
      <c r="I55" s="357"/>
      <c r="J55" s="331"/>
      <c r="K55" s="357">
        <v>0</v>
      </c>
      <c r="L55" s="331"/>
    </row>
    <row r="56" spans="1:14" ht="23.25" customHeight="1">
      <c r="A56" s="120" t="s">
        <v>174</v>
      </c>
      <c r="E56" s="356">
        <v>-13050</v>
      </c>
      <c r="F56" s="331"/>
      <c r="G56" s="356">
        <v>0</v>
      </c>
      <c r="H56" s="331"/>
      <c r="I56" s="356">
        <v>0</v>
      </c>
      <c r="J56" s="331"/>
      <c r="K56" s="356">
        <v>0</v>
      </c>
    </row>
    <row r="57" spans="1:14" ht="23.25" customHeight="1">
      <c r="A57" s="120" t="s">
        <v>195</v>
      </c>
      <c r="E57" s="356">
        <v>0</v>
      </c>
      <c r="F57" s="331"/>
      <c r="G57" s="356">
        <v>0</v>
      </c>
      <c r="H57" s="331"/>
      <c r="I57" s="356">
        <v>3000</v>
      </c>
      <c r="J57" s="331"/>
      <c r="K57" s="356">
        <v>0</v>
      </c>
    </row>
    <row r="58" spans="1:14" ht="21.65" customHeight="1">
      <c r="A58" s="120" t="s">
        <v>91</v>
      </c>
      <c r="E58" s="356">
        <v>9</v>
      </c>
      <c r="F58" s="331"/>
      <c r="G58" s="356">
        <v>1</v>
      </c>
      <c r="H58" s="331"/>
      <c r="I58" s="356">
        <v>15</v>
      </c>
      <c r="J58" s="331"/>
      <c r="K58" s="356">
        <v>24</v>
      </c>
    </row>
    <row r="59" spans="1:14" ht="21.65" customHeight="1">
      <c r="A59" s="213" t="s">
        <v>143</v>
      </c>
      <c r="E59" s="375">
        <f>SUM(E47:E58)</f>
        <v>-21544</v>
      </c>
      <c r="F59" s="331"/>
      <c r="G59" s="375">
        <f>SUM(G47:G58)</f>
        <v>-39531</v>
      </c>
      <c r="H59" s="331"/>
      <c r="I59" s="375">
        <f>SUM(I47:I58)</f>
        <v>8032</v>
      </c>
      <c r="J59" s="331"/>
      <c r="K59" s="375">
        <f>SUM(K47:K58)</f>
        <v>-5080</v>
      </c>
    </row>
    <row r="60" spans="1:14" ht="21.65" customHeight="1">
      <c r="E60" s="331"/>
      <c r="F60" s="331"/>
      <c r="G60" s="331"/>
      <c r="H60" s="331"/>
      <c r="I60" s="331"/>
      <c r="J60" s="331"/>
      <c r="K60" s="331"/>
    </row>
    <row r="61" spans="1:14" ht="21.65" customHeight="1">
      <c r="A61" s="354" t="s">
        <v>33</v>
      </c>
      <c r="E61" s="376"/>
      <c r="F61" s="355"/>
      <c r="G61" s="376"/>
      <c r="H61" s="355"/>
      <c r="I61" s="376"/>
      <c r="J61" s="355"/>
      <c r="K61" s="376"/>
    </row>
    <row r="62" spans="1:14" ht="21.65" customHeight="1">
      <c r="A62" s="120" t="s">
        <v>144</v>
      </c>
      <c r="E62" s="357"/>
      <c r="F62" s="331"/>
      <c r="I62" s="270"/>
      <c r="K62" s="119"/>
    </row>
    <row r="63" spans="1:14" ht="21.65" customHeight="1">
      <c r="A63" s="120"/>
      <c r="B63" s="119" t="s">
        <v>92</v>
      </c>
      <c r="E63" s="357">
        <v>69025</v>
      </c>
      <c r="F63" s="331"/>
      <c r="G63" s="357">
        <v>239000</v>
      </c>
      <c r="H63" s="331"/>
      <c r="I63" s="74">
        <v>25</v>
      </c>
      <c r="J63" s="331"/>
      <c r="K63" s="74">
        <v>121000</v>
      </c>
    </row>
    <row r="64" spans="1:14" ht="21.65" customHeight="1">
      <c r="A64" s="120" t="s">
        <v>145</v>
      </c>
      <c r="E64" s="357"/>
      <c r="F64" s="331"/>
      <c r="I64" s="270"/>
    </row>
    <row r="65" spans="1:18" ht="21.65" customHeight="1">
      <c r="A65" s="120"/>
      <c r="B65" s="120" t="s">
        <v>86</v>
      </c>
      <c r="E65" s="357">
        <v>-128000</v>
      </c>
      <c r="F65" s="331"/>
      <c r="G65" s="357">
        <v>-219034</v>
      </c>
      <c r="H65" s="331"/>
      <c r="I65" s="74">
        <v>-96000</v>
      </c>
      <c r="J65" s="331"/>
      <c r="K65" s="74">
        <v>-122033</v>
      </c>
    </row>
    <row r="66" spans="1:18" ht="21.65" hidden="1" customHeight="1">
      <c r="A66" s="120" t="s">
        <v>76</v>
      </c>
      <c r="E66" s="60">
        <v>0</v>
      </c>
      <c r="F66" s="45"/>
      <c r="G66" s="60">
        <v>0</v>
      </c>
      <c r="H66" s="45"/>
      <c r="I66" s="60">
        <v>0</v>
      </c>
      <c r="J66" s="45"/>
      <c r="K66" s="60">
        <v>0</v>
      </c>
    </row>
    <row r="67" spans="1:18" ht="21.65" customHeight="1">
      <c r="A67" s="120" t="s">
        <v>93</v>
      </c>
      <c r="E67" s="331">
        <v>-13500</v>
      </c>
      <c r="F67" s="331"/>
      <c r="G67" s="331">
        <v>-28268</v>
      </c>
      <c r="H67" s="331"/>
      <c r="I67" s="331">
        <v>-13500</v>
      </c>
      <c r="J67" s="331"/>
      <c r="K67" s="331">
        <v>-20583</v>
      </c>
    </row>
    <row r="68" spans="1:18" ht="21.65" customHeight="1">
      <c r="A68" s="120" t="s">
        <v>196</v>
      </c>
      <c r="E68" s="331">
        <v>-11028</v>
      </c>
      <c r="F68" s="331"/>
      <c r="G68" s="331">
        <v>-511</v>
      </c>
      <c r="H68" s="331"/>
      <c r="I68" s="74">
        <v>-4185</v>
      </c>
      <c r="J68" s="331"/>
      <c r="K68" s="107">
        <v>0</v>
      </c>
    </row>
    <row r="69" spans="1:18" ht="23.25" hidden="1" customHeight="1">
      <c r="A69" s="120" t="s">
        <v>72</v>
      </c>
      <c r="E69" s="356"/>
      <c r="F69" s="331"/>
      <c r="G69" s="356"/>
      <c r="H69" s="331"/>
      <c r="I69" s="356"/>
      <c r="J69" s="331"/>
      <c r="K69" s="356">
        <f>'[3]SH2 10-11'!O14</f>
        <v>0</v>
      </c>
    </row>
    <row r="70" spans="1:18" ht="21.65" customHeight="1">
      <c r="A70" s="120" t="s">
        <v>71</v>
      </c>
      <c r="E70" s="331">
        <v>-4395</v>
      </c>
      <c r="F70" s="331"/>
      <c r="G70" s="331">
        <v>-2567</v>
      </c>
      <c r="H70" s="331"/>
      <c r="I70" s="74">
        <v>-2068</v>
      </c>
      <c r="J70" s="331"/>
      <c r="K70" s="74">
        <v>-2235</v>
      </c>
    </row>
    <row r="71" spans="1:18" ht="21.65" customHeight="1">
      <c r="A71" s="213" t="s">
        <v>139</v>
      </c>
      <c r="E71" s="377">
        <f>SUM(E62:E70)</f>
        <v>-87898</v>
      </c>
      <c r="F71" s="331"/>
      <c r="G71" s="377">
        <f>SUM(G63:G70)</f>
        <v>-11380</v>
      </c>
      <c r="H71" s="331"/>
      <c r="I71" s="377">
        <f>SUM(I62:I70)</f>
        <v>-115728</v>
      </c>
      <c r="J71" s="331"/>
      <c r="K71" s="377">
        <f>SUM(K62:K70)</f>
        <v>-23851</v>
      </c>
    </row>
    <row r="72" spans="1:18" s="122" customFormat="1" ht="21.65" customHeight="1">
      <c r="A72" s="126"/>
      <c r="I72" s="378"/>
      <c r="K72" s="378"/>
      <c r="M72" s="45"/>
      <c r="N72" s="45"/>
      <c r="O72" s="45"/>
      <c r="P72" s="45"/>
      <c r="Q72" s="45"/>
      <c r="R72" s="45"/>
    </row>
    <row r="73" spans="1:18" s="122" customFormat="1" ht="21.65" customHeight="1">
      <c r="A73" s="130" t="s">
        <v>197</v>
      </c>
      <c r="I73" s="378"/>
      <c r="K73" s="378"/>
      <c r="M73" s="45"/>
      <c r="N73" s="45"/>
      <c r="O73" s="45"/>
      <c r="P73" s="45"/>
      <c r="Q73" s="45"/>
      <c r="R73" s="45"/>
    </row>
    <row r="74" spans="1:18" ht="21.65" customHeight="1">
      <c r="A74" s="379"/>
      <c r="B74" s="120" t="s">
        <v>179</v>
      </c>
      <c r="E74" s="110">
        <f>SUM(E35,E59,E71)</f>
        <v>-46758</v>
      </c>
      <c r="F74" s="331"/>
      <c r="G74" s="110">
        <f>SUM(G35,G59,G71)</f>
        <v>-10187</v>
      </c>
      <c r="H74" s="331"/>
      <c r="I74" s="110">
        <f>SUM(I35,I59,I71)</f>
        <v>-45687</v>
      </c>
      <c r="J74" s="331"/>
      <c r="K74" s="110">
        <f>SUM(K35,K59,K71)</f>
        <v>-10735</v>
      </c>
    </row>
    <row r="75" spans="1:18" ht="21.65" customHeight="1">
      <c r="A75" s="381" t="s">
        <v>180</v>
      </c>
      <c r="E75" s="110"/>
      <c r="F75" s="331"/>
      <c r="G75" s="110"/>
      <c r="H75" s="331"/>
      <c r="I75" s="110"/>
      <c r="J75" s="331"/>
      <c r="K75" s="110"/>
    </row>
    <row r="76" spans="1:18" ht="21.65" customHeight="1">
      <c r="A76" s="379"/>
      <c r="B76" s="119" t="s">
        <v>181</v>
      </c>
      <c r="E76" s="380">
        <v>118</v>
      </c>
      <c r="F76" s="331"/>
      <c r="G76" s="380">
        <v>-169</v>
      </c>
      <c r="H76" s="331"/>
      <c r="I76" s="380">
        <v>0</v>
      </c>
      <c r="J76" s="331"/>
      <c r="K76" s="380">
        <v>0</v>
      </c>
    </row>
    <row r="77" spans="1:18" ht="21.65" customHeight="1">
      <c r="A77" s="369" t="s">
        <v>197</v>
      </c>
      <c r="E77" s="110">
        <f>E74+E76</f>
        <v>-46640</v>
      </c>
      <c r="F77" s="331"/>
      <c r="G77" s="110">
        <f>G74+G76</f>
        <v>-10356</v>
      </c>
      <c r="H77" s="331"/>
      <c r="I77" s="110">
        <f>I74+I76</f>
        <v>-45687</v>
      </c>
      <c r="J77" s="331"/>
      <c r="K77" s="110">
        <f>K74+K76</f>
        <v>-10735</v>
      </c>
    </row>
    <row r="78" spans="1:18" ht="21.65" customHeight="1">
      <c r="A78" s="381" t="s">
        <v>77</v>
      </c>
      <c r="B78" s="122"/>
      <c r="E78" s="111">
        <v>128666</v>
      </c>
      <c r="F78" s="331"/>
      <c r="G78" s="111">
        <v>61523.952850000001</v>
      </c>
      <c r="H78" s="331"/>
      <c r="I78" s="112">
        <v>99092</v>
      </c>
      <c r="J78" s="331"/>
      <c r="K78" s="112">
        <v>26428</v>
      </c>
    </row>
    <row r="79" spans="1:18" ht="21.65" customHeight="1" thickBot="1">
      <c r="A79" s="369" t="s">
        <v>182</v>
      </c>
      <c r="B79" s="122"/>
      <c r="E79" s="113">
        <f>SUM(E77:E78)</f>
        <v>82026</v>
      </c>
      <c r="F79" s="331"/>
      <c r="G79" s="113">
        <f>SUM(G77:G78)</f>
        <v>51167.952850000001</v>
      </c>
      <c r="H79" s="331"/>
      <c r="I79" s="113">
        <f>SUM(I77:I78)</f>
        <v>53405</v>
      </c>
      <c r="J79" s="331"/>
      <c r="K79" s="113">
        <f>SUM(K77:K78)</f>
        <v>15693</v>
      </c>
      <c r="O79" s="298"/>
    </row>
    <row r="80" spans="1:18" ht="21.65" customHeight="1" thickTop="1">
      <c r="E80" s="331"/>
      <c r="F80" s="331"/>
      <c r="G80" s="331"/>
      <c r="H80" s="331"/>
      <c r="I80" s="331"/>
      <c r="J80" s="331"/>
      <c r="K80" s="331"/>
    </row>
    <row r="81" spans="1:18" ht="23.25" hidden="1" customHeight="1">
      <c r="A81" s="382" t="s">
        <v>46</v>
      </c>
      <c r="E81" s="331"/>
      <c r="F81" s="331"/>
      <c r="G81" s="331"/>
      <c r="H81" s="331"/>
      <c r="I81" s="114"/>
      <c r="J81" s="331"/>
      <c r="K81" s="114"/>
      <c r="M81" s="60"/>
      <c r="N81" s="60"/>
      <c r="O81" s="60"/>
      <c r="P81" s="60"/>
      <c r="Q81" s="60"/>
      <c r="R81" s="60"/>
    </row>
    <row r="82" spans="1:18" ht="21.65" customHeight="1">
      <c r="A82" s="382" t="s">
        <v>47</v>
      </c>
      <c r="B82" s="348"/>
      <c r="C82" s="348"/>
      <c r="D82" s="348"/>
      <c r="E82" s="366"/>
      <c r="F82" s="366"/>
      <c r="G82" s="366" t="s">
        <v>58</v>
      </c>
      <c r="H82" s="366"/>
      <c r="I82" s="366"/>
      <c r="J82" s="366"/>
      <c r="K82" s="366"/>
    </row>
    <row r="83" spans="1:18" ht="21.65" customHeight="1">
      <c r="A83" s="120" t="s">
        <v>173</v>
      </c>
      <c r="B83" s="348"/>
      <c r="C83" s="348"/>
      <c r="D83" s="348"/>
      <c r="E83" s="366">
        <v>4419</v>
      </c>
      <c r="F83" s="366"/>
      <c r="G83" s="357">
        <v>7513</v>
      </c>
      <c r="H83" s="366"/>
      <c r="I83" s="366">
        <v>76</v>
      </c>
      <c r="J83" s="366"/>
      <c r="K83" s="383">
        <v>1593</v>
      </c>
    </row>
    <row r="84" spans="1:18" s="45" customFormat="1" ht="23.25" hidden="1" customHeight="1">
      <c r="A84" s="119" t="s">
        <v>122</v>
      </c>
      <c r="B84" s="119"/>
      <c r="C84" s="119"/>
      <c r="D84" s="119"/>
      <c r="E84" s="331"/>
      <c r="F84" s="331"/>
      <c r="G84" s="331"/>
      <c r="H84" s="331"/>
      <c r="I84" s="331"/>
      <c r="J84" s="331"/>
      <c r="K84" s="331"/>
      <c r="L84" s="119"/>
    </row>
    <row r="85" spans="1:18" s="45" customFormat="1" ht="23.25" hidden="1" customHeight="1">
      <c r="A85" s="120" t="s">
        <v>130</v>
      </c>
      <c r="B85" s="119"/>
      <c r="C85" s="119"/>
      <c r="D85" s="119"/>
      <c r="E85" s="331"/>
      <c r="F85" s="331"/>
      <c r="G85" s="331"/>
      <c r="H85" s="331"/>
      <c r="I85" s="331"/>
      <c r="J85" s="331"/>
      <c r="K85" s="331"/>
      <c r="L85" s="119"/>
      <c r="M85" s="298"/>
    </row>
    <row r="86" spans="1:18" s="45" customFormat="1" ht="23.25" hidden="1" customHeight="1">
      <c r="A86" s="120" t="s">
        <v>140</v>
      </c>
      <c r="B86" s="119"/>
      <c r="C86" s="119"/>
      <c r="D86" s="119"/>
      <c r="E86" s="331"/>
      <c r="F86" s="331"/>
      <c r="G86" s="331"/>
      <c r="H86" s="331"/>
      <c r="I86" s="331"/>
      <c r="J86" s="331"/>
      <c r="K86" s="331"/>
      <c r="L86" s="119"/>
    </row>
    <row r="87" spans="1:18" s="45" customFormat="1" ht="23.25" hidden="1" customHeight="1">
      <c r="A87" s="120"/>
      <c r="B87" s="119" t="s">
        <v>138</v>
      </c>
      <c r="C87" s="119"/>
      <c r="D87" s="119"/>
      <c r="E87" s="358"/>
      <c r="F87" s="331"/>
      <c r="G87" s="365"/>
      <c r="H87" s="331"/>
      <c r="I87" s="331"/>
      <c r="J87" s="331"/>
      <c r="K87" s="331"/>
      <c r="L87" s="119"/>
    </row>
    <row r="88" spans="1:18" s="45" customFormat="1" ht="23.25" hidden="1" customHeight="1">
      <c r="A88" s="120" t="s">
        <v>137</v>
      </c>
      <c r="B88" s="119"/>
      <c r="C88" s="119"/>
      <c r="D88" s="119"/>
      <c r="E88" s="270"/>
      <c r="F88" s="119"/>
      <c r="H88" s="119"/>
      <c r="I88" s="359"/>
      <c r="J88" s="119"/>
      <c r="L88" s="119"/>
    </row>
    <row r="89" spans="1:18" s="45" customFormat="1" ht="23.25" hidden="1" customHeight="1">
      <c r="A89" s="120" t="s">
        <v>123</v>
      </c>
      <c r="B89" s="119"/>
      <c r="C89" s="119"/>
      <c r="D89" s="119"/>
      <c r="E89" s="270"/>
      <c r="F89" s="119"/>
      <c r="H89" s="119"/>
      <c r="I89" s="359"/>
      <c r="J89" s="119"/>
      <c r="L89" s="119"/>
    </row>
  </sheetData>
  <mergeCells count="14">
    <mergeCell ref="E4:G4"/>
    <mergeCell ref="I4:K4"/>
    <mergeCell ref="E5:G5"/>
    <mergeCell ref="I5:K5"/>
    <mergeCell ref="E6:G6"/>
    <mergeCell ref="I6:K6"/>
    <mergeCell ref="E45:K45"/>
    <mergeCell ref="E9:K9"/>
    <mergeCell ref="E40:G40"/>
    <mergeCell ref="I40:K40"/>
    <mergeCell ref="E41:G41"/>
    <mergeCell ref="I41:K41"/>
    <mergeCell ref="E42:G42"/>
    <mergeCell ref="I42:K42"/>
  </mergeCells>
  <pageMargins left="0.8" right="0.8" top="0.48" bottom="0.5" header="0.5" footer="0.48"/>
  <pageSetup paperSize="9" scale="87" firstPageNumber="12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SH1 8-9</vt:lpstr>
      <vt:lpstr>SH2 10-11</vt:lpstr>
      <vt:lpstr>CF 12-13</vt:lpstr>
      <vt:lpstr>'BS 3-5'!Print_Area</vt:lpstr>
      <vt:lpstr>'CF 12-13'!Print_Area</vt:lpstr>
      <vt:lpstr>'PL 6-7'!Print_Area</vt:lpstr>
      <vt:lpstr>'SH1 8-9'!Print_Area</vt:lpstr>
      <vt:lpstr>'SH2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Yimyam, Matchima</cp:lastModifiedBy>
  <cp:lastPrinted>2021-05-12T21:46:43Z</cp:lastPrinted>
  <dcterms:created xsi:type="dcterms:W3CDTF">2003-03-27T06:59:00Z</dcterms:created>
  <dcterms:modified xsi:type="dcterms:W3CDTF">2021-05-13T10:20:44Z</dcterms:modified>
</cp:coreProperties>
</file>