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1\Q1\งบ\File SET\"/>
    </mc:Choice>
  </mc:AlternateContent>
  <xr:revisionPtr revIDLastSave="0" documentId="13_ncr:1_{46A13E46-7559-46BF-898A-9093CC619CD3}" xr6:coauthVersionLast="45" xr6:coauthVersionMax="45" xr10:uidLastSave="{00000000-0000-0000-0000-000000000000}"/>
  <bookViews>
    <workbookView xWindow="-110" yWindow="-110" windowWidth="19420" windowHeight="10420" tabRatio="849" firstSheet="1" activeTab="1" xr2:uid="{00000000-000D-0000-FFFF-FFFF00000000}"/>
  </bookViews>
  <sheets>
    <sheet name="PL" sheetId="18" state="hidden" r:id="rId1"/>
    <sheet name="BS 3-5" sheetId="9" r:id="rId2"/>
    <sheet name="PL 6-7" sheetId="20" r:id="rId3"/>
    <sheet name="SHE 8-9" sheetId="19" r:id="rId4"/>
    <sheet name="SHE 10-11" sheetId="17" r:id="rId5"/>
    <sheet name="CF 12-13" sheetId="21" r:id="rId6"/>
  </sheets>
  <externalReferences>
    <externalReference r:id="rId7"/>
  </externalReferences>
  <definedNames>
    <definedName name="\a" localSheetId="5">[1]CF!#REF!</definedName>
    <definedName name="\a" localSheetId="4">[1]CF!#REF!</definedName>
    <definedName name="\a">[1]CF!#REF!</definedName>
    <definedName name="\c" localSheetId="5">[1]CF!#REF!</definedName>
    <definedName name="\c" localSheetId="4">[1]CF!#REF!</definedName>
    <definedName name="\c">[1]CF!#REF!</definedName>
    <definedName name="_xlnm.Print_Area" localSheetId="1">'BS 3-5'!$A$1:$M$97</definedName>
    <definedName name="_xlnm.Print_Area" localSheetId="5">'CF 12-13'!$A$1:$L$85</definedName>
    <definedName name="_xlnm.Print_Area" localSheetId="0">PL!$A$1:$M$67</definedName>
    <definedName name="_xlnm.Print_Area" localSheetId="4">'SHE 10-11'!$A$1:$R$40</definedName>
    <definedName name="_xlnm.Print_Area" localSheetId="3">'SHE 8-9'!$A$1:$W$44</definedName>
    <definedName name="Print_Area_MI" localSheetId="4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3" i="21" l="1"/>
  <c r="J73" i="21"/>
  <c r="H73" i="21"/>
  <c r="F73" i="21"/>
  <c r="L63" i="21"/>
  <c r="J63" i="21"/>
  <c r="H63" i="21"/>
  <c r="F63" i="21"/>
  <c r="L29" i="21"/>
  <c r="L39" i="21" s="1"/>
  <c r="L76" i="21" s="1"/>
  <c r="L79" i="21" s="1"/>
  <c r="L81" i="21" s="1"/>
  <c r="J29" i="21"/>
  <c r="J39" i="21" s="1"/>
  <c r="J76" i="21" s="1"/>
  <c r="J79" i="21" s="1"/>
  <c r="J81" i="21" s="1"/>
  <c r="H29" i="21"/>
  <c r="H39" i="21" s="1"/>
  <c r="H76" i="21" s="1"/>
  <c r="H79" i="21" s="1"/>
  <c r="H81" i="21" s="1"/>
  <c r="F29" i="21"/>
  <c r="F39" i="21" s="1"/>
  <c r="F76" i="21" s="1"/>
  <c r="F79" i="21" s="1"/>
  <c r="F81" i="21" s="1"/>
  <c r="K94" i="9" l="1"/>
  <c r="G94" i="9"/>
  <c r="R17" i="17" l="1"/>
  <c r="N17" i="17"/>
  <c r="L17" i="17"/>
  <c r="J17" i="17"/>
  <c r="H17" i="17"/>
  <c r="F43" i="19"/>
  <c r="F22" i="19"/>
  <c r="K37" i="20" l="1"/>
  <c r="G37" i="20"/>
  <c r="P35" i="17" l="1"/>
  <c r="R35" i="17" s="1"/>
  <c r="L37" i="17"/>
  <c r="L39" i="17" s="1"/>
  <c r="R32" i="17"/>
  <c r="U39" i="19"/>
  <c r="U41" i="19" s="1"/>
  <c r="U43" i="19" s="1"/>
  <c r="W40" i="19"/>
  <c r="S41" i="19"/>
  <c r="S43" i="19" s="1"/>
  <c r="Q41" i="19"/>
  <c r="Q43" i="19" s="1"/>
  <c r="M41" i="19"/>
  <c r="M43" i="19" s="1"/>
  <c r="K41" i="19"/>
  <c r="K43" i="19" s="1"/>
  <c r="I41" i="19"/>
  <c r="I43" i="19" s="1"/>
  <c r="G41" i="19"/>
  <c r="G43" i="19" s="1"/>
  <c r="O39" i="19"/>
  <c r="O41" i="19" s="1"/>
  <c r="O43" i="19" s="1"/>
  <c r="W36" i="19"/>
  <c r="U20" i="19"/>
  <c r="S20" i="19"/>
  <c r="Q20" i="19"/>
  <c r="O20" i="19"/>
  <c r="M20" i="19"/>
  <c r="K20" i="19"/>
  <c r="I20" i="19"/>
  <c r="G20" i="19"/>
  <c r="W19" i="19"/>
  <c r="W18" i="19"/>
  <c r="U15" i="19"/>
  <c r="S15" i="19"/>
  <c r="S22" i="19" s="1"/>
  <c r="Q15" i="19"/>
  <c r="O15" i="19"/>
  <c r="M15" i="19"/>
  <c r="K15" i="19"/>
  <c r="I15" i="19"/>
  <c r="G15" i="19"/>
  <c r="I22" i="19" l="1"/>
  <c r="Q22" i="19"/>
  <c r="O22" i="19"/>
  <c r="M22" i="19"/>
  <c r="W20" i="19"/>
  <c r="K22" i="19"/>
  <c r="G22" i="19"/>
  <c r="U22" i="19"/>
  <c r="W39" i="19"/>
  <c r="W41" i="19" s="1"/>
  <c r="W43" i="19" s="1"/>
  <c r="M64" i="9" l="1"/>
  <c r="K64" i="9"/>
  <c r="G64" i="9"/>
  <c r="I64" i="9"/>
  <c r="M33" i="9"/>
  <c r="K33" i="9"/>
  <c r="I33" i="9"/>
  <c r="G33" i="9"/>
  <c r="I19" i="9"/>
  <c r="V22" i="19" l="1"/>
  <c r="T22" i="19"/>
  <c r="R22" i="19"/>
  <c r="P22" i="19"/>
  <c r="N22" i="19"/>
  <c r="J22" i="19"/>
  <c r="H22" i="19"/>
  <c r="M16" i="20"/>
  <c r="M22" i="20" s="1"/>
  <c r="M27" i="20" s="1"/>
  <c r="I59" i="20"/>
  <c r="I16" i="20"/>
  <c r="I85" i="9"/>
  <c r="I94" i="9" s="1"/>
  <c r="M85" i="9"/>
  <c r="M94" i="9" s="1"/>
  <c r="I22" i="20" l="1"/>
  <c r="I27" i="20" s="1"/>
  <c r="M29" i="20"/>
  <c r="M35" i="20" s="1"/>
  <c r="P15" i="17" s="1"/>
  <c r="P17" i="17" s="1"/>
  <c r="I29" i="20" l="1"/>
  <c r="I35" i="20" s="1"/>
  <c r="M53" i="20"/>
  <c r="M60" i="20" s="1"/>
  <c r="M57" i="20" s="1"/>
  <c r="M32" i="20"/>
  <c r="M37" i="20" s="1"/>
  <c r="W13" i="19"/>
  <c r="I32" i="20" l="1"/>
  <c r="I37" i="20" s="1"/>
  <c r="I53" i="20"/>
  <c r="I60" i="20" s="1"/>
  <c r="I57" i="20" s="1"/>
  <c r="M54" i="9" l="1"/>
  <c r="M66" i="9" s="1"/>
  <c r="I54" i="9"/>
  <c r="M19" i="9"/>
  <c r="K54" i="9"/>
  <c r="G54" i="9"/>
  <c r="G66" i="9" s="1"/>
  <c r="K19" i="9"/>
  <c r="G19" i="9"/>
  <c r="K66" i="9" l="1"/>
  <c r="M96" i="9"/>
  <c r="I66" i="9"/>
  <c r="I96" i="9" s="1"/>
  <c r="G35" i="9"/>
  <c r="M35" i="9"/>
  <c r="I35" i="9"/>
  <c r="K35" i="9"/>
  <c r="V43" i="19" l="1"/>
  <c r="T43" i="19"/>
  <c r="R43" i="19"/>
  <c r="P43" i="19"/>
  <c r="N43" i="19"/>
  <c r="J43" i="19"/>
  <c r="H43" i="19"/>
  <c r="N37" i="17"/>
  <c r="N39" i="17" s="1"/>
  <c r="J37" i="17"/>
  <c r="J39" i="17" s="1"/>
  <c r="H37" i="17"/>
  <c r="H39" i="17" s="1"/>
  <c r="K16" i="20" l="1"/>
  <c r="K22" i="20" s="1"/>
  <c r="K27" i="20" s="1"/>
  <c r="G16" i="20"/>
  <c r="G22" i="20" s="1"/>
  <c r="G27" i="20" s="1"/>
  <c r="K29" i="20" l="1"/>
  <c r="G29" i="20" l="1"/>
  <c r="G35" i="20" s="1"/>
  <c r="K53" i="20"/>
  <c r="K60" i="20" s="1"/>
  <c r="G53" i="20"/>
  <c r="G60" i="20" s="1"/>
  <c r="K35" i="20"/>
  <c r="W14" i="19" l="1"/>
  <c r="W15" i="19" s="1"/>
  <c r="W22" i="19" s="1"/>
  <c r="P37" i="17"/>
  <c r="P39" i="17" l="1"/>
  <c r="R37" i="17"/>
  <c r="R39" i="17" s="1"/>
  <c r="G96" i="9" l="1"/>
  <c r="K96" i="9"/>
  <c r="I13" i="18"/>
  <c r="I16" i="18" s="1"/>
  <c r="M55" i="18"/>
  <c r="K55" i="18"/>
  <c r="I55" i="18"/>
  <c r="G55" i="18"/>
  <c r="L23" i="18"/>
  <c r="J23" i="18"/>
  <c r="M20" i="18"/>
  <c r="K20" i="18"/>
  <c r="I20" i="18"/>
  <c r="G20" i="18"/>
  <c r="M13" i="18"/>
  <c r="M16" i="18"/>
  <c r="K13" i="18"/>
  <c r="K16" i="18" s="1"/>
  <c r="K23" i="18" s="1"/>
  <c r="K25" i="18" s="1"/>
  <c r="K27" i="18" s="1"/>
  <c r="G13" i="18"/>
  <c r="G16" i="18" s="1"/>
  <c r="A38" i="9"/>
  <c r="G23" i="18" l="1"/>
  <c r="G25" i="18" s="1"/>
  <c r="G27" i="18" s="1"/>
  <c r="I23" i="18"/>
  <c r="I25" i="18" s="1"/>
  <c r="I27" i="18" s="1"/>
  <c r="I46" i="18" s="1"/>
  <c r="I58" i="18" s="1"/>
  <c r="I64" i="18" s="1"/>
  <c r="I62" i="18" s="1"/>
  <c r="M23" i="18"/>
  <c r="M25" i="18" s="1"/>
  <c r="M27" i="18" s="1"/>
  <c r="M30" i="18" s="1"/>
  <c r="M36" i="18" s="1"/>
  <c r="M32" i="18"/>
  <c r="G32" i="18"/>
  <c r="G30" i="18" s="1"/>
  <c r="G36" i="18" s="1"/>
  <c r="G46" i="18"/>
  <c r="G58" i="18" s="1"/>
  <c r="G64" i="18" s="1"/>
  <c r="G62" i="18" s="1"/>
  <c r="I32" i="18"/>
  <c r="I30" i="18" s="1"/>
  <c r="I36" i="18" s="1"/>
  <c r="K46" i="18"/>
  <c r="K58" i="18" s="1"/>
  <c r="K64" i="18" s="1"/>
  <c r="K62" i="18" s="1"/>
  <c r="K32" i="18"/>
  <c r="K30" i="18" s="1"/>
  <c r="K36" i="18" s="1"/>
  <c r="M46" i="18" l="1"/>
  <c r="M58" i="18" s="1"/>
  <c r="M64" i="18" s="1"/>
  <c r="M62" i="18" s="1"/>
</calcChain>
</file>

<file path=xl/sharedStrings.xml><?xml version="1.0" encoding="utf-8"?>
<sst xmlns="http://schemas.openxmlformats.org/spreadsheetml/2006/main" count="466" uniqueCount="218">
  <si>
    <t>-</t>
  </si>
  <si>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</si>
  <si>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</si>
  <si>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</si>
  <si>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</si>
  <si>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</si>
  <si>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</si>
  <si>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</si>
  <si>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</si>
  <si>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</si>
  <si>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</si>
  <si>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</si>
  <si>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Share capital</t>
  </si>
  <si>
    <t>Retained earnings</t>
  </si>
  <si>
    <t>Unappropriated</t>
  </si>
  <si>
    <t>Other income</t>
  </si>
  <si>
    <t>Total expenses</t>
  </si>
  <si>
    <t>Income tax expense</t>
  </si>
  <si>
    <t>Legal reserve</t>
  </si>
  <si>
    <t>Deferred tax assets</t>
  </si>
  <si>
    <t xml:space="preserve">Issued and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</si>
  <si>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</si>
  <si>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</si>
  <si>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</si>
  <si>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</si>
  <si>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</si>
  <si>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</si>
  <si>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</si>
  <si>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</si>
  <si>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</si>
  <si>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</si>
  <si>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</si>
  <si>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</si>
  <si>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</si>
  <si>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</si>
  <si>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</si>
  <si>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</si>
  <si>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Basic earnings per share</t>
  </si>
  <si>
    <t>Interest paid</t>
  </si>
  <si>
    <t>Selling expenses</t>
  </si>
  <si>
    <t xml:space="preserve">Administrative expenses </t>
  </si>
  <si>
    <t>Finance costs</t>
  </si>
  <si>
    <t>Profit before income tax expense</t>
  </si>
  <si>
    <t>Other non-current assets</t>
  </si>
  <si>
    <t>Supplementary information for cash flows</t>
  </si>
  <si>
    <t>Gross profit</t>
  </si>
  <si>
    <t>Profit before expenses</t>
  </si>
  <si>
    <t>equity</t>
  </si>
  <si>
    <t>Appropriated</t>
  </si>
  <si>
    <t>Non-controlling interest</t>
  </si>
  <si>
    <t xml:space="preserve">Profit before finance costs and </t>
  </si>
  <si>
    <t>Owners of the parent</t>
  </si>
  <si>
    <t>Profit for the year</t>
  </si>
  <si>
    <t xml:space="preserve">Other comprehensive income </t>
  </si>
  <si>
    <t>Non-controlling interests</t>
  </si>
  <si>
    <t>Other comprehensive income</t>
  </si>
  <si>
    <t xml:space="preserve">Authorised share capital </t>
  </si>
  <si>
    <t>income tax expense</t>
  </si>
  <si>
    <t>for the year, net of income tax</t>
  </si>
  <si>
    <t xml:space="preserve">Proceeds from sales of property, plant </t>
  </si>
  <si>
    <t>and equipment</t>
  </si>
  <si>
    <t>Profit attributable to:</t>
  </si>
  <si>
    <t>Cash flows from investing activities</t>
  </si>
  <si>
    <t>Total equity</t>
  </si>
  <si>
    <t>Consolidated financial statements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</si>
  <si>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</si>
  <si>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</si>
  <si>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</si>
  <si>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</si>
  <si>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</si>
  <si>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Defined benefit plan actuarial loss</t>
  </si>
  <si>
    <t>Thai British Security Printing Public Company Limited and its Subsidiaries</t>
  </si>
  <si>
    <t>2015</t>
  </si>
  <si>
    <t>4, 22</t>
  </si>
  <si>
    <t>Deferred tax liabilities</t>
  </si>
  <si>
    <t xml:space="preserve">Attributable to owners of </t>
  </si>
  <si>
    <t>the parent</t>
  </si>
  <si>
    <r>
      <t xml:space="preserve">Income tax </t>
    </r>
    <r>
      <rPr>
        <sz val="11"/>
        <rFont val="Times New Roman"/>
        <family val="1"/>
      </rPr>
      <t xml:space="preserve">relating to each component </t>
    </r>
  </si>
  <si>
    <t>of other comprehensive income</t>
  </si>
  <si>
    <t>Total comprehensive income for</t>
  </si>
  <si>
    <t xml:space="preserve"> the year</t>
  </si>
  <si>
    <t xml:space="preserve">Total comprehensive income </t>
  </si>
  <si>
    <t>attributable to:</t>
  </si>
  <si>
    <t>Investment in subsidiaries</t>
  </si>
  <si>
    <t xml:space="preserve">Items that will not be reclassified to </t>
  </si>
  <si>
    <t>profit or loss</t>
  </si>
  <si>
    <t>2016</t>
  </si>
  <si>
    <t>For the year ended 31 December 2016</t>
  </si>
  <si>
    <t>Trade and other current receivables</t>
  </si>
  <si>
    <t>Current tax assets</t>
  </si>
  <si>
    <t>Investment in joint ventures</t>
  </si>
  <si>
    <t>Trade and other current payables</t>
  </si>
  <si>
    <t>Non-current provisions for</t>
  </si>
  <si>
    <t>employee benefit</t>
  </si>
  <si>
    <t>Share premium on ordinary shares</t>
  </si>
  <si>
    <t>Distribution costs</t>
  </si>
  <si>
    <t>Share</t>
  </si>
  <si>
    <t>to cash receipts (payments)</t>
  </si>
  <si>
    <t>premium on</t>
  </si>
  <si>
    <t>ordinary shares</t>
  </si>
  <si>
    <t>Taxes paid</t>
  </si>
  <si>
    <t>Acquisition of property, plant and equipment</t>
  </si>
  <si>
    <t>Acquisition of intangible assets</t>
  </si>
  <si>
    <t>financial institutions</t>
  </si>
  <si>
    <t xml:space="preserve">Total </t>
  </si>
  <si>
    <t>Cash and cash equivalents at 1 January</t>
  </si>
  <si>
    <t>Provisions for employee benefit</t>
  </si>
  <si>
    <t>Other components of equity</t>
  </si>
  <si>
    <t>Other components</t>
  </si>
  <si>
    <t>of equity</t>
  </si>
  <si>
    <t>shareholders</t>
  </si>
  <si>
    <t>Profit or loss</t>
  </si>
  <si>
    <t>from financial institutions</t>
  </si>
  <si>
    <t>Bank overdraft and short-term borrowing</t>
  </si>
  <si>
    <t>Current portion of long-term loans</t>
  </si>
  <si>
    <t xml:space="preserve">Total comprehensive income (expense) </t>
  </si>
  <si>
    <t xml:space="preserve">Long-term loans from financial </t>
  </si>
  <si>
    <t>institutions</t>
  </si>
  <si>
    <t>31 March</t>
  </si>
  <si>
    <t>31 December</t>
  </si>
  <si>
    <t>(in thousand Baht)</t>
  </si>
  <si>
    <t xml:space="preserve">Share of loss of joint ventures </t>
  </si>
  <si>
    <t>Profit (loss) for the period</t>
  </si>
  <si>
    <t>Profit (loss) attributable to:</t>
  </si>
  <si>
    <t>Basic earnings (loss) per share (in Baht)</t>
  </si>
  <si>
    <t>Total comprehensive income (expense)</t>
  </si>
  <si>
    <t>for the period</t>
  </si>
  <si>
    <t>Adjustments to reconcile profit (loss)</t>
  </si>
  <si>
    <t>Cash and cash equivalents at 31 March</t>
  </si>
  <si>
    <t>paid-up</t>
  </si>
  <si>
    <t>Changes from</t>
  </si>
  <si>
    <t xml:space="preserve">attributable to </t>
  </si>
  <si>
    <t>Comprehensive income for the period</t>
  </si>
  <si>
    <t>Total comprehensive income for the period</t>
  </si>
  <si>
    <t>(Unaudited)</t>
  </si>
  <si>
    <t>Repayment of bank overdraft and short-term borrowing from</t>
  </si>
  <si>
    <t>TBSP Public Company Limited and its Subsidiaries</t>
  </si>
  <si>
    <t>Balance at 31 March 2020</t>
  </si>
  <si>
    <t xml:space="preserve"> </t>
  </si>
  <si>
    <t>2020</t>
  </si>
  <si>
    <t>Long-term loan to related company</t>
  </si>
  <si>
    <t>Right-of-use assets</t>
  </si>
  <si>
    <t>Current portion of lease liabilities</t>
  </si>
  <si>
    <t>Lease liabilities</t>
  </si>
  <si>
    <t>(Reversal of) losses on inventories devaluation</t>
  </si>
  <si>
    <t>Interest income</t>
  </si>
  <si>
    <t xml:space="preserve">Interest received  </t>
  </si>
  <si>
    <t>Unrealised gain on exchange</t>
  </si>
  <si>
    <t>Provisions for employee benefits</t>
  </si>
  <si>
    <t>Proceeds from short-term borrowing from financial institutions</t>
  </si>
  <si>
    <t>Share of loss of joint venture accounted for using equity method</t>
  </si>
  <si>
    <t>Profit (loss) before income tax</t>
  </si>
  <si>
    <t>Issued and paid-up share capital</t>
  </si>
  <si>
    <t>Payables from purchases of assets</t>
  </si>
  <si>
    <t>2021</t>
  </si>
  <si>
    <t>Investment properties</t>
  </si>
  <si>
    <t>Other non-current liabilities</t>
  </si>
  <si>
    <t xml:space="preserve">Differences arising from business </t>
  </si>
  <si>
    <t>combination under common control</t>
  </si>
  <si>
    <t>Balance at 1 January 2021</t>
  </si>
  <si>
    <t>Balance at 31 March 2021</t>
  </si>
  <si>
    <t>Liabilities and equity</t>
  </si>
  <si>
    <t>Equity</t>
  </si>
  <si>
    <t>Total liabilities and equity</t>
  </si>
  <si>
    <t xml:space="preserve">Statement of income (Unaudited)                </t>
  </si>
  <si>
    <t xml:space="preserve">Three-month period ended </t>
  </si>
  <si>
    <t>Statement of comprehensive income (Unaudited)</t>
  </si>
  <si>
    <t>Tax expense (income)</t>
  </si>
  <si>
    <t>Former shareholder before business</t>
  </si>
  <si>
    <t>restructuring</t>
  </si>
  <si>
    <t>(Restated)</t>
  </si>
  <si>
    <t>Statement of changes in equity (Unaudited)</t>
  </si>
  <si>
    <t>Balance at 1 January 2020 - as reported</t>
  </si>
  <si>
    <t>Impact of business redtructuring</t>
  </si>
  <si>
    <t>Balance at 1 January 2020 - restated</t>
  </si>
  <si>
    <t>Balance at 31 March 2020 - restated</t>
  </si>
  <si>
    <t>Three-month period ended 31 March 2020</t>
  </si>
  <si>
    <t>Three-month period ended 31 March 2021</t>
  </si>
  <si>
    <t>from business</t>
  </si>
  <si>
    <t>combination under</t>
  </si>
  <si>
    <t>common control</t>
  </si>
  <si>
    <t xml:space="preserve"> owners of</t>
  </si>
  <si>
    <t>before business</t>
  </si>
  <si>
    <t>Former shareholder</t>
  </si>
  <si>
    <t>Differences arising</t>
  </si>
  <si>
    <t>Statement of cash flows (Unaudited)</t>
  </si>
  <si>
    <t>and intangible assets</t>
  </si>
  <si>
    <t>Changes in operationg assets and liablities</t>
  </si>
  <si>
    <t>Payment of lease liabilities</t>
  </si>
  <si>
    <t>5,6</t>
  </si>
  <si>
    <t>Acquisition of investment property</t>
  </si>
  <si>
    <t>Balance at 1 January 2020</t>
  </si>
  <si>
    <t>Refundable withholding income tax</t>
  </si>
  <si>
    <t xml:space="preserve">Gain on disposal of fixed assets  </t>
  </si>
  <si>
    <t>Profit from operating activities</t>
  </si>
  <si>
    <t>Tax (expense) income</t>
  </si>
  <si>
    <t>Loss from impairment of fixed asset</t>
  </si>
  <si>
    <t xml:space="preserve">Effect of exchange rate changes on cash and </t>
  </si>
  <si>
    <t>cash equivalents</t>
  </si>
  <si>
    <t>before effect of exchange rate changes</t>
  </si>
  <si>
    <t>5,10</t>
  </si>
  <si>
    <t>Current portion of long-term loan</t>
  </si>
  <si>
    <t>to related company</t>
  </si>
  <si>
    <t>Long-term loan to employees</t>
  </si>
  <si>
    <t>Short-term loan to related company</t>
  </si>
  <si>
    <t>Proceeds from repayment of loans to related party</t>
  </si>
  <si>
    <t>Loss from impairment of trade and other current receivables</t>
  </si>
  <si>
    <t xml:space="preserve">(204,220,357 ordinary shares, </t>
  </si>
  <si>
    <t>par value at Baht 1 per share)</t>
  </si>
  <si>
    <t>Net gain on disposal/write-off of property, plant and equipment</t>
  </si>
  <si>
    <t>Refundable withholding income tax received</t>
  </si>
  <si>
    <t>Net cash flow from operating activities</t>
  </si>
  <si>
    <t>Loan to employees</t>
  </si>
  <si>
    <t xml:space="preserve">Net cash flows from (used in) investing activities  </t>
  </si>
  <si>
    <t xml:space="preserve">Repayment of long-term borrowing from </t>
  </si>
  <si>
    <t>Net cash flows used in financing activities</t>
  </si>
  <si>
    <t>Net decrease in cash and cash equivalents,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</si>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</sst>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19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/>
    <xf numFmtId="164" fontId="12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</cellStyleXfs>
  <cellXfs count="261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65" fontId="9" fillId="0" borderId="0" xfId="12" applyNumberFormat="1" applyFont="1" applyFill="1" applyAlignment="1"/>
    <xf numFmtId="0" fontId="13" fillId="0" borderId="0" xfId="14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37" fontId="9" fillId="0" borderId="0" xfId="12" applyNumberFormat="1" applyFont="1" applyFill="1" applyAlignment="1">
      <alignment horizontal="center"/>
    </xf>
    <xf numFmtId="49" fontId="9" fillId="0" borderId="0" xfId="14" applyNumberFormat="1" applyFont="1" applyFill="1" applyAlignment="1">
      <alignment horizontal="center"/>
    </xf>
    <xf numFmtId="165" fontId="9" fillId="0" borderId="0" xfId="12" applyNumberFormat="1" applyFont="1" applyFill="1" applyBorder="1" applyAlignment="1"/>
    <xf numFmtId="165" fontId="9" fillId="0" borderId="0" xfId="4" applyNumberFormat="1" applyFont="1" applyFill="1" applyBorder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65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0" fontId="9" fillId="0" borderId="0" xfId="12" applyFont="1" applyFill="1" applyAlignment="1">
      <alignment horizontal="centerContinuous"/>
    </xf>
    <xf numFmtId="43" fontId="9" fillId="0" borderId="0" xfId="1" applyFont="1" applyFill="1" applyBorder="1" applyAlignment="1"/>
    <xf numFmtId="166" fontId="8" fillId="0" borderId="3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8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Border="1" applyAlignment="1"/>
    <xf numFmtId="0" fontId="9" fillId="0" borderId="0" xfId="13" applyNumberFormat="1" applyFont="1" applyFill="1" applyAlignment="1">
      <alignment horizontal="center"/>
    </xf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8" fillId="0" borderId="0" xfId="14" applyFont="1" applyFill="1" applyAlignment="1"/>
    <xf numFmtId="0" fontId="13" fillId="0" borderId="0" xfId="12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 wrapText="1"/>
    </xf>
    <xf numFmtId="49" fontId="9" fillId="0" borderId="0" xfId="12" applyNumberFormat="1" applyFont="1" applyFill="1" applyAlignment="1">
      <alignment horizontal="center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10" fillId="0" borderId="0" xfId="14" applyFont="1" applyFill="1" applyBorder="1" applyAlignment="1"/>
    <xf numFmtId="0" fontId="9" fillId="0" borderId="0" xfId="14" applyFont="1" applyFill="1" applyBorder="1" applyAlignment="1"/>
    <xf numFmtId="165" fontId="8" fillId="0" borderId="0" xfId="13" applyNumberFormat="1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0" fontId="16" fillId="0" borderId="0" xfId="14" applyFont="1" applyFill="1" applyAlignment="1"/>
    <xf numFmtId="0" fontId="17" fillId="0" borderId="0" xfId="14" applyFont="1" applyFill="1" applyAlignment="1">
      <alignment horizontal="center"/>
    </xf>
    <xf numFmtId="165" fontId="9" fillId="0" borderId="0" xfId="13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65" fontId="9" fillId="0" borderId="0" xfId="0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8" fillId="0" borderId="7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43" fontId="8" fillId="0" borderId="4" xfId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8" fillId="0" borderId="0" xfId="2" applyNumberFormat="1" applyFont="1" applyFill="1" applyAlignment="1"/>
    <xf numFmtId="0" fontId="8" fillId="0" borderId="0" xfId="0" applyFont="1" applyFill="1"/>
    <xf numFmtId="165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center"/>
    </xf>
    <xf numFmtId="0" fontId="14" fillId="0" borderId="0" xfId="14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0" xfId="14" applyFont="1" applyFill="1" applyBorder="1"/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166" fontId="9" fillId="0" borderId="0" xfId="2" applyNumberFormat="1" applyFont="1" applyFill="1" applyAlignment="1"/>
    <xf numFmtId="166" fontId="9" fillId="0" borderId="0" xfId="2" applyNumberFormat="1" applyFont="1" applyFill="1" applyBorder="1" applyAlignment="1"/>
    <xf numFmtId="166" fontId="9" fillId="0" borderId="5" xfId="2" applyNumberFormat="1" applyFont="1" applyFill="1" applyBorder="1" applyAlignment="1"/>
    <xf numFmtId="0" fontId="8" fillId="0" borderId="0" xfId="14" applyFont="1" applyFill="1"/>
    <xf numFmtId="166" fontId="8" fillId="0" borderId="3" xfId="2" applyNumberFormat="1" applyFont="1" applyFill="1" applyBorder="1" applyAlignment="1"/>
    <xf numFmtId="166" fontId="8" fillId="0" borderId="4" xfId="2" applyNumberFormat="1" applyFont="1" applyFill="1" applyBorder="1" applyAlignment="1"/>
    <xf numFmtId="166" fontId="8" fillId="0" borderId="0" xfId="2" applyNumberFormat="1" applyFont="1" applyFill="1" applyBorder="1" applyAlignment="1"/>
    <xf numFmtId="0" fontId="9" fillId="0" borderId="0" xfId="14" applyFont="1" applyFill="1"/>
    <xf numFmtId="166" fontId="8" fillId="0" borderId="6" xfId="2" applyNumberFormat="1" applyFont="1" applyFill="1" applyBorder="1" applyAlignment="1"/>
    <xf numFmtId="166" fontId="8" fillId="0" borderId="5" xfId="2" applyNumberFormat="1" applyFont="1" applyFill="1" applyBorder="1" applyAlignment="1"/>
    <xf numFmtId="43" fontId="9" fillId="0" borderId="0" xfId="2" applyFont="1" applyFill="1" applyBorder="1" applyAlignment="1">
      <alignment horizontal="center"/>
    </xf>
    <xf numFmtId="43" fontId="9" fillId="0" borderId="0" xfId="2" applyFont="1" applyFill="1" applyBorder="1" applyAlignment="1"/>
    <xf numFmtId="43" fontId="9" fillId="0" borderId="0" xfId="2" applyFont="1" applyFill="1" applyAlignment="1"/>
    <xf numFmtId="166" fontId="9" fillId="0" borderId="0" xfId="2" applyNumberFormat="1" applyFont="1"/>
    <xf numFmtId="166" fontId="10" fillId="0" borderId="0" xfId="2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166" fontId="11" fillId="0" borderId="0" xfId="2" applyNumberFormat="1" applyFont="1" applyFill="1" applyBorder="1" applyAlignment="1">
      <alignment horizontal="center"/>
    </xf>
    <xf numFmtId="166" fontId="11" fillId="0" borderId="0" xfId="2" applyNumberFormat="1" applyFont="1" applyFill="1" applyBorder="1" applyAlignment="1"/>
    <xf numFmtId="166" fontId="8" fillId="0" borderId="7" xfId="2" applyNumberFormat="1" applyFont="1" applyFill="1" applyBorder="1" applyAlignment="1"/>
    <xf numFmtId="49" fontId="8" fillId="0" borderId="0" xfId="0" applyNumberFormat="1" applyFont="1" applyFill="1" applyAlignment="1">
      <alignment vertical="center"/>
    </xf>
    <xf numFmtId="166" fontId="9" fillId="0" borderId="5" xfId="2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vertical="center"/>
    </xf>
    <xf numFmtId="43" fontId="8" fillId="0" borderId="4" xfId="2" applyFont="1" applyFill="1" applyBorder="1" applyAlignment="1"/>
    <xf numFmtId="0" fontId="9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8" fillId="0" borderId="0" xfId="2" applyNumberFormat="1" applyFont="1" applyFill="1" applyAlignment="1"/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9" fillId="0" borderId="0" xfId="2" applyNumberFormat="1" applyFont="1" applyFill="1" applyAlignment="1"/>
    <xf numFmtId="0" fontId="9" fillId="0" borderId="0" xfId="0" applyFont="1" applyFill="1" applyBorder="1" applyAlignment="1">
      <alignment vertical="center"/>
    </xf>
    <xf numFmtId="166" fontId="8" fillId="0" borderId="4" xfId="2" applyNumberFormat="1" applyFont="1" applyFill="1" applyBorder="1" applyAlignment="1">
      <alignment horizontal="right"/>
    </xf>
    <xf numFmtId="166" fontId="8" fillId="0" borderId="0" xfId="2" applyNumberFormat="1" applyFont="1" applyFill="1" applyAlignment="1">
      <alignment horizontal="right"/>
    </xf>
    <xf numFmtId="37" fontId="9" fillId="0" borderId="0" xfId="2" applyNumberFormat="1" applyFont="1" applyFill="1" applyAlignment="1">
      <alignment horizontal="right"/>
    </xf>
    <xf numFmtId="43" fontId="9" fillId="0" borderId="5" xfId="2" applyFont="1" applyFill="1" applyBorder="1" applyAlignment="1">
      <alignment horizontal="center"/>
    </xf>
    <xf numFmtId="37" fontId="8" fillId="0" borderId="0" xfId="0" applyNumberFormat="1" applyFont="1" applyFill="1" applyAlignment="1"/>
    <xf numFmtId="166" fontId="9" fillId="0" borderId="0" xfId="2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right"/>
    </xf>
    <xf numFmtId="166" fontId="9" fillId="0" borderId="5" xfId="2" applyNumberFormat="1" applyFont="1" applyFill="1" applyBorder="1" applyAlignment="1">
      <alignment horizontal="right"/>
    </xf>
    <xf numFmtId="166" fontId="8" fillId="0" borderId="3" xfId="2" applyNumberFormat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right"/>
    </xf>
    <xf numFmtId="166" fontId="9" fillId="0" borderId="0" xfId="2" applyNumberFormat="1" applyFont="1" applyFill="1" applyBorder="1" applyAlignment="1">
      <alignment horizontal="centerContinuous"/>
    </xf>
    <xf numFmtId="166" fontId="9" fillId="0" borderId="0" xfId="2" applyNumberFormat="1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166" fontId="9" fillId="0" borderId="5" xfId="2" applyNumberFormat="1" applyFont="1" applyFill="1" applyBorder="1"/>
    <xf numFmtId="0" fontId="8" fillId="0" borderId="0" xfId="14" applyFont="1" applyFill="1" applyBorder="1" applyAlignment="1">
      <alignment horizontal="center"/>
    </xf>
    <xf numFmtId="166" fontId="8" fillId="0" borderId="5" xfId="2" applyNumberFormat="1" applyFont="1" applyFill="1" applyBorder="1" applyAlignment="1">
      <alignment horizontal="center"/>
    </xf>
    <xf numFmtId="43" fontId="8" fillId="0" borderId="5" xfId="2" applyFont="1" applyFill="1" applyBorder="1" applyAlignment="1">
      <alignment horizontal="center"/>
    </xf>
    <xf numFmtId="43" fontId="8" fillId="0" borderId="0" xfId="2" applyFont="1" applyFill="1" applyBorder="1" applyAlignment="1"/>
    <xf numFmtId="166" fontId="9" fillId="0" borderId="0" xfId="2" applyNumberFormat="1" applyFont="1" applyFill="1" applyBorder="1"/>
    <xf numFmtId="43" fontId="8" fillId="0" borderId="0" xfId="2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14" applyFont="1"/>
    <xf numFmtId="0" fontId="9" fillId="0" borderId="0" xfId="12" applyFont="1"/>
    <xf numFmtId="0" fontId="10" fillId="0" borderId="0" xfId="12" applyFont="1" applyAlignment="1">
      <alignment horizontal="center"/>
    </xf>
    <xf numFmtId="165" fontId="9" fillId="0" borderId="0" xfId="12" applyNumberFormat="1" applyFont="1"/>
    <xf numFmtId="0" fontId="9" fillId="0" borderId="0" xfId="14" applyFont="1"/>
    <xf numFmtId="166" fontId="9" fillId="0" borderId="0" xfId="1" applyNumberFormat="1" applyFont="1"/>
    <xf numFmtId="166" fontId="9" fillId="0" borderId="5" xfId="1" applyNumberFormat="1" applyFont="1" applyBorder="1"/>
    <xf numFmtId="0" fontId="8" fillId="0" borderId="0" xfId="14" applyFont="1"/>
    <xf numFmtId="166" fontId="8" fillId="0" borderId="3" xfId="1" applyNumberFormat="1" applyFont="1" applyBorder="1"/>
    <xf numFmtId="166" fontId="9" fillId="0" borderId="0" xfId="1" applyNumberFormat="1" applyFont="1" applyAlignment="1">
      <alignment horizontal="center"/>
    </xf>
    <xf numFmtId="166" fontId="9" fillId="0" borderId="0" xfId="1" applyNumberFormat="1" applyFont="1" applyAlignment="1">
      <alignment horizontal="right"/>
    </xf>
    <xf numFmtId="166" fontId="8" fillId="0" borderId="4" xfId="1" applyNumberFormat="1" applyFont="1" applyBorder="1"/>
    <xf numFmtId="0" fontId="10" fillId="0" borderId="0" xfId="14" applyFont="1" applyAlignment="1">
      <alignment horizontal="center"/>
    </xf>
    <xf numFmtId="165" fontId="9" fillId="0" borderId="0" xfId="14" applyNumberFormat="1" applyFont="1"/>
    <xf numFmtId="0" fontId="9" fillId="0" borderId="0" xfId="0" applyFont="1"/>
    <xf numFmtId="166" fontId="8" fillId="0" borderId="0" xfId="1" applyNumberFormat="1" applyFont="1"/>
    <xf numFmtId="0" fontId="9" fillId="0" borderId="0" xfId="0" applyFont="1" applyAlignment="1">
      <alignment horizontal="left"/>
    </xf>
    <xf numFmtId="166" fontId="8" fillId="0" borderId="6" xfId="1" applyNumberFormat="1" applyFont="1" applyBorder="1"/>
    <xf numFmtId="166" fontId="8" fillId="0" borderId="5" xfId="1" applyNumberFormat="1" applyFont="1" applyBorder="1"/>
    <xf numFmtId="0" fontId="11" fillId="0" borderId="0" xfId="14" applyFont="1" applyAlignment="1">
      <alignment horizontal="left"/>
    </xf>
    <xf numFmtId="0" fontId="10" fillId="0" borderId="0" xfId="12" applyFont="1"/>
    <xf numFmtId="0" fontId="8" fillId="0" borderId="0" xfId="12" applyFont="1"/>
    <xf numFmtId="166" fontId="8" fillId="0" borderId="0" xfId="1" applyNumberFormat="1" applyFont="1" applyBorder="1"/>
    <xf numFmtId="0" fontId="8" fillId="0" borderId="0" xfId="14" applyFont="1" applyFill="1" applyAlignment="1"/>
    <xf numFmtId="0" fontId="8" fillId="0" borderId="0" xfId="14" applyFont="1" applyFill="1" applyBorder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165" fontId="9" fillId="0" borderId="5" xfId="13" applyNumberFormat="1" applyFont="1" applyFill="1" applyBorder="1" applyAlignment="1">
      <alignment horizontal="center"/>
    </xf>
    <xf numFmtId="0" fontId="8" fillId="0" borderId="0" xfId="14" applyFont="1" applyFill="1" applyAlignment="1"/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9" fillId="0" borderId="4" xfId="1" applyNumberFormat="1" applyFont="1" applyFill="1" applyBorder="1" applyAlignment="1"/>
    <xf numFmtId="166" fontId="9" fillId="0" borderId="0" xfId="1" applyNumberFormat="1" applyFont="1" applyBorder="1"/>
    <xf numFmtId="0" fontId="8" fillId="0" borderId="0" xfId="13" applyFont="1" applyFill="1" applyBorder="1" applyAlignment="1">
      <alignment horizontal="left"/>
    </xf>
    <xf numFmtId="43" fontId="9" fillId="0" borderId="5" xfId="2" applyFont="1" applyFill="1" applyBorder="1" applyAlignment="1"/>
    <xf numFmtId="43" fontId="9" fillId="0" borderId="0" xfId="1" applyFont="1" applyFill="1" applyAlignment="1"/>
    <xf numFmtId="43" fontId="8" fillId="0" borderId="4" xfId="2" applyNumberFormat="1" applyFont="1" applyFill="1" applyBorder="1" applyAlignment="1"/>
    <xf numFmtId="43" fontId="9" fillId="0" borderId="0" xfId="2" applyNumberFormat="1" applyFont="1" applyFill="1" applyBorder="1" applyAlignment="1"/>
    <xf numFmtId="0" fontId="10" fillId="0" borderId="0" xfId="13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Alignment="1">
      <alignment horizontal="center"/>
    </xf>
    <xf numFmtId="37" fontId="8" fillId="0" borderId="0" xfId="2" applyNumberFormat="1" applyFont="1" applyFill="1" applyAlignment="1">
      <alignment horizontal="right"/>
    </xf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0" fillId="0" borderId="0" xfId="14" applyFont="1"/>
    <xf numFmtId="166" fontId="9" fillId="0" borderId="5" xfId="1" applyNumberFormat="1" applyFont="1" applyFill="1" applyBorder="1"/>
    <xf numFmtId="0" fontId="9" fillId="0" borderId="0" xfId="12" applyFont="1" applyFill="1" applyAlignment="1">
      <alignment horizontal="left"/>
    </xf>
    <xf numFmtId="0" fontId="9" fillId="0" borderId="0" xfId="12" applyFont="1" applyFill="1"/>
    <xf numFmtId="43" fontId="8" fillId="0" borderId="0" xfId="1" applyFont="1" applyFill="1" applyBorder="1" applyAlignment="1"/>
    <xf numFmtId="43" fontId="8" fillId="0" borderId="3" xfId="2" applyFont="1" applyFill="1" applyBorder="1" applyAlignment="1">
      <alignment horizontal="center"/>
    </xf>
    <xf numFmtId="166" fontId="8" fillId="0" borderId="3" xfId="2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166" fontId="9" fillId="0" borderId="0" xfId="1" applyNumberFormat="1" applyFont="1" applyFill="1"/>
    <xf numFmtId="166" fontId="8" fillId="0" borderId="0" xfId="1" applyNumberFormat="1" applyFont="1" applyFill="1"/>
    <xf numFmtId="166" fontId="8" fillId="0" borderId="3" xfId="1" applyNumberFormat="1" applyFont="1" applyFill="1" applyBorder="1"/>
    <xf numFmtId="0" fontId="11" fillId="0" borderId="0" xfId="14" applyFont="1" applyFill="1"/>
    <xf numFmtId="0" fontId="13" fillId="0" borderId="0" xfId="17" applyFont="1"/>
    <xf numFmtId="0" fontId="9" fillId="0" borderId="0" xfId="12" applyFont="1" applyAlignment="1">
      <alignment horizontal="centerContinuous"/>
    </xf>
    <xf numFmtId="0" fontId="10" fillId="0" borderId="0" xfId="12" applyFont="1" applyAlignment="1">
      <alignment horizontal="centerContinuous"/>
    </xf>
    <xf numFmtId="37" fontId="9" fillId="0" borderId="0" xfId="12" applyNumberFormat="1" applyFont="1" applyAlignment="1">
      <alignment horizontal="centerContinuous"/>
    </xf>
    <xf numFmtId="0" fontId="14" fillId="0" borderId="0" xfId="17" applyFont="1"/>
    <xf numFmtId="0" fontId="18" fillId="0" borderId="0" xfId="12" applyFont="1"/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0" fontId="8" fillId="0" borderId="0" xfId="17" applyFont="1"/>
    <xf numFmtId="0" fontId="9" fillId="0" borderId="0" xfId="17" applyFont="1"/>
    <xf numFmtId="0" fontId="10" fillId="0" borderId="0" xfId="17" applyFont="1" applyAlignment="1">
      <alignment horizontal="center"/>
    </xf>
    <xf numFmtId="49" fontId="9" fillId="0" borderId="0" xfId="17" applyNumberFormat="1" applyFont="1" applyAlignment="1">
      <alignment horizontal="center"/>
    </xf>
    <xf numFmtId="0" fontId="11" fillId="0" borderId="0" xfId="17" applyFont="1"/>
    <xf numFmtId="0" fontId="10" fillId="0" borderId="0" xfId="17" applyFont="1"/>
    <xf numFmtId="0" fontId="8" fillId="0" borderId="0" xfId="0" applyFont="1"/>
    <xf numFmtId="37" fontId="9" fillId="0" borderId="0" xfId="12" applyNumberFormat="1" applyFont="1"/>
    <xf numFmtId="0" fontId="11" fillId="0" borderId="0" xfId="0" applyFont="1"/>
    <xf numFmtId="41" fontId="8" fillId="0" borderId="0" xfId="12" applyNumberFormat="1" applyFont="1" applyAlignment="1">
      <alignment horizontal="right"/>
    </xf>
    <xf numFmtId="41" fontId="8" fillId="0" borderId="0" xfId="12" applyNumberFormat="1" applyFont="1"/>
    <xf numFmtId="0" fontId="9" fillId="0" borderId="0" xfId="17" applyFont="1" applyAlignment="1">
      <alignment horizontal="left"/>
    </xf>
    <xf numFmtId="0" fontId="8" fillId="0" borderId="0" xfId="17" applyFont="1" applyAlignment="1">
      <alignment horizontal="left"/>
    </xf>
    <xf numFmtId="0" fontId="9" fillId="0" borderId="0" xfId="0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14" applyFont="1" applyFill="1" applyAlignment="1"/>
    <xf numFmtId="49" fontId="9" fillId="0" borderId="0" xfId="12" applyNumberFormat="1" applyFont="1" applyFill="1" applyAlignment="1">
      <alignment horizontal="center"/>
    </xf>
    <xf numFmtId="165" fontId="9" fillId="0" borderId="0" xfId="13" applyNumberFormat="1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49" fontId="9" fillId="0" borderId="0" xfId="12" applyNumberFormat="1" applyFont="1" applyAlignment="1">
      <alignment horizontal="center"/>
    </xf>
    <xf numFmtId="167" fontId="10" fillId="0" borderId="0" xfId="17" applyNumberFormat="1" applyFont="1" applyAlignment="1">
      <alignment horizontal="center"/>
    </xf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</cellXfs>
  <cellStyles count="18">
    <cellStyle name="Comma" xfId="1" builtinId="3"/>
    <cellStyle name="Comma 5" xfId="2" xr:uid="{00000000-0005-0000-0000-000001000000}"/>
    <cellStyle name="comma zerodec" xfId="3" xr:uid="{00000000-0005-0000-0000-000002000000}"/>
    <cellStyle name="Comma_TBSP06-FS-Q1-English-BL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Normal_TBSP06-FS-Q1-English-BL 2" xfId="17" xr:uid="{30E89921-B086-4F09-8F43-43995ADC99C1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52" zoomScaleNormal="100" zoomScaleSheetLayoutView="100" workbookViewId="0">
      <selection activeCell="I63" sqref="I63"/>
    </sheetView>
  </sheetViews>
  <sheetFormatPr defaultRowHeight="21.5"/>
  <cols>
    <col min="1" max="3" width="2.69921875" customWidth="1"/>
    <col min="4" max="4" width="26.296875" customWidth="1"/>
    <col min="5" max="5" width="4.8984375" customWidth="1"/>
    <col min="6" max="6" width="9.765625E-2" customWidth="1"/>
    <col min="7" max="7" width="15.09765625" customWidth="1"/>
    <col min="8" max="8" width="0.3984375" customWidth="1"/>
    <col min="9" max="9" width="15.09765625" customWidth="1"/>
    <col min="10" max="10" width="0.296875" customWidth="1"/>
    <col min="11" max="11" width="15.09765625" customWidth="1"/>
    <col min="12" max="12" width="0.296875" customWidth="1"/>
    <col min="13" max="13" width="14.296875" customWidth="1"/>
  </cols>
  <sheetData>
    <row r="1" spans="1:13">
      <c r="A1" s="43" t="s">
        <v>71</v>
      </c>
      <c r="B1" s="18"/>
      <c r="C1" s="18"/>
      <c r="D1" s="18"/>
      <c r="E1" s="32"/>
      <c r="F1" s="32"/>
      <c r="G1" s="12"/>
      <c r="H1" s="49"/>
      <c r="I1" s="12"/>
      <c r="J1" s="49"/>
      <c r="K1" s="5"/>
      <c r="L1" s="49"/>
      <c r="M1" s="5"/>
    </row>
    <row r="2" spans="1:13">
      <c r="A2" s="6" t="s">
        <v>68</v>
      </c>
      <c r="B2" s="18"/>
      <c r="C2" s="18"/>
      <c r="D2" s="18"/>
      <c r="E2" s="32"/>
      <c r="F2" s="32"/>
      <c r="G2" s="12"/>
      <c r="H2" s="49"/>
      <c r="I2" s="12"/>
      <c r="J2" s="49"/>
      <c r="K2" s="5"/>
      <c r="L2" s="49"/>
      <c r="M2" s="5"/>
    </row>
    <row r="3" spans="1:13">
      <c r="A3" s="6" t="s">
        <v>87</v>
      </c>
      <c r="B3" s="18"/>
      <c r="C3" s="18"/>
      <c r="D3" s="18"/>
      <c r="E3" s="32"/>
      <c r="F3" s="32"/>
      <c r="G3" s="5"/>
      <c r="H3" s="49"/>
      <c r="I3" s="5"/>
      <c r="J3" s="49"/>
      <c r="K3" s="5"/>
      <c r="L3" s="49"/>
      <c r="M3" s="5"/>
    </row>
    <row r="4" spans="1:13">
      <c r="A4" s="42"/>
      <c r="B4" s="11"/>
      <c r="C4" s="11"/>
      <c r="D4" s="11"/>
      <c r="E4" s="34"/>
      <c r="F4" s="34"/>
      <c r="G4" s="11"/>
      <c r="H4" s="52"/>
      <c r="I4" s="11"/>
      <c r="J4" s="52"/>
      <c r="K4" s="11"/>
      <c r="L4" s="52"/>
      <c r="M4" s="11"/>
    </row>
    <row r="5" spans="1:13">
      <c r="A5" s="42"/>
      <c r="B5" s="11"/>
      <c r="C5" s="11"/>
      <c r="D5" s="11"/>
      <c r="E5" s="34"/>
      <c r="F5" s="34"/>
      <c r="G5" s="247" t="s">
        <v>29</v>
      </c>
      <c r="H5" s="247"/>
      <c r="I5" s="247"/>
      <c r="J5" s="44"/>
      <c r="K5" s="248" t="s">
        <v>33</v>
      </c>
      <c r="L5" s="248"/>
      <c r="M5" s="248"/>
    </row>
    <row r="6" spans="1:13">
      <c r="A6" s="42"/>
      <c r="B6" s="11"/>
      <c r="C6" s="11"/>
      <c r="D6" s="11"/>
      <c r="E6" s="34"/>
      <c r="F6" s="34"/>
      <c r="G6" s="247" t="s">
        <v>30</v>
      </c>
      <c r="H6" s="247"/>
      <c r="I6" s="247"/>
      <c r="J6" s="44"/>
      <c r="K6" s="248" t="s">
        <v>30</v>
      </c>
      <c r="L6" s="248"/>
      <c r="M6" s="248"/>
    </row>
    <row r="7" spans="1:13">
      <c r="A7" s="11"/>
      <c r="B7" s="11"/>
      <c r="C7" s="11"/>
      <c r="D7" s="11"/>
      <c r="E7" s="66" t="s">
        <v>2</v>
      </c>
      <c r="F7" s="66"/>
      <c r="G7" s="8" t="s">
        <v>86</v>
      </c>
      <c r="H7" s="52"/>
      <c r="I7" s="8" t="s">
        <v>72</v>
      </c>
      <c r="J7" s="52"/>
      <c r="K7" s="8" t="s">
        <v>86</v>
      </c>
      <c r="L7" s="52"/>
      <c r="M7" s="8" t="s">
        <v>72</v>
      </c>
    </row>
    <row r="8" spans="1:13">
      <c r="A8" s="11"/>
      <c r="B8" s="11"/>
      <c r="C8" s="11"/>
      <c r="D8" s="11"/>
      <c r="E8" s="66"/>
      <c r="F8" s="66"/>
      <c r="G8" s="249" t="s">
        <v>35</v>
      </c>
      <c r="H8" s="249"/>
      <c r="I8" s="249"/>
      <c r="J8" s="249"/>
      <c r="K8" s="249"/>
      <c r="L8" s="249"/>
      <c r="M8" s="249"/>
    </row>
    <row r="9" spans="1:13" ht="17.25" customHeight="1">
      <c r="A9" s="1" t="s">
        <v>32</v>
      </c>
      <c r="B9" s="1"/>
      <c r="C9" s="1"/>
      <c r="D9" s="1"/>
      <c r="E9" s="1"/>
      <c r="F9" s="1"/>
      <c r="G9" s="1"/>
      <c r="H9" s="40"/>
      <c r="I9" s="1"/>
      <c r="J9" s="40"/>
      <c r="K9" s="1"/>
      <c r="L9" s="40"/>
      <c r="M9" s="1"/>
    </row>
    <row r="10" spans="1:13" ht="19.5" customHeight="1">
      <c r="A10" s="1"/>
      <c r="B10" s="1" t="s">
        <v>31</v>
      </c>
      <c r="C10" s="1"/>
      <c r="D10" s="1"/>
      <c r="E10" s="2">
        <v>4</v>
      </c>
      <c r="F10" s="2"/>
      <c r="G10" s="25">
        <v>1241884134</v>
      </c>
      <c r="H10" s="23"/>
      <c r="I10" s="25">
        <v>1105872893</v>
      </c>
      <c r="J10" s="23"/>
      <c r="K10" s="25">
        <v>1134812683</v>
      </c>
      <c r="L10" s="23"/>
      <c r="M10" s="25">
        <v>1003659844</v>
      </c>
    </row>
    <row r="11" spans="1:13">
      <c r="A11" s="1" t="s">
        <v>36</v>
      </c>
      <c r="B11" s="1"/>
      <c r="C11" s="1"/>
      <c r="D11" s="1"/>
      <c r="E11" s="1"/>
      <c r="F11" s="1"/>
      <c r="G11" s="25"/>
      <c r="H11" s="23"/>
      <c r="I11" s="25"/>
      <c r="J11" s="23"/>
      <c r="K11" s="25"/>
      <c r="L11" s="23"/>
      <c r="M11" s="25"/>
    </row>
    <row r="12" spans="1:13">
      <c r="A12" s="1"/>
      <c r="B12" s="1" t="s">
        <v>31</v>
      </c>
      <c r="C12" s="1"/>
      <c r="D12" s="1"/>
      <c r="E12" s="2">
        <v>4</v>
      </c>
      <c r="F12" s="2"/>
      <c r="G12" s="25">
        <v>-981018518</v>
      </c>
      <c r="H12" s="23"/>
      <c r="I12" s="25">
        <v>-882858195</v>
      </c>
      <c r="J12" s="23"/>
      <c r="K12" s="25">
        <v>-893271269</v>
      </c>
      <c r="L12" s="23"/>
      <c r="M12" s="25">
        <v>-798829909</v>
      </c>
    </row>
    <row r="13" spans="1:13">
      <c r="A13" s="42" t="s">
        <v>45</v>
      </c>
      <c r="B13" s="42"/>
      <c r="C13" s="42"/>
      <c r="D13" s="42"/>
      <c r="E13" s="57"/>
      <c r="F13" s="57"/>
      <c r="G13" s="38">
        <f>SUM(G10:G12)</f>
        <v>260865616</v>
      </c>
      <c r="H13" s="24"/>
      <c r="I13" s="38">
        <f>SUM(I10:I12)</f>
        <v>223014698</v>
      </c>
      <c r="J13" s="24"/>
      <c r="K13" s="38">
        <f>SUM(K10:K12)</f>
        <v>241541414</v>
      </c>
      <c r="L13" s="24"/>
      <c r="M13" s="38">
        <f>SUM(M10:M12)</f>
        <v>204829935</v>
      </c>
    </row>
    <row r="14" spans="1:13" ht="10.5" customHeight="1">
      <c r="A14" s="11"/>
      <c r="B14" s="11"/>
      <c r="C14" s="11"/>
      <c r="D14" s="11"/>
      <c r="E14" s="66"/>
      <c r="F14" s="66"/>
      <c r="G14" s="84"/>
      <c r="H14" s="84"/>
      <c r="I14" s="84"/>
      <c r="J14" s="84"/>
      <c r="K14" s="84"/>
      <c r="L14" s="84"/>
      <c r="M14" s="84"/>
    </row>
    <row r="15" spans="1:13">
      <c r="A15" s="1" t="s">
        <v>15</v>
      </c>
      <c r="B15" s="1"/>
      <c r="C15" s="1"/>
      <c r="D15" s="1"/>
      <c r="E15" s="2">
        <v>4</v>
      </c>
      <c r="F15" s="2"/>
      <c r="G15" s="26">
        <v>6251645</v>
      </c>
      <c r="H15" s="23"/>
      <c r="I15" s="26">
        <v>6345689</v>
      </c>
      <c r="J15" s="23"/>
      <c r="K15" s="26">
        <v>10027511</v>
      </c>
      <c r="L15" s="23"/>
      <c r="M15" s="26">
        <v>9421933</v>
      </c>
    </row>
    <row r="16" spans="1:13">
      <c r="A16" s="42" t="s">
        <v>46</v>
      </c>
      <c r="B16" s="42"/>
      <c r="C16" s="42"/>
      <c r="D16" s="42"/>
      <c r="E16" s="57"/>
      <c r="F16" s="57"/>
      <c r="G16" s="38">
        <f>SUM(G13:G15)</f>
        <v>267117261</v>
      </c>
      <c r="H16" s="24"/>
      <c r="I16" s="38">
        <f>SUM(I13:I15)</f>
        <v>229360387</v>
      </c>
      <c r="J16" s="24"/>
      <c r="K16" s="38">
        <f>SUM(K13:K15)</f>
        <v>251568925</v>
      </c>
      <c r="L16" s="24"/>
      <c r="M16" s="38">
        <f>SUM(M13:M15)</f>
        <v>214251868</v>
      </c>
    </row>
    <row r="17" spans="1:13" ht="8.25" customHeight="1">
      <c r="A17" s="11"/>
      <c r="B17" s="11"/>
      <c r="C17" s="11"/>
      <c r="D17" s="11"/>
      <c r="E17" s="66"/>
      <c r="F17" s="66"/>
      <c r="G17" s="84"/>
      <c r="H17" s="84"/>
      <c r="I17" s="84"/>
      <c r="J17" s="84"/>
      <c r="K17" s="84"/>
      <c r="L17" s="84"/>
      <c r="M17" s="84"/>
    </row>
    <row r="18" spans="1:13" ht="19.5" customHeight="1">
      <c r="A18" s="1" t="s">
        <v>39</v>
      </c>
      <c r="B18" s="1"/>
      <c r="C18" s="1"/>
      <c r="D18" s="1"/>
      <c r="E18" s="2">
        <v>21</v>
      </c>
      <c r="F18" s="2"/>
      <c r="G18" s="25">
        <v>-33063955</v>
      </c>
      <c r="H18" s="23"/>
      <c r="I18" s="25">
        <v>-33452195</v>
      </c>
      <c r="J18" s="23"/>
      <c r="K18" s="25">
        <v>-25315338</v>
      </c>
      <c r="L18" s="23"/>
      <c r="M18" s="25">
        <v>-26003893</v>
      </c>
    </row>
    <row r="19" spans="1:13">
      <c r="A19" s="1" t="s">
        <v>40</v>
      </c>
      <c r="B19" s="1"/>
      <c r="C19" s="1"/>
      <c r="D19" s="1"/>
      <c r="E19" s="2" t="s">
        <v>73</v>
      </c>
      <c r="F19" s="2"/>
      <c r="G19" s="25">
        <v>-130505799</v>
      </c>
      <c r="H19" s="23"/>
      <c r="I19" s="25">
        <v>-117259549</v>
      </c>
      <c r="J19" s="23"/>
      <c r="K19" s="25">
        <v>-129273711</v>
      </c>
      <c r="L19" s="23"/>
      <c r="M19" s="25">
        <v>-116766207</v>
      </c>
    </row>
    <row r="20" spans="1:13">
      <c r="A20" s="42" t="s">
        <v>16</v>
      </c>
      <c r="B20" s="42"/>
      <c r="C20" s="42"/>
      <c r="D20" s="42"/>
      <c r="E20" s="57"/>
      <c r="F20" s="57"/>
      <c r="G20" s="20">
        <f>SUM(G18:G19)</f>
        <v>-163569754</v>
      </c>
      <c r="H20" s="87"/>
      <c r="I20" s="20">
        <f>SUM(I18:I19)</f>
        <v>-150711744</v>
      </c>
      <c r="J20" s="24"/>
      <c r="K20" s="20">
        <f>SUM(K18:K19)</f>
        <v>-154589049</v>
      </c>
      <c r="L20" s="24"/>
      <c r="M20" s="20">
        <f>SUM(M18:M19)</f>
        <v>-142770100</v>
      </c>
    </row>
    <row r="21" spans="1:13" ht="10.5" customHeight="1">
      <c r="A21" s="11"/>
      <c r="B21" s="11"/>
      <c r="C21" s="11"/>
      <c r="D21" s="11"/>
      <c r="E21" s="66"/>
      <c r="F21" s="66"/>
      <c r="G21" s="84"/>
      <c r="H21" s="84"/>
      <c r="I21" s="84"/>
      <c r="J21" s="84"/>
      <c r="K21" s="84"/>
      <c r="L21" s="84"/>
      <c r="M21" s="84"/>
    </row>
    <row r="22" spans="1:13" ht="17.25" customHeight="1">
      <c r="A22" s="42" t="s">
        <v>50</v>
      </c>
      <c r="B22" s="1"/>
      <c r="C22" s="1"/>
      <c r="D22" s="11"/>
      <c r="E22" s="66"/>
      <c r="F22" s="66"/>
      <c r="G22" s="84"/>
      <c r="H22" s="84"/>
      <c r="I22" s="84"/>
      <c r="J22" s="84"/>
      <c r="K22" s="84"/>
      <c r="L22" s="84"/>
      <c r="M22" s="84"/>
    </row>
    <row r="23" spans="1:13">
      <c r="A23" s="42"/>
      <c r="B23" s="39" t="s">
        <v>57</v>
      </c>
      <c r="C23" s="1"/>
      <c r="D23" s="11"/>
      <c r="E23" s="66"/>
      <c r="F23" s="66"/>
      <c r="G23" s="24">
        <f>SUM(G16,G20)</f>
        <v>103547507</v>
      </c>
      <c r="H23" s="24"/>
      <c r="I23" s="24">
        <f>SUM(I16,I20)</f>
        <v>78648643</v>
      </c>
      <c r="J23" s="24">
        <f>SUM(J16,J20)</f>
        <v>0</v>
      </c>
      <c r="K23" s="24">
        <f>SUM(K16,K20)</f>
        <v>96979876</v>
      </c>
      <c r="L23" s="24">
        <f>SUM(L16,L20)</f>
        <v>0</v>
      </c>
      <c r="M23" s="24">
        <f>SUM(M16,M20)</f>
        <v>71481768</v>
      </c>
    </row>
    <row r="24" spans="1:13">
      <c r="A24" s="61" t="s">
        <v>41</v>
      </c>
      <c r="B24" s="1"/>
      <c r="C24" s="1"/>
      <c r="D24" s="40"/>
      <c r="E24" s="2"/>
      <c r="F24" s="2"/>
      <c r="G24" s="37">
        <v>-3081344</v>
      </c>
      <c r="H24" s="23"/>
      <c r="I24" s="37">
        <v>-2990088</v>
      </c>
      <c r="J24" s="23"/>
      <c r="K24" s="37">
        <v>-656351</v>
      </c>
      <c r="L24" s="23"/>
      <c r="M24" s="37" t="s">
        <v>0</v>
      </c>
    </row>
    <row r="25" spans="1:13">
      <c r="A25" s="64" t="s">
        <v>42</v>
      </c>
      <c r="B25" s="11"/>
      <c r="C25" s="11"/>
      <c r="D25" s="11"/>
      <c r="E25" s="66"/>
      <c r="F25" s="66"/>
      <c r="G25" s="24">
        <f>SUM(G23:G24)</f>
        <v>100466163</v>
      </c>
      <c r="H25" s="24"/>
      <c r="I25" s="24">
        <f>SUM(I23:I24)</f>
        <v>75658555</v>
      </c>
      <c r="J25" s="24"/>
      <c r="K25" s="24">
        <f>SUM(K23:K24)</f>
        <v>96323525</v>
      </c>
      <c r="L25" s="24"/>
      <c r="M25" s="24">
        <f>SUM(M23:M24)</f>
        <v>71481768</v>
      </c>
    </row>
    <row r="26" spans="1:13">
      <c r="A26" s="11" t="s">
        <v>17</v>
      </c>
      <c r="B26" s="1"/>
      <c r="C26" s="1"/>
      <c r="D26" s="1"/>
      <c r="E26" s="2">
        <v>24</v>
      </c>
      <c r="F26" s="2"/>
      <c r="G26" s="26">
        <v>-13653424</v>
      </c>
      <c r="H26" s="23"/>
      <c r="I26" s="26">
        <v>-15267973</v>
      </c>
      <c r="J26" s="23"/>
      <c r="K26" s="26">
        <v>-12319646</v>
      </c>
      <c r="L26" s="23"/>
      <c r="M26" s="26">
        <v>-14030902</v>
      </c>
    </row>
    <row r="27" spans="1:13" ht="22" thickBot="1">
      <c r="A27" s="56" t="s">
        <v>52</v>
      </c>
      <c r="B27" s="11"/>
      <c r="C27" s="11"/>
      <c r="D27" s="11"/>
      <c r="E27" s="66"/>
      <c r="F27" s="66"/>
      <c r="G27" s="85">
        <f>SUM(G25:G26)</f>
        <v>86812739</v>
      </c>
      <c r="H27" s="24"/>
      <c r="I27" s="85">
        <f>SUM(I25:I26)</f>
        <v>60390582</v>
      </c>
      <c r="J27" s="24"/>
      <c r="K27" s="85">
        <f>SUM(K25:K26)</f>
        <v>84003879</v>
      </c>
      <c r="L27" s="24"/>
      <c r="M27" s="85">
        <f>SUM(M25:M26)</f>
        <v>57450866</v>
      </c>
    </row>
    <row r="28" spans="1:13" ht="10.5" customHeight="1" thickTop="1">
      <c r="A28" s="56"/>
      <c r="B28" s="40"/>
      <c r="C28" s="40"/>
      <c r="D28" s="40"/>
      <c r="E28" s="27"/>
      <c r="F28" s="27"/>
      <c r="G28" s="13"/>
      <c r="H28" s="9"/>
      <c r="I28" s="13"/>
      <c r="J28" s="9"/>
      <c r="K28" s="24"/>
      <c r="L28" s="9"/>
      <c r="M28" s="24"/>
    </row>
    <row r="29" spans="1:13" ht="16.5" customHeight="1">
      <c r="A29" s="67" t="s">
        <v>61</v>
      </c>
      <c r="B29" s="1"/>
      <c r="C29" s="1"/>
      <c r="D29" s="1"/>
      <c r="E29" s="2"/>
      <c r="F29" s="2"/>
      <c r="G29" s="13"/>
      <c r="H29" s="9"/>
      <c r="I29" s="13"/>
      <c r="J29" s="24"/>
      <c r="K29" s="3"/>
      <c r="L29" s="13"/>
      <c r="M29" s="3"/>
    </row>
    <row r="30" spans="1:13">
      <c r="A30" s="42"/>
      <c r="B30" s="39" t="s">
        <v>51</v>
      </c>
      <c r="C30" s="39"/>
      <c r="D30" s="39"/>
      <c r="E30" s="41"/>
      <c r="F30" s="41"/>
      <c r="G30" s="22">
        <f>G32-G31</f>
        <v>85289432</v>
      </c>
      <c r="H30" s="24"/>
      <c r="I30" s="22">
        <f>I32-I31</f>
        <v>58950998</v>
      </c>
      <c r="J30" s="24"/>
      <c r="K30" s="22">
        <f>K32</f>
        <v>84003879</v>
      </c>
      <c r="L30" s="24"/>
      <c r="M30" s="22">
        <f>M27</f>
        <v>57450866</v>
      </c>
    </row>
    <row r="31" spans="1:13">
      <c r="A31" s="42"/>
      <c r="B31" s="1" t="s">
        <v>49</v>
      </c>
      <c r="C31" s="1"/>
      <c r="D31" s="1"/>
      <c r="E31" s="2">
        <v>10</v>
      </c>
      <c r="F31" s="2"/>
      <c r="G31" s="26">
        <v>1523307</v>
      </c>
      <c r="H31" s="23"/>
      <c r="I31" s="26">
        <v>1439584</v>
      </c>
      <c r="J31" s="23"/>
      <c r="K31" s="37" t="s">
        <v>0</v>
      </c>
      <c r="L31" s="23"/>
      <c r="M31" s="37" t="s">
        <v>0</v>
      </c>
    </row>
    <row r="32" spans="1:13" ht="22" thickBot="1">
      <c r="A32" s="42"/>
      <c r="B32" s="1"/>
      <c r="C32" s="1"/>
      <c r="D32" s="1"/>
      <c r="E32" s="2"/>
      <c r="F32" s="2"/>
      <c r="G32" s="21">
        <f>G27</f>
        <v>86812739</v>
      </c>
      <c r="H32" s="23"/>
      <c r="I32" s="21">
        <f>I27</f>
        <v>60390582</v>
      </c>
      <c r="J32" s="23"/>
      <c r="K32" s="21">
        <f>K27</f>
        <v>84003879</v>
      </c>
      <c r="L32" s="23"/>
      <c r="M32" s="21">
        <f>M27</f>
        <v>57450866</v>
      </c>
    </row>
    <row r="33" spans="1:13" ht="9.75" customHeight="1" thickTop="1">
      <c r="A33" s="11"/>
      <c r="B33" s="1"/>
      <c r="C33" s="1"/>
      <c r="D33" s="1"/>
      <c r="E33" s="2"/>
      <c r="F33" s="2"/>
      <c r="G33" s="48"/>
      <c r="H33" s="40"/>
      <c r="I33" s="48"/>
      <c r="J33" s="40"/>
      <c r="K33" s="48"/>
      <c r="L33" s="40"/>
      <c r="M33" s="48"/>
    </row>
    <row r="34" spans="1:13" ht="17.25" customHeight="1">
      <c r="A34" s="68" t="s">
        <v>37</v>
      </c>
      <c r="B34" s="68"/>
      <c r="C34" s="68"/>
      <c r="D34" s="68"/>
      <c r="E34" s="2"/>
      <c r="F34" s="2"/>
      <c r="G34" s="13"/>
      <c r="H34" s="9"/>
      <c r="I34" s="13"/>
      <c r="J34" s="9"/>
      <c r="K34" s="24"/>
      <c r="L34" s="9"/>
      <c r="M34" s="24"/>
    </row>
    <row r="35" spans="1:13">
      <c r="A35" s="69" t="s">
        <v>75</v>
      </c>
      <c r="B35" s="69"/>
      <c r="C35" s="69"/>
      <c r="D35" s="69"/>
      <c r="E35" s="1"/>
      <c r="F35" s="2"/>
      <c r="G35" s="1"/>
      <c r="H35" s="1"/>
      <c r="I35" s="1"/>
      <c r="J35" s="1"/>
      <c r="K35" s="1"/>
      <c r="L35" s="1"/>
      <c r="M35" s="1"/>
    </row>
    <row r="36" spans="1:13" ht="22" thickBot="1">
      <c r="A36" s="69"/>
      <c r="B36" s="69" t="s">
        <v>76</v>
      </c>
      <c r="C36" s="69"/>
      <c r="D36" s="69"/>
      <c r="E36" s="2">
        <v>25</v>
      </c>
      <c r="F36" s="2"/>
      <c r="G36" s="88">
        <f>G30/11000000</f>
        <v>7.7535847272727274</v>
      </c>
      <c r="H36" s="19"/>
      <c r="I36" s="88">
        <f>I30/11000000</f>
        <v>5.359181636363636</v>
      </c>
      <c r="J36" s="19"/>
      <c r="K36" s="88">
        <f>K30/11000000</f>
        <v>7.6367162727272726</v>
      </c>
      <c r="L36" s="19"/>
      <c r="M36" s="88">
        <f>M30/11000000</f>
        <v>5.2228060000000003</v>
      </c>
    </row>
    <row r="37" spans="1:13" ht="22" thickTop="1">
      <c r="A37" s="43" t="s">
        <v>71</v>
      </c>
      <c r="B37" s="70"/>
      <c r="C37" s="70"/>
      <c r="D37" s="71"/>
      <c r="E37" s="61"/>
      <c r="F37" s="61"/>
      <c r="G37" s="61"/>
      <c r="H37" s="61"/>
      <c r="I37" s="61"/>
      <c r="J37" s="61"/>
      <c r="K37" s="61"/>
      <c r="L37" s="61"/>
      <c r="M37" s="61"/>
    </row>
    <row r="38" spans="1:13">
      <c r="A38" s="72" t="s">
        <v>69</v>
      </c>
      <c r="B38" s="72"/>
      <c r="C38" s="72"/>
      <c r="D38" s="71"/>
      <c r="E38" s="61"/>
      <c r="F38" s="61"/>
      <c r="G38" s="61"/>
      <c r="H38" s="61"/>
      <c r="I38" s="61"/>
      <c r="J38" s="61"/>
      <c r="K38" s="61"/>
      <c r="L38" s="61"/>
      <c r="M38" s="61"/>
    </row>
    <row r="39" spans="1:13">
      <c r="A39" s="6" t="s">
        <v>87</v>
      </c>
      <c r="B39" s="18"/>
      <c r="C39" s="18"/>
      <c r="D39" s="18"/>
      <c r="E39" s="32"/>
      <c r="F39" s="32"/>
      <c r="G39" s="5"/>
      <c r="H39" s="49"/>
      <c r="I39" s="5"/>
      <c r="J39" s="49"/>
      <c r="K39" s="5"/>
      <c r="L39" s="49"/>
      <c r="M39" s="5"/>
    </row>
    <row r="40" spans="1:13" ht="12" customHeight="1">
      <c r="A40" s="69"/>
      <c r="B40" s="69"/>
      <c r="C40" s="69"/>
      <c r="D40" s="71"/>
      <c r="E40" s="61"/>
      <c r="F40" s="61"/>
      <c r="G40" s="61"/>
      <c r="H40" s="61"/>
      <c r="I40" s="61"/>
      <c r="J40" s="61"/>
      <c r="K40" s="61"/>
      <c r="L40" s="61"/>
      <c r="M40" s="61"/>
    </row>
    <row r="41" spans="1:13">
      <c r="A41" s="42"/>
      <c r="B41" s="11"/>
      <c r="C41" s="11"/>
      <c r="D41" s="11"/>
      <c r="E41" s="34"/>
      <c r="F41" s="34"/>
      <c r="G41" s="247" t="s">
        <v>29</v>
      </c>
      <c r="H41" s="247"/>
      <c r="I41" s="247"/>
      <c r="J41" s="44"/>
      <c r="K41" s="248" t="s">
        <v>33</v>
      </c>
      <c r="L41" s="248"/>
      <c r="M41" s="248"/>
    </row>
    <row r="42" spans="1:13">
      <c r="A42" s="42"/>
      <c r="B42" s="11"/>
      <c r="C42" s="11"/>
      <c r="D42" s="11"/>
      <c r="E42" s="34"/>
      <c r="F42" s="34"/>
      <c r="G42" s="247" t="s">
        <v>30</v>
      </c>
      <c r="H42" s="247"/>
      <c r="I42" s="247"/>
      <c r="J42" s="44"/>
      <c r="K42" s="248" t="s">
        <v>30</v>
      </c>
      <c r="L42" s="248"/>
      <c r="M42" s="248"/>
    </row>
    <row r="43" spans="1:13">
      <c r="A43" s="11"/>
      <c r="B43" s="11"/>
      <c r="C43" s="11"/>
      <c r="D43" s="11"/>
      <c r="E43" s="66" t="s">
        <v>2</v>
      </c>
      <c r="F43" s="66"/>
      <c r="G43" s="8" t="s">
        <v>86</v>
      </c>
      <c r="H43" s="52"/>
      <c r="I43" s="8" t="s">
        <v>72</v>
      </c>
      <c r="J43" s="52"/>
      <c r="K43" s="8" t="s">
        <v>86</v>
      </c>
      <c r="L43" s="52"/>
      <c r="M43" s="8" t="s">
        <v>72</v>
      </c>
    </row>
    <row r="44" spans="1:13">
      <c r="A44" s="11"/>
      <c r="B44" s="11"/>
      <c r="C44" s="11"/>
      <c r="D44" s="11"/>
      <c r="E44" s="66"/>
      <c r="F44" s="66"/>
      <c r="G44" s="249" t="s">
        <v>35</v>
      </c>
      <c r="H44" s="249"/>
      <c r="I44" s="249"/>
      <c r="J44" s="249"/>
      <c r="K44" s="249"/>
      <c r="L44" s="249"/>
      <c r="M44" s="249"/>
    </row>
    <row r="45" spans="1:13" ht="17.25" customHeight="1">
      <c r="A45" s="11"/>
      <c r="B45" s="11"/>
      <c r="C45" s="11"/>
      <c r="D45" s="11"/>
      <c r="E45" s="66"/>
      <c r="F45" s="66"/>
      <c r="G45" s="65"/>
      <c r="H45" s="65"/>
      <c r="I45" s="65"/>
      <c r="J45" s="65"/>
      <c r="K45" s="65"/>
      <c r="L45" s="65"/>
      <c r="M45" s="65"/>
    </row>
    <row r="46" spans="1:13">
      <c r="A46" s="69" t="s">
        <v>52</v>
      </c>
      <c r="B46" s="69"/>
      <c r="C46" s="69"/>
      <c r="D46" s="73"/>
      <c r="E46" s="64"/>
      <c r="F46" s="64"/>
      <c r="G46" s="89">
        <f>G27</f>
        <v>86812739</v>
      </c>
      <c r="H46" s="89"/>
      <c r="I46" s="89">
        <f>I27</f>
        <v>60390582</v>
      </c>
      <c r="J46" s="25"/>
      <c r="K46" s="89">
        <f>K27</f>
        <v>84003879</v>
      </c>
      <c r="L46" s="22"/>
      <c r="M46" s="89">
        <f>M27</f>
        <v>57450866</v>
      </c>
    </row>
    <row r="47" spans="1:13">
      <c r="A47" s="69"/>
      <c r="B47" s="69"/>
      <c r="C47" s="69"/>
      <c r="D47" s="73"/>
      <c r="E47" s="64"/>
      <c r="F47" s="64"/>
      <c r="G47" s="89"/>
      <c r="H47" s="89"/>
      <c r="I47" s="89"/>
      <c r="J47" s="25"/>
      <c r="K47" s="25"/>
      <c r="L47" s="25"/>
      <c r="M47" s="25"/>
    </row>
    <row r="48" spans="1:13" ht="17.25" customHeight="1">
      <c r="A48" s="69" t="s">
        <v>53</v>
      </c>
      <c r="B48" s="67"/>
      <c r="C48" s="67"/>
      <c r="D48" s="71"/>
      <c r="E48" s="61"/>
      <c r="F48" s="61"/>
      <c r="G48" s="86"/>
      <c r="H48" s="74"/>
      <c r="I48" s="86"/>
      <c r="J48" s="25"/>
      <c r="K48" s="25"/>
      <c r="L48" s="25"/>
      <c r="M48" s="25"/>
    </row>
    <row r="49" spans="1:13" ht="17.25" customHeight="1">
      <c r="A49" s="61" t="s">
        <v>84</v>
      </c>
      <c r="B49" s="67"/>
      <c r="C49" s="67"/>
      <c r="D49" s="71"/>
      <c r="E49" s="61"/>
      <c r="F49" s="61"/>
      <c r="G49" s="86"/>
      <c r="H49" s="74"/>
      <c r="I49" s="86"/>
      <c r="J49" s="25"/>
      <c r="K49" s="25"/>
      <c r="L49" s="25"/>
      <c r="M49" s="25"/>
    </row>
    <row r="50" spans="1:13" ht="17.25" customHeight="1">
      <c r="A50" s="61"/>
      <c r="B50" s="67" t="s">
        <v>85</v>
      </c>
      <c r="C50" s="67"/>
      <c r="D50" s="71"/>
      <c r="E50" s="61"/>
      <c r="F50" s="61"/>
      <c r="G50" s="86"/>
      <c r="H50" s="74"/>
      <c r="I50" s="86"/>
      <c r="J50" s="25"/>
      <c r="K50" s="25"/>
      <c r="L50" s="25"/>
      <c r="M50" s="25"/>
    </row>
    <row r="51" spans="1:13">
      <c r="A51" s="61" t="s">
        <v>70</v>
      </c>
      <c r="B51" s="67"/>
      <c r="C51" s="67"/>
      <c r="D51" s="71"/>
      <c r="E51" s="71">
        <v>17</v>
      </c>
      <c r="F51" s="61"/>
      <c r="G51" s="83">
        <v>-65073</v>
      </c>
      <c r="H51" s="86"/>
      <c r="I51" s="83">
        <v>-11443580</v>
      </c>
      <c r="J51" s="25"/>
      <c r="K51" s="83">
        <v>-65073</v>
      </c>
      <c r="L51" s="86"/>
      <c r="M51" s="83">
        <v>-10123788</v>
      </c>
    </row>
    <row r="52" spans="1:13" ht="19.5" customHeight="1">
      <c r="A52" s="93" t="s">
        <v>77</v>
      </c>
      <c r="B52" s="67"/>
      <c r="C52" s="67"/>
      <c r="D52" s="71"/>
      <c r="E52" s="61"/>
      <c r="F52" s="61"/>
      <c r="G52" s="25"/>
      <c r="H52" s="25"/>
      <c r="I52" s="25"/>
      <c r="J52" s="25"/>
      <c r="K52" s="25"/>
      <c r="L52" s="25"/>
      <c r="M52" s="25"/>
    </row>
    <row r="53" spans="1:13" ht="18.75" customHeight="1">
      <c r="A53" s="61"/>
      <c r="B53" s="93" t="s">
        <v>78</v>
      </c>
      <c r="C53" s="67"/>
      <c r="D53" s="71"/>
      <c r="E53" s="94">
        <v>13</v>
      </c>
      <c r="F53" s="61"/>
      <c r="G53" s="95">
        <v>13015</v>
      </c>
      <c r="H53" s="86"/>
      <c r="I53" s="95">
        <v>2288716</v>
      </c>
      <c r="J53" s="25"/>
      <c r="K53" s="95">
        <v>13015</v>
      </c>
      <c r="L53" s="86"/>
      <c r="M53" s="95">
        <v>2024758</v>
      </c>
    </row>
    <row r="54" spans="1:13" ht="21" customHeight="1">
      <c r="A54" s="69" t="s">
        <v>55</v>
      </c>
      <c r="B54" s="67"/>
      <c r="C54" s="67"/>
      <c r="D54" s="71"/>
      <c r="E54" s="61"/>
      <c r="F54" s="61"/>
      <c r="G54" s="90"/>
      <c r="H54" s="74"/>
      <c r="I54" s="90"/>
      <c r="J54" s="25"/>
      <c r="K54" s="90"/>
      <c r="L54" s="74"/>
      <c r="M54" s="90"/>
    </row>
    <row r="55" spans="1:13" ht="18.75" customHeight="1">
      <c r="A55" s="69"/>
      <c r="B55" s="69" t="s">
        <v>58</v>
      </c>
      <c r="C55" s="69"/>
      <c r="D55" s="71"/>
      <c r="E55" s="61"/>
      <c r="F55" s="61"/>
      <c r="G55" s="91">
        <f>SUM(G51:G53)</f>
        <v>-52058</v>
      </c>
      <c r="H55" s="89"/>
      <c r="I55" s="91">
        <f>SUM(I51:I53)</f>
        <v>-9154864</v>
      </c>
      <c r="J55" s="25"/>
      <c r="K55" s="91">
        <f>SUM(K51:K53)</f>
        <v>-52058</v>
      </c>
      <c r="L55" s="89"/>
      <c r="M55" s="91">
        <f>SUM(M51:M53)</f>
        <v>-8099030</v>
      </c>
    </row>
    <row r="56" spans="1:13" ht="15" customHeight="1">
      <c r="A56" s="69"/>
      <c r="B56" s="69"/>
      <c r="C56" s="69"/>
      <c r="D56" s="71"/>
      <c r="E56" s="61"/>
      <c r="F56" s="61"/>
      <c r="G56" s="89"/>
      <c r="H56" s="89"/>
      <c r="I56" s="89"/>
      <c r="J56" s="25"/>
      <c r="K56" s="89"/>
      <c r="L56" s="89"/>
      <c r="M56" s="89"/>
    </row>
    <row r="57" spans="1:13">
      <c r="A57" s="69" t="s">
        <v>79</v>
      </c>
      <c r="B57" s="69"/>
      <c r="C57" s="69"/>
      <c r="D57" s="71"/>
      <c r="E57" s="61"/>
      <c r="F57" s="61"/>
      <c r="G57" s="61"/>
      <c r="H57" s="61"/>
      <c r="I57" s="61"/>
      <c r="J57" s="61"/>
      <c r="K57" s="61"/>
      <c r="L57" s="61"/>
      <c r="M57" s="61"/>
    </row>
    <row r="58" spans="1:13" ht="22" thickBot="1">
      <c r="A58" s="69"/>
      <c r="B58" s="69" t="s">
        <v>80</v>
      </c>
      <c r="C58" s="69"/>
      <c r="D58" s="71"/>
      <c r="E58" s="61"/>
      <c r="F58" s="61"/>
      <c r="G58" s="92">
        <f>SUM(G46,G55)</f>
        <v>86760681</v>
      </c>
      <c r="H58" s="89"/>
      <c r="I58" s="92">
        <f>SUM(I46,I55)</f>
        <v>51235718</v>
      </c>
      <c r="J58" s="25"/>
      <c r="K58" s="92">
        <f>SUM(K46,K55)</f>
        <v>83951821</v>
      </c>
      <c r="L58" s="89"/>
      <c r="M58" s="92">
        <f>SUM(M46,M55)</f>
        <v>49351836</v>
      </c>
    </row>
    <row r="59" spans="1:13" ht="22" thickTop="1">
      <c r="A59" s="69"/>
      <c r="B59" s="69"/>
      <c r="C59" s="69"/>
      <c r="D59" s="71"/>
      <c r="E59" s="61"/>
      <c r="F59" s="61"/>
      <c r="G59" s="89"/>
      <c r="H59" s="89"/>
      <c r="I59" s="89"/>
      <c r="J59" s="25"/>
      <c r="K59" s="25"/>
      <c r="L59" s="25"/>
      <c r="M59" s="25"/>
    </row>
    <row r="60" spans="1:13" ht="21" customHeight="1">
      <c r="A60" s="67" t="s">
        <v>81</v>
      </c>
      <c r="B60" s="67"/>
      <c r="C60" s="67"/>
      <c r="D60" s="71"/>
      <c r="E60" s="61"/>
      <c r="F60" s="61"/>
      <c r="G60" s="89"/>
      <c r="H60" s="89"/>
      <c r="I60" s="89"/>
      <c r="J60" s="25"/>
      <c r="K60" s="25"/>
      <c r="L60" s="25"/>
      <c r="M60" s="25"/>
    </row>
    <row r="61" spans="1:13" ht="18" customHeight="1">
      <c r="A61" s="67"/>
      <c r="B61" s="67" t="s">
        <v>82</v>
      </c>
      <c r="C61" s="67"/>
      <c r="D61" s="71"/>
      <c r="E61" s="61"/>
      <c r="F61" s="61"/>
      <c r="G61" s="89"/>
      <c r="H61" s="89"/>
      <c r="I61" s="89"/>
      <c r="J61" s="25"/>
      <c r="K61" s="25"/>
      <c r="L61" s="25"/>
      <c r="M61" s="25"/>
    </row>
    <row r="62" spans="1:13">
      <c r="A62" s="69"/>
      <c r="B62" s="69" t="s">
        <v>51</v>
      </c>
      <c r="C62" s="69"/>
      <c r="D62" s="73"/>
      <c r="E62" s="64"/>
      <c r="F62" s="64"/>
      <c r="G62" s="89">
        <f>G64-G63</f>
        <v>85237374</v>
      </c>
      <c r="H62" s="89"/>
      <c r="I62" s="89">
        <f>I64-I63</f>
        <v>50313493</v>
      </c>
      <c r="J62" s="25"/>
      <c r="K62" s="24">
        <f>K64</f>
        <v>83951821</v>
      </c>
      <c r="L62" s="25"/>
      <c r="M62" s="24">
        <f>M64</f>
        <v>49351836</v>
      </c>
    </row>
    <row r="63" spans="1:13">
      <c r="A63" s="67"/>
      <c r="B63" s="67" t="s">
        <v>54</v>
      </c>
      <c r="C63" s="67"/>
      <c r="D63" s="71"/>
      <c r="E63" s="71">
        <v>10</v>
      </c>
      <c r="F63" s="61"/>
      <c r="G63" s="37">
        <v>1523307</v>
      </c>
      <c r="H63" s="74"/>
      <c r="I63" s="37">
        <v>922225</v>
      </c>
      <c r="J63" s="25"/>
      <c r="K63" s="37" t="s">
        <v>0</v>
      </c>
      <c r="L63" s="74"/>
      <c r="M63" s="37">
        <v>0</v>
      </c>
    </row>
    <row r="64" spans="1:13" ht="22" thickBot="1">
      <c r="A64" s="69"/>
      <c r="B64" s="69"/>
      <c r="C64" s="69"/>
      <c r="D64" s="71"/>
      <c r="E64" s="61"/>
      <c r="F64" s="61"/>
      <c r="G64" s="92">
        <f>G58</f>
        <v>86760681</v>
      </c>
      <c r="H64" s="89"/>
      <c r="I64" s="92">
        <f>I58</f>
        <v>51235718</v>
      </c>
      <c r="J64" s="22"/>
      <c r="K64" s="92">
        <f>K58</f>
        <v>83951821</v>
      </c>
      <c r="L64" s="89"/>
      <c r="M64" s="92">
        <f>M58</f>
        <v>49351836</v>
      </c>
    </row>
    <row r="65" spans="1:13" ht="22" thickTop="1">
      <c r="A65" s="61"/>
      <c r="B65" s="69"/>
      <c r="C65" s="69"/>
      <c r="D65" s="69"/>
      <c r="E65" s="71"/>
      <c r="F65" s="71"/>
      <c r="G65" s="61"/>
      <c r="H65" s="75"/>
      <c r="I65" s="61"/>
      <c r="J65" s="75"/>
      <c r="K65" s="61"/>
      <c r="L65" s="61"/>
      <c r="M65" s="61"/>
    </row>
    <row r="66" spans="1:13">
      <c r="A66" s="61"/>
      <c r="B66" s="69"/>
      <c r="C66" s="69"/>
      <c r="D66" s="69"/>
      <c r="E66" s="71"/>
      <c r="F66" s="71"/>
      <c r="G66" s="61"/>
      <c r="H66" s="25"/>
      <c r="I66" s="61"/>
      <c r="J66" s="25"/>
      <c r="K66" s="61"/>
      <c r="L66" s="61"/>
      <c r="M66" s="61"/>
    </row>
    <row r="67" spans="1:13">
      <c r="A67" s="61"/>
      <c r="B67" s="76"/>
      <c r="C67" s="76"/>
      <c r="D67" s="76"/>
      <c r="E67" s="77"/>
      <c r="F67" s="77"/>
      <c r="G67" s="78"/>
      <c r="H67" s="78"/>
      <c r="I67" s="78"/>
      <c r="J67" s="79"/>
      <c r="K67" s="61"/>
      <c r="L67" s="61"/>
      <c r="M67" s="61"/>
    </row>
    <row r="68" spans="1:13">
      <c r="A68" s="61"/>
      <c r="B68" s="80"/>
      <c r="C68" s="80"/>
      <c r="D68" s="80"/>
      <c r="E68" s="77"/>
      <c r="F68" s="77"/>
      <c r="G68" s="78"/>
      <c r="H68" s="78"/>
      <c r="I68" s="78"/>
      <c r="J68" s="78"/>
      <c r="K68" s="61"/>
      <c r="L68" s="61"/>
      <c r="M68" s="61"/>
    </row>
    <row r="69" spans="1:13">
      <c r="A69" s="61"/>
      <c r="B69" s="80"/>
      <c r="C69" s="80"/>
      <c r="D69" s="80"/>
      <c r="E69" s="77"/>
      <c r="F69" s="77"/>
      <c r="G69" s="78"/>
      <c r="H69" s="246"/>
      <c r="I69" s="246"/>
      <c r="J69" s="246"/>
      <c r="K69" s="61"/>
      <c r="L69" s="61"/>
      <c r="M69" s="61"/>
    </row>
    <row r="70" spans="1:13">
      <c r="A70" s="61"/>
      <c r="B70" s="76"/>
      <c r="C70" s="76"/>
      <c r="D70" s="76"/>
      <c r="E70" s="77"/>
      <c r="F70" s="77"/>
      <c r="G70" s="81"/>
      <c r="H70" s="79"/>
      <c r="I70" s="81"/>
      <c r="J70" s="79"/>
      <c r="K70" s="61"/>
      <c r="L70" s="61"/>
      <c r="M70" s="61"/>
    </row>
  </sheetData>
  <mergeCells count="11">
    <mergeCell ref="G5:I5"/>
    <mergeCell ref="K5:M5"/>
    <mergeCell ref="G6:I6"/>
    <mergeCell ref="K6:M6"/>
    <mergeCell ref="G8:M8"/>
    <mergeCell ref="H69:J69"/>
    <mergeCell ref="G41:I41"/>
    <mergeCell ref="K41:M41"/>
    <mergeCell ref="G42:I42"/>
    <mergeCell ref="K42:M42"/>
    <mergeCell ref="G44:M44"/>
  </mergeCells>
  <pageMargins left="0.7" right="0.7" top="0.75" bottom="0.51100000000000001" header="0.3" footer="0.51100000000000001"/>
  <pageSetup paperSize="9" firstPageNumber="6" orientation="portrait" useFirstPageNumber="1" r:id="rId1"/>
  <headerFooter>
    <oddFooter>&amp;L&amp;"Times New Roman,Regular"&amp;11The accompanying notes are an integral part of these financial statements.
&amp;C&amp;"Times New Roman,Regular"&amp;11
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3"/>
  <sheetViews>
    <sheetView tabSelected="1" view="pageBreakPreview" zoomScale="80" zoomScaleNormal="80" zoomScaleSheetLayoutView="80" workbookViewId="0">
      <selection activeCell="P9" sqref="P9"/>
    </sheetView>
  </sheetViews>
  <sheetFormatPr defaultColWidth="9.8984375" defaultRowHeight="20.25" customHeight="1"/>
  <cols>
    <col min="1" max="3" width="2.69921875" style="1" customWidth="1"/>
    <col min="4" max="4" width="30.296875" style="1" customWidth="1"/>
    <col min="5" max="5" width="8.59765625" style="2" customWidth="1"/>
    <col min="6" max="6" width="1.296875" style="2" customWidth="1"/>
    <col min="7" max="7" width="13.3984375" style="14" customWidth="1"/>
    <col min="8" max="8" width="0.8984375" style="40" customWidth="1"/>
    <col min="9" max="9" width="13.3984375" style="14" customWidth="1"/>
    <col min="10" max="10" width="0.8984375" style="40" customWidth="1"/>
    <col min="11" max="11" width="13.3984375" style="14" customWidth="1"/>
    <col min="12" max="12" width="0.8984375" style="40" customWidth="1"/>
    <col min="13" max="13" width="13.3984375" style="14" customWidth="1"/>
    <col min="14" max="16384" width="9.8984375" style="1"/>
  </cols>
  <sheetData>
    <row r="1" spans="1:13" ht="20.25" customHeight="1">
      <c r="A1" s="4" t="s">
        <v>136</v>
      </c>
      <c r="B1" s="18"/>
      <c r="C1" s="18"/>
      <c r="D1" s="18"/>
      <c r="E1" s="32"/>
      <c r="F1" s="18"/>
      <c r="G1" s="18"/>
      <c r="H1" s="18"/>
      <c r="I1" s="18"/>
      <c r="J1" s="5"/>
      <c r="K1" s="18"/>
      <c r="L1" s="5"/>
      <c r="M1" s="1"/>
    </row>
    <row r="2" spans="1:13" ht="20.25" customHeight="1">
      <c r="A2" s="6" t="s">
        <v>67</v>
      </c>
      <c r="B2" s="18"/>
      <c r="C2" s="18"/>
      <c r="D2" s="18"/>
      <c r="E2" s="32"/>
      <c r="F2" s="32"/>
      <c r="G2" s="5"/>
      <c r="H2" s="49"/>
      <c r="I2" s="5"/>
      <c r="J2" s="49"/>
      <c r="K2" s="5"/>
      <c r="L2" s="49"/>
      <c r="M2" s="5"/>
    </row>
    <row r="3" spans="1:13" ht="20.25" customHeight="1">
      <c r="A3" s="6"/>
      <c r="B3" s="18"/>
      <c r="C3" s="18"/>
      <c r="D3" s="18"/>
      <c r="E3" s="32"/>
      <c r="F3" s="32"/>
      <c r="G3" s="5"/>
      <c r="H3" s="49"/>
      <c r="I3" s="5"/>
      <c r="J3" s="49"/>
      <c r="K3" s="5"/>
      <c r="L3" s="49"/>
      <c r="M3" s="5"/>
    </row>
    <row r="4" spans="1:13" ht="20.25" customHeight="1">
      <c r="G4" s="46"/>
      <c r="H4" s="44"/>
      <c r="I4" s="46"/>
      <c r="J4" s="44"/>
      <c r="K4" s="7"/>
      <c r="L4" s="44"/>
      <c r="M4" s="7"/>
    </row>
    <row r="5" spans="1:13" ht="20.25" customHeight="1">
      <c r="G5" s="247" t="s">
        <v>29</v>
      </c>
      <c r="H5" s="247"/>
      <c r="I5" s="247"/>
      <c r="J5" s="44"/>
      <c r="K5" s="248" t="s">
        <v>33</v>
      </c>
      <c r="L5" s="248"/>
      <c r="M5" s="248"/>
    </row>
    <row r="6" spans="1:13" ht="20.25" customHeight="1">
      <c r="G6" s="247" t="s">
        <v>30</v>
      </c>
      <c r="H6" s="247"/>
      <c r="I6" s="247"/>
      <c r="J6" s="44"/>
      <c r="K6" s="248" t="s">
        <v>30</v>
      </c>
      <c r="L6" s="248"/>
      <c r="M6" s="248"/>
    </row>
    <row r="7" spans="1:13" ht="20.25" customHeight="1">
      <c r="G7" s="46" t="s">
        <v>118</v>
      </c>
      <c r="H7" s="46"/>
      <c r="I7" s="46" t="s">
        <v>119</v>
      </c>
      <c r="J7" s="44"/>
      <c r="K7" s="46" t="s">
        <v>118</v>
      </c>
      <c r="L7" s="46"/>
      <c r="M7" s="46" t="s">
        <v>119</v>
      </c>
    </row>
    <row r="8" spans="1:13" s="11" customFormat="1" ht="20.25" customHeight="1">
      <c r="A8" s="6" t="s">
        <v>1</v>
      </c>
      <c r="E8" s="100" t="s">
        <v>2</v>
      </c>
      <c r="F8" s="100"/>
      <c r="G8" s="8" t="s">
        <v>154</v>
      </c>
      <c r="H8" s="52"/>
      <c r="I8" s="8" t="s">
        <v>139</v>
      </c>
      <c r="J8" s="52"/>
      <c r="K8" s="8" t="s">
        <v>154</v>
      </c>
      <c r="L8" s="52"/>
      <c r="M8" s="8" t="s">
        <v>139</v>
      </c>
    </row>
    <row r="9" spans="1:13" s="11" customFormat="1" ht="20.25" customHeight="1">
      <c r="A9" s="6"/>
      <c r="E9" s="107"/>
      <c r="F9" s="107"/>
      <c r="G9" s="8" t="s">
        <v>134</v>
      </c>
      <c r="H9" s="52"/>
      <c r="I9" s="8"/>
      <c r="J9" s="52"/>
      <c r="K9" s="8" t="s">
        <v>134</v>
      </c>
      <c r="L9" s="52"/>
      <c r="M9" s="8"/>
    </row>
    <row r="10" spans="1:13" s="11" customFormat="1" ht="20.25" customHeight="1">
      <c r="A10" s="58"/>
      <c r="B10" s="58"/>
      <c r="C10" s="58"/>
      <c r="D10" s="58"/>
      <c r="E10" s="59"/>
      <c r="F10" s="59"/>
      <c r="G10" s="249" t="s">
        <v>120</v>
      </c>
      <c r="H10" s="249"/>
      <c r="I10" s="249"/>
      <c r="J10" s="249"/>
      <c r="K10" s="249"/>
      <c r="L10" s="249"/>
      <c r="M10" s="249"/>
    </row>
    <row r="11" spans="1:13" ht="20.25" customHeight="1">
      <c r="A11" s="168" t="s">
        <v>3</v>
      </c>
      <c r="B11" s="169"/>
      <c r="C11" s="169"/>
      <c r="D11" s="169"/>
      <c r="E11" s="170"/>
      <c r="F11" s="170"/>
      <c r="G11" s="171"/>
      <c r="H11" s="171"/>
      <c r="I11" s="171"/>
      <c r="J11" s="171"/>
      <c r="K11" s="171"/>
      <c r="L11" s="171"/>
      <c r="M11" s="171"/>
    </row>
    <row r="12" spans="1:13" ht="20.25" customHeight="1">
      <c r="A12" s="172" t="s">
        <v>4</v>
      </c>
      <c r="B12" s="169"/>
      <c r="C12" s="169"/>
      <c r="D12" s="169"/>
      <c r="E12" s="170"/>
      <c r="F12" s="170"/>
      <c r="G12" s="173">
        <v>82026</v>
      </c>
      <c r="H12" s="173"/>
      <c r="I12" s="25">
        <v>128666</v>
      </c>
      <c r="J12" s="173"/>
      <c r="K12" s="173">
        <v>53405</v>
      </c>
      <c r="L12" s="173"/>
      <c r="M12" s="25">
        <v>99092</v>
      </c>
    </row>
    <row r="13" spans="1:13" ht="20.25" customHeight="1">
      <c r="A13" s="172" t="s">
        <v>88</v>
      </c>
      <c r="B13" s="169"/>
      <c r="C13" s="169"/>
      <c r="D13" s="169"/>
      <c r="E13" s="170" t="s">
        <v>189</v>
      </c>
      <c r="F13" s="170"/>
      <c r="G13" s="173">
        <v>358879</v>
      </c>
      <c r="H13" s="173"/>
      <c r="I13" s="25">
        <v>320622</v>
      </c>
      <c r="J13" s="173"/>
      <c r="K13" s="173">
        <v>185958</v>
      </c>
      <c r="L13" s="173"/>
      <c r="M13" s="25">
        <v>191619</v>
      </c>
    </row>
    <row r="14" spans="1:13" ht="20.25" customHeight="1">
      <c r="A14" s="172" t="s">
        <v>23</v>
      </c>
      <c r="B14" s="169"/>
      <c r="C14" s="169"/>
      <c r="D14" s="169"/>
      <c r="E14" s="170"/>
      <c r="F14" s="170"/>
      <c r="G14" s="173">
        <v>180702</v>
      </c>
      <c r="H14" s="173"/>
      <c r="I14" s="25">
        <v>165161</v>
      </c>
      <c r="J14" s="173"/>
      <c r="K14" s="173">
        <v>84599</v>
      </c>
      <c r="L14" s="173"/>
      <c r="M14" s="25">
        <v>80650</v>
      </c>
    </row>
    <row r="15" spans="1:13" ht="20.25" customHeight="1">
      <c r="A15" s="115" t="s">
        <v>204</v>
      </c>
      <c r="B15" s="216"/>
      <c r="C15" s="216"/>
      <c r="D15" s="216"/>
      <c r="E15" s="2">
        <v>5</v>
      </c>
      <c r="G15" s="222">
        <v>0</v>
      </c>
      <c r="H15" s="222"/>
      <c r="I15" s="208">
        <v>0</v>
      </c>
      <c r="J15" s="222"/>
      <c r="K15" s="222">
        <v>0</v>
      </c>
      <c r="L15" s="221"/>
      <c r="M15" s="25">
        <v>3000</v>
      </c>
    </row>
    <row r="16" spans="1:13" ht="20.25" customHeight="1">
      <c r="A16" s="115" t="s">
        <v>201</v>
      </c>
      <c r="B16" s="216"/>
      <c r="C16" s="216"/>
      <c r="D16" s="216"/>
      <c r="G16" s="222"/>
      <c r="H16" s="222"/>
      <c r="I16" s="208"/>
      <c r="J16" s="222"/>
      <c r="K16" s="222"/>
      <c r="L16" s="221"/>
      <c r="M16" s="25"/>
    </row>
    <row r="17" spans="1:13" ht="20.25" customHeight="1">
      <c r="A17" s="115"/>
      <c r="B17" s="216" t="s">
        <v>202</v>
      </c>
      <c r="C17" s="216"/>
      <c r="D17" s="216"/>
      <c r="E17" s="2">
        <v>5</v>
      </c>
      <c r="G17" s="222">
        <v>0</v>
      </c>
      <c r="H17" s="222"/>
      <c r="I17" s="208">
        <v>0</v>
      </c>
      <c r="J17" s="222"/>
      <c r="K17" s="222">
        <v>0</v>
      </c>
      <c r="L17" s="221"/>
      <c r="M17" s="25">
        <v>0</v>
      </c>
    </row>
    <row r="18" spans="1:13" ht="20.25" customHeight="1">
      <c r="A18" s="115" t="s">
        <v>89</v>
      </c>
      <c r="B18" s="216"/>
      <c r="C18" s="216"/>
      <c r="D18" s="216"/>
      <c r="G18" s="214">
        <v>4457</v>
      </c>
      <c r="H18" s="221"/>
      <c r="I18" s="26">
        <v>14727</v>
      </c>
      <c r="J18" s="221"/>
      <c r="K18" s="214">
        <v>4457</v>
      </c>
      <c r="L18" s="221"/>
      <c r="M18" s="26">
        <v>14727</v>
      </c>
    </row>
    <row r="19" spans="1:13" ht="20.25" customHeight="1">
      <c r="A19" s="111" t="s">
        <v>5</v>
      </c>
      <c r="B19" s="216"/>
      <c r="C19" s="216"/>
      <c r="D19" s="216"/>
      <c r="G19" s="223">
        <f>SUM(G12:G18)</f>
        <v>626064</v>
      </c>
      <c r="H19" s="221"/>
      <c r="I19" s="223">
        <f>SUM(I12:I18)</f>
        <v>629176</v>
      </c>
      <c r="J19" s="221"/>
      <c r="K19" s="223">
        <f>SUM(K12:K18)</f>
        <v>328419</v>
      </c>
      <c r="L19" s="221"/>
      <c r="M19" s="223">
        <f>SUM(M12:M18)</f>
        <v>389088</v>
      </c>
    </row>
    <row r="20" spans="1:13" ht="20.25" customHeight="1">
      <c r="A20" s="111"/>
      <c r="B20" s="216"/>
      <c r="C20" s="216"/>
      <c r="D20" s="216"/>
      <c r="G20" s="221"/>
      <c r="H20" s="221"/>
      <c r="I20" s="221"/>
      <c r="J20" s="221"/>
      <c r="K20" s="221"/>
      <c r="L20" s="221"/>
      <c r="M20" s="221"/>
    </row>
    <row r="21" spans="1:13" ht="20.25" customHeight="1">
      <c r="A21" s="224" t="s">
        <v>6</v>
      </c>
      <c r="B21" s="216"/>
      <c r="C21" s="216"/>
      <c r="D21" s="216"/>
      <c r="G21" s="221"/>
      <c r="H21" s="221"/>
      <c r="I21" s="221"/>
      <c r="J21" s="221"/>
      <c r="K21" s="221"/>
      <c r="L21" s="221"/>
      <c r="M21" s="221"/>
    </row>
    <row r="22" spans="1:13" ht="20.25" customHeight="1">
      <c r="A22" s="215" t="s">
        <v>83</v>
      </c>
      <c r="B22" s="216"/>
      <c r="C22" s="216"/>
      <c r="D22" s="216"/>
      <c r="E22" s="2">
        <v>7</v>
      </c>
      <c r="G22" s="222">
        <v>0</v>
      </c>
      <c r="H22" s="221"/>
      <c r="I22" s="208">
        <v>0</v>
      </c>
      <c r="J22" s="221"/>
      <c r="K22" s="221">
        <v>339769</v>
      </c>
      <c r="L22" s="221"/>
      <c r="M22" s="199">
        <v>339769</v>
      </c>
    </row>
    <row r="23" spans="1:13" ht="20.25" customHeight="1">
      <c r="A23" s="215" t="s">
        <v>90</v>
      </c>
      <c r="B23" s="216"/>
      <c r="C23" s="216"/>
      <c r="D23" s="216"/>
      <c r="E23" s="2">
        <v>8</v>
      </c>
      <c r="G23" s="208">
        <v>0</v>
      </c>
      <c r="H23" s="221"/>
      <c r="I23" s="208">
        <v>0</v>
      </c>
      <c r="J23" s="221"/>
      <c r="K23" s="222">
        <v>0</v>
      </c>
      <c r="L23" s="222"/>
      <c r="M23" s="208">
        <v>0</v>
      </c>
    </row>
    <row r="24" spans="1:13" ht="20.25" customHeight="1">
      <c r="A24" s="215" t="s">
        <v>203</v>
      </c>
      <c r="B24" s="216"/>
      <c r="C24" s="216"/>
      <c r="D24" s="216"/>
      <c r="G24" s="199">
        <v>13050</v>
      </c>
      <c r="H24" s="221"/>
      <c r="I24" s="208">
        <v>0</v>
      </c>
      <c r="J24" s="221"/>
      <c r="K24" s="222">
        <v>0</v>
      </c>
      <c r="L24" s="222"/>
      <c r="M24" s="208">
        <v>0</v>
      </c>
    </row>
    <row r="25" spans="1:13" ht="20.25" customHeight="1">
      <c r="A25" s="215" t="s">
        <v>140</v>
      </c>
      <c r="B25" s="216"/>
      <c r="C25" s="216"/>
      <c r="D25" s="216"/>
      <c r="E25" s="2">
        <v>5</v>
      </c>
      <c r="G25" s="199">
        <v>0</v>
      </c>
      <c r="H25" s="221"/>
      <c r="I25" s="208">
        <v>0</v>
      </c>
      <c r="J25" s="221"/>
      <c r="K25" s="222">
        <v>0</v>
      </c>
      <c r="L25" s="222"/>
      <c r="M25" s="208">
        <v>0</v>
      </c>
    </row>
    <row r="26" spans="1:13" ht="20.25" customHeight="1">
      <c r="A26" s="215" t="s">
        <v>155</v>
      </c>
      <c r="B26" s="216"/>
      <c r="C26" s="216"/>
      <c r="D26" s="216"/>
      <c r="G26" s="199">
        <v>14379</v>
      </c>
      <c r="H26" s="221"/>
      <c r="I26" s="199">
        <v>14335</v>
      </c>
      <c r="J26" s="221"/>
      <c r="K26" s="208">
        <v>0</v>
      </c>
      <c r="L26" s="222"/>
      <c r="M26" s="208">
        <v>0</v>
      </c>
    </row>
    <row r="27" spans="1:13" ht="20.25" customHeight="1">
      <c r="A27" s="215" t="s">
        <v>26</v>
      </c>
      <c r="B27" s="216"/>
      <c r="C27" s="216"/>
      <c r="D27" s="216"/>
      <c r="E27" s="170">
        <v>9</v>
      </c>
      <c r="F27" s="170"/>
      <c r="G27" s="177">
        <v>1013602</v>
      </c>
      <c r="H27" s="173"/>
      <c r="I27" s="199">
        <v>1039692</v>
      </c>
      <c r="J27" s="173"/>
      <c r="K27" s="173">
        <v>613507</v>
      </c>
      <c r="L27" s="173"/>
      <c r="M27" s="25">
        <v>629333</v>
      </c>
    </row>
    <row r="28" spans="1:13" ht="20.25" customHeight="1">
      <c r="A28" s="215" t="s">
        <v>141</v>
      </c>
      <c r="B28" s="216"/>
      <c r="C28" s="216"/>
      <c r="D28" s="216"/>
      <c r="E28" s="170"/>
      <c r="F28" s="170"/>
      <c r="G28" s="177">
        <v>145589</v>
      </c>
      <c r="H28" s="173"/>
      <c r="I28" s="199">
        <v>156564</v>
      </c>
      <c r="J28" s="173"/>
      <c r="K28" s="173">
        <v>24250</v>
      </c>
      <c r="L28" s="173"/>
      <c r="M28" s="23">
        <v>28408</v>
      </c>
    </row>
    <row r="29" spans="1:13" ht="20.25" customHeight="1">
      <c r="A29" s="215" t="s">
        <v>27</v>
      </c>
      <c r="B29" s="216"/>
      <c r="C29" s="216"/>
      <c r="D29" s="216"/>
      <c r="E29" s="170"/>
      <c r="F29" s="170"/>
      <c r="G29" s="178">
        <v>32852</v>
      </c>
      <c r="H29" s="173"/>
      <c r="I29" s="74">
        <v>34682</v>
      </c>
      <c r="J29" s="173"/>
      <c r="K29" s="173">
        <v>26560</v>
      </c>
      <c r="L29" s="173"/>
      <c r="M29" s="25">
        <v>27852</v>
      </c>
    </row>
    <row r="30" spans="1:13" ht="20.25" customHeight="1">
      <c r="A30" s="215" t="s">
        <v>19</v>
      </c>
      <c r="B30" s="216"/>
      <c r="C30" s="216"/>
      <c r="D30" s="216"/>
      <c r="E30" s="170"/>
      <c r="F30" s="170"/>
      <c r="G30" s="173">
        <v>26755</v>
      </c>
      <c r="H30" s="173"/>
      <c r="I30" s="25">
        <v>25263</v>
      </c>
      <c r="J30" s="173"/>
      <c r="K30" s="173">
        <v>26287</v>
      </c>
      <c r="L30" s="173"/>
      <c r="M30" s="25">
        <v>24970</v>
      </c>
    </row>
    <row r="31" spans="1:13" ht="20.25" customHeight="1">
      <c r="A31" s="215" t="s">
        <v>192</v>
      </c>
      <c r="B31" s="216"/>
      <c r="C31" s="216"/>
      <c r="D31" s="216"/>
      <c r="E31" s="170"/>
      <c r="F31" s="170"/>
      <c r="G31" s="173">
        <v>38994</v>
      </c>
      <c r="H31" s="173"/>
      <c r="I31" s="25">
        <v>32149</v>
      </c>
      <c r="J31" s="173"/>
      <c r="K31" s="173">
        <v>0</v>
      </c>
      <c r="L31" s="173"/>
      <c r="M31" s="25">
        <v>0</v>
      </c>
    </row>
    <row r="32" spans="1:13" ht="20.25" customHeight="1">
      <c r="A32" s="172" t="s">
        <v>43</v>
      </c>
      <c r="B32" s="169"/>
      <c r="C32" s="169"/>
      <c r="D32" s="169"/>
      <c r="E32" s="170"/>
      <c r="F32" s="170"/>
      <c r="G32" s="178">
        <v>1575</v>
      </c>
      <c r="H32" s="173"/>
      <c r="I32" s="74">
        <v>1472</v>
      </c>
      <c r="J32" s="173"/>
      <c r="K32" s="173">
        <v>323</v>
      </c>
      <c r="L32" s="173"/>
      <c r="M32" s="25">
        <v>227</v>
      </c>
    </row>
    <row r="33" spans="1:13" ht="20.25" customHeight="1">
      <c r="A33" s="175" t="s">
        <v>7</v>
      </c>
      <c r="B33" s="169"/>
      <c r="C33" s="169"/>
      <c r="D33" s="169"/>
      <c r="E33" s="170"/>
      <c r="F33" s="170"/>
      <c r="G33" s="176">
        <f>SUM(G22:G32)</f>
        <v>1286796</v>
      </c>
      <c r="H33" s="173"/>
      <c r="I33" s="176">
        <f>SUM(I22:I32)</f>
        <v>1304157</v>
      </c>
      <c r="J33" s="173"/>
      <c r="K33" s="176">
        <f>SUM(K22:K32)</f>
        <v>1030696</v>
      </c>
      <c r="L33" s="173"/>
      <c r="M33" s="176">
        <f>SUM(M22:M32)</f>
        <v>1050559</v>
      </c>
    </row>
    <row r="34" spans="1:13" ht="20.25" customHeight="1">
      <c r="A34" s="175"/>
      <c r="B34" s="169"/>
      <c r="C34" s="169"/>
      <c r="D34" s="169"/>
      <c r="E34" s="170"/>
      <c r="F34" s="170"/>
      <c r="G34" s="173"/>
      <c r="H34" s="173"/>
      <c r="I34" s="173"/>
      <c r="J34" s="173"/>
      <c r="K34" s="173"/>
      <c r="L34" s="173"/>
      <c r="M34" s="173"/>
    </row>
    <row r="35" spans="1:13" ht="20.25" customHeight="1" thickBot="1">
      <c r="A35" s="175" t="s">
        <v>8</v>
      </c>
      <c r="B35" s="169"/>
      <c r="C35" s="169"/>
      <c r="D35" s="169"/>
      <c r="E35" s="170"/>
      <c r="F35" s="170"/>
      <c r="G35" s="179">
        <f>G19+G33</f>
        <v>1912860</v>
      </c>
      <c r="H35" s="173"/>
      <c r="I35" s="179">
        <f>I19+I33</f>
        <v>1933333</v>
      </c>
      <c r="J35" s="173"/>
      <c r="K35" s="179">
        <f>K19+K33</f>
        <v>1359115</v>
      </c>
      <c r="L35" s="173"/>
      <c r="M35" s="179">
        <f>M19+M33</f>
        <v>1439647</v>
      </c>
    </row>
    <row r="36" spans="1:13" ht="20.25" customHeight="1" thickTop="1">
      <c r="A36" s="56"/>
      <c r="B36" s="40"/>
      <c r="C36" s="40"/>
      <c r="D36" s="40"/>
      <c r="E36" s="27"/>
      <c r="F36" s="27"/>
      <c r="G36" s="23"/>
      <c r="H36" s="23"/>
      <c r="I36" s="23"/>
      <c r="J36" s="23"/>
      <c r="K36" s="23"/>
      <c r="L36" s="23"/>
      <c r="M36" s="23"/>
    </row>
    <row r="37" spans="1:13" ht="20.25" customHeight="1">
      <c r="A37" s="4" t="s">
        <v>136</v>
      </c>
      <c r="B37" s="18"/>
      <c r="C37" s="18"/>
      <c r="D37" s="18"/>
      <c r="E37" s="32"/>
      <c r="F37" s="18"/>
      <c r="G37" s="18"/>
      <c r="H37" s="18"/>
      <c r="I37" s="18"/>
      <c r="J37" s="5"/>
      <c r="K37" s="18"/>
      <c r="L37" s="5"/>
      <c r="M37" s="1"/>
    </row>
    <row r="38" spans="1:13" ht="20.25" customHeight="1">
      <c r="A38" s="6" t="str">
        <f>A2</f>
        <v>Statement of financial position</v>
      </c>
      <c r="B38" s="18"/>
      <c r="C38" s="18"/>
      <c r="D38" s="18"/>
      <c r="E38" s="32"/>
      <c r="F38" s="32"/>
      <c r="G38" s="5"/>
      <c r="H38" s="49"/>
      <c r="I38" s="5"/>
      <c r="J38" s="49"/>
      <c r="K38" s="5"/>
      <c r="L38" s="49"/>
      <c r="M38" s="5"/>
    </row>
    <row r="39" spans="1:13" ht="20.25" customHeight="1">
      <c r="A39" s="6"/>
      <c r="B39" s="18"/>
      <c r="C39" s="18"/>
      <c r="D39" s="18"/>
      <c r="E39" s="32"/>
      <c r="F39" s="32"/>
      <c r="G39" s="5"/>
      <c r="H39" s="49"/>
      <c r="I39" s="5"/>
      <c r="J39" s="49"/>
      <c r="K39" s="5"/>
      <c r="L39" s="49"/>
      <c r="M39" s="5"/>
    </row>
    <row r="40" spans="1:13" ht="20.25" customHeight="1">
      <c r="G40" s="46"/>
      <c r="H40" s="44"/>
      <c r="I40" s="46"/>
      <c r="J40" s="44"/>
      <c r="K40" s="7"/>
      <c r="L40" s="44"/>
      <c r="M40" s="7"/>
    </row>
    <row r="41" spans="1:13" ht="20.25" customHeight="1">
      <c r="G41" s="247" t="s">
        <v>29</v>
      </c>
      <c r="H41" s="247"/>
      <c r="I41" s="247"/>
      <c r="J41" s="44"/>
      <c r="K41" s="248" t="s">
        <v>33</v>
      </c>
      <c r="L41" s="248"/>
      <c r="M41" s="248"/>
    </row>
    <row r="42" spans="1:13" ht="20.25" customHeight="1">
      <c r="G42" s="247" t="s">
        <v>30</v>
      </c>
      <c r="H42" s="247"/>
      <c r="I42" s="247"/>
      <c r="J42" s="44"/>
      <c r="K42" s="248" t="s">
        <v>30</v>
      </c>
      <c r="L42" s="248"/>
      <c r="M42" s="248"/>
    </row>
    <row r="43" spans="1:13" ht="20.25" customHeight="1">
      <c r="G43" s="46" t="s">
        <v>118</v>
      </c>
      <c r="H43" s="46"/>
      <c r="I43" s="46" t="s">
        <v>119</v>
      </c>
      <c r="J43" s="44"/>
      <c r="K43" s="46" t="s">
        <v>118</v>
      </c>
      <c r="L43" s="46"/>
      <c r="M43" s="46" t="s">
        <v>119</v>
      </c>
    </row>
    <row r="44" spans="1:13" s="11" customFormat="1" ht="20.25" customHeight="1">
      <c r="A44" s="102" t="s">
        <v>161</v>
      </c>
      <c r="E44" s="100" t="s">
        <v>2</v>
      </c>
      <c r="F44" s="100"/>
      <c r="G44" s="8" t="s">
        <v>154</v>
      </c>
      <c r="H44" s="52"/>
      <c r="I44" s="8" t="s">
        <v>139</v>
      </c>
      <c r="J44" s="52"/>
      <c r="K44" s="8" t="s">
        <v>154</v>
      </c>
      <c r="L44" s="52"/>
      <c r="M44" s="8" t="s">
        <v>139</v>
      </c>
    </row>
    <row r="45" spans="1:13" s="11" customFormat="1" ht="20.25" customHeight="1">
      <c r="A45" s="102"/>
      <c r="E45" s="107"/>
      <c r="F45" s="107"/>
      <c r="G45" s="8" t="s">
        <v>134</v>
      </c>
      <c r="H45" s="52"/>
      <c r="I45" s="8"/>
      <c r="J45" s="52"/>
      <c r="K45" s="8" t="s">
        <v>134</v>
      </c>
      <c r="L45" s="52"/>
      <c r="M45" s="8"/>
    </row>
    <row r="46" spans="1:13" s="11" customFormat="1" ht="20.25" customHeight="1">
      <c r="E46" s="33"/>
      <c r="F46" s="33"/>
      <c r="G46" s="249" t="s">
        <v>120</v>
      </c>
      <c r="H46" s="249"/>
      <c r="I46" s="249"/>
      <c r="J46" s="249"/>
      <c r="K46" s="249"/>
      <c r="L46" s="249"/>
      <c r="M46" s="249"/>
    </row>
    <row r="47" spans="1:13" s="11" customFormat="1" ht="20.25" customHeight="1">
      <c r="A47" s="168" t="s">
        <v>9</v>
      </c>
      <c r="B47" s="172"/>
      <c r="C47" s="172"/>
      <c r="D47" s="172"/>
      <c r="E47" s="180"/>
      <c r="F47" s="180"/>
      <c r="G47" s="181"/>
      <c r="H47" s="181"/>
      <c r="I47" s="181"/>
      <c r="J47" s="181"/>
      <c r="K47" s="181"/>
      <c r="L47" s="181"/>
      <c r="M47" s="181"/>
    </row>
    <row r="48" spans="1:13" ht="20.25" customHeight="1">
      <c r="A48" s="169" t="s">
        <v>113</v>
      </c>
      <c r="B48" s="169"/>
      <c r="C48" s="169"/>
      <c r="D48" s="169"/>
      <c r="E48" s="170"/>
      <c r="F48" s="170"/>
      <c r="G48" s="169"/>
      <c r="H48" s="169"/>
      <c r="I48" s="169"/>
      <c r="J48" s="169"/>
      <c r="K48" s="169"/>
      <c r="L48" s="169"/>
      <c r="M48" s="169"/>
    </row>
    <row r="49" spans="1:13" ht="20.25" customHeight="1">
      <c r="A49" s="169"/>
      <c r="B49" s="169" t="s">
        <v>112</v>
      </c>
      <c r="C49" s="169"/>
      <c r="D49" s="169"/>
      <c r="E49" s="170"/>
      <c r="F49" s="170"/>
      <c r="G49" s="173">
        <v>350025</v>
      </c>
      <c r="H49" s="173"/>
      <c r="I49" s="25">
        <v>409000</v>
      </c>
      <c r="J49" s="173"/>
      <c r="K49" s="177">
        <v>94025</v>
      </c>
      <c r="L49" s="173"/>
      <c r="M49" s="199">
        <v>190000</v>
      </c>
    </row>
    <row r="50" spans="1:13" ht="20.25" customHeight="1">
      <c r="A50" s="169" t="s">
        <v>91</v>
      </c>
      <c r="B50" s="169"/>
      <c r="C50" s="169"/>
      <c r="D50" s="169"/>
      <c r="E50" s="170">
        <v>5</v>
      </c>
      <c r="F50" s="170"/>
      <c r="G50" s="173">
        <v>247448</v>
      </c>
      <c r="H50" s="173"/>
      <c r="I50" s="25">
        <v>217583</v>
      </c>
      <c r="J50" s="173"/>
      <c r="K50" s="173">
        <v>175722</v>
      </c>
      <c r="L50" s="173"/>
      <c r="M50" s="25">
        <v>148458</v>
      </c>
    </row>
    <row r="51" spans="1:13" ht="20.25" customHeight="1">
      <c r="A51" s="182" t="s">
        <v>114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</row>
    <row r="52" spans="1:13" ht="20.25" customHeight="1">
      <c r="A52" s="182"/>
      <c r="B52" s="169" t="s">
        <v>112</v>
      </c>
      <c r="C52" s="169"/>
      <c r="D52" s="169"/>
      <c r="E52" s="170"/>
      <c r="F52" s="170"/>
      <c r="G52" s="173">
        <v>54000</v>
      </c>
      <c r="H52" s="173"/>
      <c r="I52" s="25">
        <v>54000</v>
      </c>
      <c r="J52" s="173"/>
      <c r="K52" s="173">
        <v>54000</v>
      </c>
      <c r="L52" s="173"/>
      <c r="M52" s="25">
        <v>54000</v>
      </c>
    </row>
    <row r="53" spans="1:13" ht="20.25" customHeight="1">
      <c r="A53" s="169" t="s">
        <v>142</v>
      </c>
      <c r="B53" s="188"/>
      <c r="C53" s="169"/>
      <c r="D53" s="169"/>
      <c r="E53" s="170"/>
      <c r="F53" s="170"/>
      <c r="G53" s="173">
        <v>41076</v>
      </c>
      <c r="H53" s="173"/>
      <c r="I53" s="25">
        <v>42780</v>
      </c>
      <c r="J53" s="173"/>
      <c r="K53" s="177">
        <v>15122</v>
      </c>
      <c r="L53" s="173"/>
      <c r="M53" s="199">
        <v>15843</v>
      </c>
    </row>
    <row r="54" spans="1:13" ht="20.25" customHeight="1">
      <c r="A54" s="175" t="s">
        <v>10</v>
      </c>
      <c r="B54" s="169"/>
      <c r="C54" s="169"/>
      <c r="D54" s="169"/>
      <c r="E54" s="170"/>
      <c r="F54" s="170"/>
      <c r="G54" s="176">
        <f>SUM(G49:G53)</f>
        <v>692549</v>
      </c>
      <c r="H54" s="173"/>
      <c r="I54" s="176">
        <f>SUM(I49:I53)</f>
        <v>723363</v>
      </c>
      <c r="J54" s="173"/>
      <c r="K54" s="176">
        <f>SUM(K49:K53)</f>
        <v>338869</v>
      </c>
      <c r="L54" s="173"/>
      <c r="M54" s="176">
        <f>SUM(M49:M53)</f>
        <v>408301</v>
      </c>
    </row>
    <row r="55" spans="1:13" ht="20.25" customHeight="1">
      <c r="A55" s="175"/>
      <c r="B55" s="169"/>
      <c r="C55" s="169"/>
      <c r="D55" s="169"/>
      <c r="E55" s="170"/>
      <c r="F55" s="170"/>
      <c r="G55" s="183"/>
      <c r="H55" s="173"/>
      <c r="I55" s="183"/>
      <c r="J55" s="173"/>
      <c r="K55" s="183"/>
      <c r="L55" s="173"/>
      <c r="M55" s="183"/>
    </row>
    <row r="56" spans="1:13" ht="20.25" customHeight="1">
      <c r="A56" s="168" t="s">
        <v>65</v>
      </c>
      <c r="B56" s="169"/>
      <c r="C56" s="169"/>
      <c r="D56" s="169"/>
      <c r="E56" s="170"/>
      <c r="F56" s="170"/>
      <c r="G56" s="183"/>
      <c r="H56" s="173"/>
      <c r="I56" s="183"/>
      <c r="J56" s="173"/>
      <c r="K56" s="183"/>
      <c r="L56" s="173"/>
      <c r="M56" s="183"/>
    </row>
    <row r="57" spans="1:13" ht="20.25" customHeight="1">
      <c r="A57" s="184" t="s">
        <v>116</v>
      </c>
      <c r="B57" s="169"/>
      <c r="C57" s="169"/>
      <c r="D57" s="169"/>
      <c r="E57" s="170"/>
      <c r="F57" s="170"/>
      <c r="G57" s="183"/>
      <c r="H57" s="173"/>
      <c r="I57" s="183"/>
      <c r="J57" s="173"/>
      <c r="K57" s="183"/>
      <c r="L57" s="173"/>
      <c r="M57" s="183"/>
    </row>
    <row r="58" spans="1:13" ht="20.25" customHeight="1">
      <c r="A58" s="184"/>
      <c r="B58" s="169" t="s">
        <v>117</v>
      </c>
      <c r="C58" s="169"/>
      <c r="D58" s="169"/>
      <c r="E58" s="169"/>
      <c r="F58" s="169"/>
      <c r="G58" s="173">
        <v>99000</v>
      </c>
      <c r="H58" s="169"/>
      <c r="I58" s="23">
        <v>112500</v>
      </c>
      <c r="J58" s="169"/>
      <c r="K58" s="173">
        <v>99000</v>
      </c>
      <c r="L58" s="169"/>
      <c r="M58" s="23">
        <v>112500</v>
      </c>
    </row>
    <row r="59" spans="1:13" ht="20.25" customHeight="1">
      <c r="A59" s="172" t="s">
        <v>143</v>
      </c>
      <c r="B59" s="172"/>
      <c r="C59" s="169"/>
      <c r="D59" s="169"/>
      <c r="E59" s="170"/>
      <c r="F59" s="170"/>
      <c r="G59" s="173">
        <v>99238</v>
      </c>
      <c r="H59" s="173"/>
      <c r="I59" s="23">
        <v>108561</v>
      </c>
      <c r="J59" s="173"/>
      <c r="K59" s="173">
        <v>9749</v>
      </c>
      <c r="L59" s="173"/>
      <c r="M59" s="199">
        <v>13213</v>
      </c>
    </row>
    <row r="60" spans="1:13" ht="20.25" customHeight="1">
      <c r="A60" s="172" t="s">
        <v>74</v>
      </c>
      <c r="B60" s="172"/>
      <c r="C60" s="169"/>
      <c r="D60" s="169"/>
      <c r="E60" s="170"/>
      <c r="F60" s="170"/>
      <c r="G60" s="173">
        <v>4429</v>
      </c>
      <c r="H60" s="173"/>
      <c r="I60" s="23">
        <v>4802</v>
      </c>
      <c r="J60" s="173"/>
      <c r="K60" s="209">
        <v>0</v>
      </c>
      <c r="L60" s="183"/>
      <c r="M60" s="208">
        <v>0</v>
      </c>
    </row>
    <row r="61" spans="1:13" ht="20.25" customHeight="1">
      <c r="A61" s="172" t="s">
        <v>92</v>
      </c>
      <c r="B61" s="172"/>
      <c r="C61" s="169"/>
      <c r="D61" s="169"/>
      <c r="E61" s="170"/>
      <c r="F61" s="170"/>
      <c r="G61" s="173"/>
      <c r="H61" s="173"/>
      <c r="I61" s="23"/>
      <c r="J61" s="173"/>
      <c r="K61" s="177"/>
      <c r="L61" s="173"/>
      <c r="M61" s="199"/>
    </row>
    <row r="62" spans="1:13" ht="20.25" customHeight="1">
      <c r="A62" s="172"/>
      <c r="B62" s="169" t="s">
        <v>93</v>
      </c>
      <c r="C62" s="169"/>
      <c r="D62" s="169"/>
      <c r="E62" s="170"/>
      <c r="F62" s="170"/>
      <c r="G62" s="173">
        <v>66483</v>
      </c>
      <c r="H62" s="173"/>
      <c r="I62" s="25">
        <v>67508</v>
      </c>
      <c r="J62" s="173"/>
      <c r="K62" s="177">
        <v>15135</v>
      </c>
      <c r="L62" s="173"/>
      <c r="M62" s="199">
        <v>37495</v>
      </c>
    </row>
    <row r="63" spans="1:13" ht="20.25" hidden="1" customHeight="1">
      <c r="A63" s="172" t="s">
        <v>156</v>
      </c>
      <c r="B63" s="169"/>
      <c r="C63" s="169"/>
      <c r="D63" s="169"/>
      <c r="E63" s="170"/>
      <c r="F63" s="170"/>
      <c r="G63" s="183">
        <v>0</v>
      </c>
      <c r="H63" s="183"/>
      <c r="I63" s="22">
        <v>0</v>
      </c>
      <c r="J63" s="183"/>
      <c r="K63" s="209">
        <v>0</v>
      </c>
      <c r="L63" s="183"/>
      <c r="M63" s="208">
        <v>0</v>
      </c>
    </row>
    <row r="64" spans="1:13" ht="20.25" customHeight="1">
      <c r="A64" s="175" t="s">
        <v>66</v>
      </c>
      <c r="B64" s="169"/>
      <c r="C64" s="169"/>
      <c r="D64" s="169"/>
      <c r="E64" s="170"/>
      <c r="F64" s="170"/>
      <c r="G64" s="176">
        <f>SUM(G58:G63)</f>
        <v>269150</v>
      </c>
      <c r="H64" s="173"/>
      <c r="I64" s="176">
        <f>SUM(I58:I63)</f>
        <v>293371</v>
      </c>
      <c r="J64" s="173"/>
      <c r="K64" s="176">
        <f>SUM(K58:K63)</f>
        <v>123884</v>
      </c>
      <c r="L64" s="173"/>
      <c r="M64" s="176">
        <f>SUM(M58:M63)</f>
        <v>163208</v>
      </c>
    </row>
    <row r="65" spans="1:13" ht="20.25" customHeight="1">
      <c r="A65" s="175"/>
      <c r="B65" s="169"/>
      <c r="C65" s="169"/>
      <c r="D65" s="169"/>
      <c r="E65" s="170"/>
      <c r="F65" s="170"/>
      <c r="G65" s="185"/>
      <c r="H65" s="173"/>
      <c r="I65" s="185"/>
      <c r="J65" s="173"/>
      <c r="K65" s="185"/>
      <c r="L65" s="173"/>
      <c r="M65" s="185"/>
    </row>
    <row r="66" spans="1:13" ht="20.25" customHeight="1">
      <c r="A66" s="175" t="s">
        <v>11</v>
      </c>
      <c r="B66" s="169"/>
      <c r="C66" s="169"/>
      <c r="D66" s="169"/>
      <c r="E66" s="170"/>
      <c r="F66" s="170"/>
      <c r="G66" s="186">
        <f>SUM(G54,G64)</f>
        <v>961699</v>
      </c>
      <c r="H66" s="173"/>
      <c r="I66" s="186">
        <f>SUM(I54,I64)</f>
        <v>1016734</v>
      </c>
      <c r="J66" s="173"/>
      <c r="K66" s="186">
        <f>SUM(K54,K64)</f>
        <v>462753</v>
      </c>
      <c r="L66" s="173"/>
      <c r="M66" s="186">
        <f>SUM(M54,M64)</f>
        <v>571509</v>
      </c>
    </row>
    <row r="67" spans="1:13" ht="20.25" customHeight="1">
      <c r="A67" s="56"/>
      <c r="B67" s="40"/>
      <c r="C67" s="40"/>
      <c r="D67" s="40"/>
      <c r="E67" s="27"/>
      <c r="F67" s="27"/>
      <c r="G67" s="24"/>
      <c r="H67" s="23"/>
      <c r="I67" s="24"/>
      <c r="J67" s="23"/>
      <c r="K67" s="24"/>
      <c r="L67" s="23"/>
      <c r="M67" s="24"/>
    </row>
    <row r="68" spans="1:13" ht="20.25" customHeight="1">
      <c r="A68" s="4" t="s">
        <v>136</v>
      </c>
      <c r="B68" s="18"/>
      <c r="C68" s="18"/>
      <c r="D68" s="18"/>
      <c r="E68" s="32"/>
      <c r="F68" s="18"/>
      <c r="G68" s="18"/>
      <c r="H68" s="18"/>
      <c r="I68" s="18"/>
      <c r="J68" s="5"/>
      <c r="K68" s="18"/>
      <c r="L68" s="5"/>
      <c r="M68" s="1"/>
    </row>
    <row r="69" spans="1:13" ht="20.25" customHeight="1">
      <c r="A69" s="6" t="s">
        <v>67</v>
      </c>
      <c r="B69" s="18"/>
      <c r="C69" s="18"/>
      <c r="D69" s="18"/>
      <c r="E69" s="32"/>
      <c r="F69" s="32"/>
      <c r="G69" s="12"/>
      <c r="H69" s="49"/>
      <c r="I69" s="12"/>
      <c r="J69" s="49"/>
      <c r="K69" s="5"/>
      <c r="L69" s="49"/>
      <c r="M69" s="5"/>
    </row>
    <row r="70" spans="1:13" ht="20.25" customHeight="1">
      <c r="A70" s="6"/>
      <c r="B70" s="18"/>
      <c r="C70" s="18"/>
      <c r="D70" s="18"/>
      <c r="E70" s="32"/>
      <c r="F70" s="32"/>
      <c r="G70" s="5"/>
      <c r="H70" s="49"/>
      <c r="I70" s="5"/>
      <c r="J70" s="49"/>
      <c r="K70" s="5"/>
      <c r="L70" s="49"/>
      <c r="M70" s="5"/>
    </row>
    <row r="71" spans="1:13" s="11" customFormat="1" ht="20.25" customHeight="1">
      <c r="A71" s="42"/>
      <c r="E71" s="34"/>
      <c r="F71" s="34"/>
      <c r="H71" s="52"/>
      <c r="J71" s="52"/>
      <c r="L71" s="52"/>
    </row>
    <row r="72" spans="1:13" s="11" customFormat="1" ht="20.25" customHeight="1">
      <c r="A72" s="42"/>
      <c r="E72" s="34"/>
      <c r="F72" s="34"/>
      <c r="G72" s="247" t="s">
        <v>29</v>
      </c>
      <c r="H72" s="247"/>
      <c r="I72" s="247"/>
      <c r="J72" s="44"/>
      <c r="K72" s="248" t="s">
        <v>33</v>
      </c>
      <c r="L72" s="248"/>
      <c r="M72" s="248"/>
    </row>
    <row r="73" spans="1:13" s="11" customFormat="1" ht="20.25" customHeight="1">
      <c r="A73" s="42"/>
      <c r="E73" s="34"/>
      <c r="F73" s="34"/>
      <c r="G73" s="247" t="s">
        <v>30</v>
      </c>
      <c r="H73" s="247"/>
      <c r="I73" s="247"/>
      <c r="J73" s="44"/>
      <c r="K73" s="248" t="s">
        <v>30</v>
      </c>
      <c r="L73" s="248"/>
      <c r="M73" s="248"/>
    </row>
    <row r="74" spans="1:13" s="11" customFormat="1" ht="20.25" customHeight="1">
      <c r="A74" s="42"/>
      <c r="E74" s="34"/>
      <c r="F74" s="34"/>
      <c r="G74" s="46" t="s">
        <v>118</v>
      </c>
      <c r="H74" s="46"/>
      <c r="I74" s="46" t="s">
        <v>119</v>
      </c>
      <c r="J74" s="44"/>
      <c r="K74" s="46" t="s">
        <v>118</v>
      </c>
      <c r="L74" s="46"/>
      <c r="M74" s="46" t="s">
        <v>119</v>
      </c>
    </row>
    <row r="75" spans="1:13" s="11" customFormat="1" ht="20.25" customHeight="1">
      <c r="A75" s="102" t="s">
        <v>161</v>
      </c>
      <c r="E75" s="220" t="s">
        <v>2</v>
      </c>
      <c r="F75" s="100"/>
      <c r="G75" s="8" t="s">
        <v>154</v>
      </c>
      <c r="H75" s="52"/>
      <c r="I75" s="8" t="s">
        <v>139</v>
      </c>
      <c r="J75" s="52"/>
      <c r="K75" s="8" t="s">
        <v>154</v>
      </c>
      <c r="L75" s="52"/>
      <c r="M75" s="8" t="s">
        <v>139</v>
      </c>
    </row>
    <row r="76" spans="1:13" s="11" customFormat="1" ht="20.25" customHeight="1">
      <c r="A76" s="102"/>
      <c r="E76" s="107"/>
      <c r="F76" s="107"/>
      <c r="G76" s="8" t="s">
        <v>134</v>
      </c>
      <c r="H76" s="52"/>
      <c r="I76" s="8"/>
      <c r="J76" s="52"/>
      <c r="K76" s="8" t="s">
        <v>134</v>
      </c>
      <c r="L76" s="52"/>
      <c r="M76" s="8"/>
    </row>
    <row r="77" spans="1:13" s="11" customFormat="1" ht="20.25" customHeight="1">
      <c r="E77" s="100"/>
      <c r="F77" s="100"/>
      <c r="G77" s="249" t="s">
        <v>120</v>
      </c>
      <c r="H77" s="249"/>
      <c r="I77" s="249"/>
      <c r="J77" s="249"/>
      <c r="K77" s="249"/>
      <c r="L77" s="249"/>
      <c r="M77" s="249"/>
    </row>
    <row r="78" spans="1:13" ht="20.25" customHeight="1">
      <c r="A78" s="187" t="s">
        <v>162</v>
      </c>
      <c r="B78" s="169"/>
      <c r="C78" s="169"/>
      <c r="D78" s="169"/>
      <c r="E78" s="170"/>
      <c r="F78" s="170"/>
      <c r="G78" s="173"/>
      <c r="H78" s="173"/>
      <c r="I78" s="173"/>
      <c r="J78" s="173"/>
      <c r="K78" s="173"/>
      <c r="L78" s="173"/>
      <c r="M78" s="173"/>
    </row>
    <row r="79" spans="1:13" ht="20.25" customHeight="1">
      <c r="A79" s="169" t="s">
        <v>12</v>
      </c>
      <c r="B79" s="169"/>
      <c r="C79" s="169"/>
      <c r="D79" s="169"/>
      <c r="E79" s="170"/>
      <c r="F79" s="170"/>
      <c r="G79" s="173"/>
      <c r="H79" s="173"/>
      <c r="I79" s="173"/>
      <c r="J79" s="173"/>
      <c r="K79" s="173"/>
      <c r="L79" s="173"/>
      <c r="M79" s="173"/>
    </row>
    <row r="80" spans="1:13" ht="20.25" customHeight="1">
      <c r="A80" s="169"/>
      <c r="B80" s="172" t="s">
        <v>56</v>
      </c>
      <c r="C80" s="169"/>
      <c r="D80" s="169"/>
      <c r="E80" s="170"/>
      <c r="F80" s="170"/>
      <c r="G80" s="173"/>
      <c r="H80" s="173"/>
      <c r="I80" s="173"/>
      <c r="J80" s="173"/>
      <c r="K80" s="173"/>
      <c r="L80" s="173"/>
      <c r="M80" s="173"/>
    </row>
    <row r="81" spans="1:17" ht="20.25" customHeight="1">
      <c r="A81" s="169"/>
      <c r="B81" s="213" t="s">
        <v>207</v>
      </c>
      <c r="C81" s="169"/>
      <c r="D81" s="169"/>
      <c r="E81" s="170"/>
      <c r="F81" s="170"/>
      <c r="G81" s="173"/>
      <c r="H81" s="173"/>
      <c r="I81" s="173"/>
      <c r="J81" s="173"/>
      <c r="K81" s="173"/>
      <c r="L81" s="173"/>
      <c r="M81" s="173"/>
    </row>
    <row r="82" spans="1:17" ht="20.25" customHeight="1" thickBot="1">
      <c r="A82" s="169"/>
      <c r="B82" s="47" t="s">
        <v>208</v>
      </c>
      <c r="C82" s="169"/>
      <c r="D82" s="169"/>
      <c r="E82" s="170"/>
      <c r="F82" s="170"/>
      <c r="G82" s="200">
        <v>204220</v>
      </c>
      <c r="H82" s="173"/>
      <c r="I82" s="200">
        <v>204220</v>
      </c>
      <c r="J82" s="173"/>
      <c r="K82" s="200">
        <v>204220</v>
      </c>
      <c r="L82" s="173"/>
      <c r="M82" s="200">
        <v>204220</v>
      </c>
    </row>
    <row r="83" spans="1:17" ht="20.25" customHeight="1" thickTop="1">
      <c r="A83" s="169"/>
      <c r="B83" s="172" t="s">
        <v>152</v>
      </c>
      <c r="C83" s="169"/>
      <c r="D83" s="169"/>
      <c r="E83" s="170"/>
      <c r="F83" s="170"/>
      <c r="G83" s="23"/>
      <c r="H83" s="173"/>
      <c r="I83" s="23"/>
      <c r="J83" s="173"/>
      <c r="K83" s="23"/>
      <c r="L83" s="173"/>
      <c r="M83" s="23"/>
    </row>
    <row r="84" spans="1:17" ht="20.25" customHeight="1">
      <c r="A84" s="169"/>
      <c r="B84" s="213" t="s">
        <v>207</v>
      </c>
      <c r="C84" s="169"/>
      <c r="D84" s="169"/>
      <c r="E84" s="170"/>
      <c r="F84" s="170"/>
      <c r="G84" s="23"/>
      <c r="H84" s="173"/>
      <c r="I84" s="23"/>
      <c r="J84" s="173"/>
      <c r="K84" s="23"/>
      <c r="L84" s="173"/>
      <c r="M84" s="23"/>
    </row>
    <row r="85" spans="1:17" ht="20.25" customHeight="1">
      <c r="A85" s="169"/>
      <c r="B85" s="47" t="s">
        <v>208</v>
      </c>
      <c r="C85" s="172"/>
      <c r="D85" s="169"/>
      <c r="E85" s="170"/>
      <c r="F85" s="170"/>
      <c r="G85" s="173">
        <v>204220</v>
      </c>
      <c r="H85" s="173"/>
      <c r="I85" s="25">
        <f>I82</f>
        <v>204220</v>
      </c>
      <c r="J85" s="173"/>
      <c r="K85" s="173">
        <v>204220</v>
      </c>
      <c r="L85" s="173"/>
      <c r="M85" s="25">
        <f>M82</f>
        <v>204220</v>
      </c>
    </row>
    <row r="86" spans="1:17" ht="20.25" customHeight="1">
      <c r="A86" s="169" t="s">
        <v>94</v>
      </c>
      <c r="B86" s="172"/>
      <c r="C86" s="172"/>
      <c r="D86" s="169"/>
      <c r="E86" s="170"/>
      <c r="F86" s="170"/>
      <c r="G86" s="201">
        <v>1342754</v>
      </c>
      <c r="H86" s="183"/>
      <c r="I86" s="23">
        <v>1342754</v>
      </c>
      <c r="J86" s="183"/>
      <c r="K86" s="201">
        <v>1342754</v>
      </c>
      <c r="L86" s="183"/>
      <c r="M86" s="23">
        <v>1342754</v>
      </c>
    </row>
    <row r="87" spans="1:17" ht="20.25" customHeight="1">
      <c r="A87" s="169" t="s">
        <v>157</v>
      </c>
      <c r="B87" s="172"/>
      <c r="C87" s="172"/>
      <c r="D87" s="169"/>
      <c r="E87" s="170"/>
      <c r="F87" s="170"/>
      <c r="G87" s="190"/>
      <c r="H87" s="183"/>
      <c r="I87" s="23"/>
      <c r="J87" s="183"/>
      <c r="K87" s="190"/>
      <c r="L87" s="183"/>
      <c r="M87" s="23"/>
    </row>
    <row r="88" spans="1:17" ht="20.25" customHeight="1">
      <c r="A88" s="169"/>
      <c r="B88" s="172" t="s">
        <v>158</v>
      </c>
      <c r="C88" s="172"/>
      <c r="D88" s="169"/>
      <c r="E88" s="170">
        <v>4</v>
      </c>
      <c r="F88" s="170"/>
      <c r="G88" s="201">
        <v>-944516</v>
      </c>
      <c r="H88" s="183"/>
      <c r="I88" s="23">
        <v>-944516</v>
      </c>
      <c r="J88" s="183"/>
      <c r="K88" s="201">
        <v>-972016</v>
      </c>
      <c r="L88" s="183"/>
      <c r="M88" s="23">
        <v>-972016</v>
      </c>
    </row>
    <row r="89" spans="1:17" ht="20.25" customHeight="1">
      <c r="A89" s="169" t="s">
        <v>13</v>
      </c>
      <c r="B89" s="169"/>
      <c r="C89" s="169"/>
      <c r="D89" s="169"/>
      <c r="E89" s="170"/>
      <c r="F89" s="170"/>
      <c r="G89" s="173"/>
      <c r="H89" s="173"/>
      <c r="I89" s="25"/>
      <c r="J89" s="173"/>
      <c r="K89" s="173"/>
      <c r="L89" s="173"/>
      <c r="M89" s="25"/>
    </row>
    <row r="90" spans="1:17" ht="20.25" customHeight="1">
      <c r="A90" s="188"/>
      <c r="B90" s="169" t="s">
        <v>48</v>
      </c>
      <c r="C90" s="169"/>
      <c r="D90" s="169"/>
      <c r="E90" s="170"/>
      <c r="F90" s="170"/>
      <c r="G90" s="173"/>
      <c r="H90" s="173"/>
      <c r="I90" s="25"/>
      <c r="J90" s="173"/>
      <c r="K90" s="173"/>
      <c r="L90" s="173"/>
      <c r="M90" s="25"/>
    </row>
    <row r="91" spans="1:17" ht="20.25" customHeight="1">
      <c r="A91" s="188"/>
      <c r="B91" s="172"/>
      <c r="C91" s="172" t="s">
        <v>18</v>
      </c>
      <c r="D91" s="169"/>
      <c r="E91" s="170"/>
      <c r="F91" s="170"/>
      <c r="G91" s="173">
        <v>11000</v>
      </c>
      <c r="H91" s="173"/>
      <c r="I91" s="25">
        <v>11000</v>
      </c>
      <c r="J91" s="173"/>
      <c r="K91" s="173">
        <v>11000</v>
      </c>
      <c r="L91" s="173"/>
      <c r="M91" s="25">
        <v>11000</v>
      </c>
    </row>
    <row r="92" spans="1:17" ht="20.25" customHeight="1">
      <c r="A92" s="169"/>
      <c r="B92" s="172" t="s">
        <v>14</v>
      </c>
      <c r="C92" s="169"/>
      <c r="D92" s="169"/>
      <c r="E92" s="170"/>
      <c r="F92" s="170"/>
      <c r="G92" s="173">
        <v>338608</v>
      </c>
      <c r="H92" s="173"/>
      <c r="I92" s="23">
        <v>304046</v>
      </c>
      <c r="J92" s="173"/>
      <c r="K92" s="173">
        <v>310404</v>
      </c>
      <c r="L92" s="173"/>
      <c r="M92" s="23">
        <v>282180</v>
      </c>
    </row>
    <row r="93" spans="1:17" ht="20.25" customHeight="1">
      <c r="A93" s="169" t="s">
        <v>107</v>
      </c>
      <c r="B93" s="172"/>
      <c r="C93" s="169"/>
      <c r="D93" s="169"/>
      <c r="E93" s="170"/>
      <c r="F93" s="170"/>
      <c r="G93" s="174">
        <v>-905</v>
      </c>
      <c r="H93" s="173"/>
      <c r="I93" s="26">
        <v>-905</v>
      </c>
      <c r="J93" s="173"/>
      <c r="K93" s="174">
        <v>0</v>
      </c>
      <c r="L93" s="173"/>
      <c r="M93" s="37">
        <v>0</v>
      </c>
    </row>
    <row r="94" spans="1:17" s="40" customFormat="1" ht="20.25" customHeight="1">
      <c r="A94" s="175" t="s">
        <v>63</v>
      </c>
      <c r="B94" s="169"/>
      <c r="C94" s="169"/>
      <c r="D94" s="169"/>
      <c r="E94" s="170"/>
      <c r="F94" s="170"/>
      <c r="G94" s="176">
        <f>SUM(G85:G93)</f>
        <v>951161</v>
      </c>
      <c r="H94" s="173"/>
      <c r="I94" s="176">
        <f>SUM(I85:I93)</f>
        <v>916599</v>
      </c>
      <c r="J94" s="173"/>
      <c r="K94" s="176">
        <f>SUM(K85:K93)</f>
        <v>896362</v>
      </c>
      <c r="L94" s="173"/>
      <c r="M94" s="176">
        <f>SUM(M85:M93)</f>
        <v>868138</v>
      </c>
    </row>
    <row r="95" spans="1:17" ht="20.25" customHeight="1">
      <c r="A95" s="189"/>
      <c r="B95" s="169"/>
      <c r="C95" s="169"/>
      <c r="D95" s="169"/>
      <c r="E95" s="170"/>
      <c r="F95" s="170"/>
      <c r="G95" s="173"/>
      <c r="H95" s="173"/>
      <c r="I95" s="173"/>
      <c r="J95" s="173"/>
      <c r="K95" s="173"/>
      <c r="L95" s="173"/>
      <c r="M95" s="173"/>
    </row>
    <row r="96" spans="1:17" ht="20.25" customHeight="1" thickBot="1">
      <c r="A96" s="175" t="s">
        <v>163</v>
      </c>
      <c r="B96" s="175"/>
      <c r="C96" s="169"/>
      <c r="D96" s="169"/>
      <c r="E96" s="170"/>
      <c r="F96" s="170"/>
      <c r="G96" s="179">
        <f>G94+G66</f>
        <v>1912860</v>
      </c>
      <c r="H96" s="173"/>
      <c r="I96" s="179">
        <f>I94+I66</f>
        <v>1933333</v>
      </c>
      <c r="J96" s="173"/>
      <c r="K96" s="179">
        <f>K94+K66</f>
        <v>1359115</v>
      </c>
      <c r="L96" s="173"/>
      <c r="M96" s="179">
        <f>M94+M66</f>
        <v>1439647</v>
      </c>
      <c r="O96" s="123"/>
      <c r="Q96" s="123"/>
    </row>
    <row r="97" spans="1:13" ht="20.25" customHeight="1" thickTop="1">
      <c r="A97" s="56"/>
      <c r="B97" s="40"/>
      <c r="C97" s="40"/>
      <c r="D97" s="40"/>
      <c r="E97" s="27"/>
      <c r="F97" s="27"/>
      <c r="G97" s="24"/>
      <c r="H97" s="23"/>
      <c r="I97" s="24"/>
      <c r="J97" s="23"/>
      <c r="K97" s="24"/>
      <c r="L97" s="23"/>
      <c r="M97" s="24"/>
    </row>
    <row r="98" spans="1:13" ht="20.25" customHeight="1">
      <c r="A98" s="40"/>
      <c r="B98" s="40"/>
      <c r="C98" s="40"/>
      <c r="D98" s="40"/>
      <c r="E98" s="27"/>
      <c r="F98" s="27"/>
      <c r="G98" s="10"/>
      <c r="H98" s="10"/>
      <c r="I98" s="10"/>
      <c r="J98" s="10"/>
      <c r="K98" s="10"/>
      <c r="L98" s="10"/>
      <c r="M98" s="10"/>
    </row>
    <row r="99" spans="1:13" s="61" customFormat="1" ht="20.25" customHeight="1">
      <c r="B99" s="69"/>
      <c r="C99" s="69"/>
      <c r="D99" s="69"/>
      <c r="E99" s="71"/>
      <c r="F99" s="71"/>
      <c r="H99" s="75"/>
      <c r="J99" s="75"/>
    </row>
    <row r="100" spans="1:13" s="61" customFormat="1" ht="20.25" customHeight="1">
      <c r="B100" s="80"/>
      <c r="C100" s="80"/>
      <c r="D100" s="80"/>
      <c r="E100" s="77"/>
      <c r="F100" s="77"/>
      <c r="G100" s="78"/>
      <c r="H100" s="246"/>
      <c r="I100" s="246"/>
      <c r="J100" s="246"/>
    </row>
    <row r="101" spans="1:13" s="61" customFormat="1" ht="20.25" customHeight="1">
      <c r="B101" s="76"/>
      <c r="C101" s="76"/>
      <c r="D101" s="76"/>
      <c r="E101" s="77"/>
      <c r="F101" s="77"/>
      <c r="G101" s="81"/>
      <c r="H101" s="99"/>
      <c r="I101" s="81"/>
      <c r="J101" s="99"/>
    </row>
    <row r="102" spans="1:13" s="61" customFormat="1" ht="20.25" customHeight="1">
      <c r="B102" s="80"/>
      <c r="C102" s="80"/>
      <c r="D102" s="80"/>
      <c r="E102" s="77"/>
      <c r="F102" s="77"/>
      <c r="G102" s="78"/>
      <c r="H102" s="78"/>
      <c r="I102" s="78"/>
      <c r="J102" s="78"/>
    </row>
    <row r="103" spans="1:13" s="61" customFormat="1" ht="20.25" customHeight="1">
      <c r="B103" s="80"/>
      <c r="C103" s="80"/>
      <c r="D103" s="80"/>
      <c r="E103" s="77"/>
      <c r="F103" s="77"/>
      <c r="G103" s="78"/>
      <c r="H103" s="82"/>
      <c r="I103" s="78"/>
      <c r="J103" s="82"/>
    </row>
  </sheetData>
  <mergeCells count="16">
    <mergeCell ref="H100:J100"/>
    <mergeCell ref="G73:I73"/>
    <mergeCell ref="K73:M73"/>
    <mergeCell ref="G77:M77"/>
    <mergeCell ref="K5:M5"/>
    <mergeCell ref="K6:M6"/>
    <mergeCell ref="K41:M41"/>
    <mergeCell ref="G5:I5"/>
    <mergeCell ref="G6:I6"/>
    <mergeCell ref="G41:I41"/>
    <mergeCell ref="G10:M10"/>
    <mergeCell ref="K42:M42"/>
    <mergeCell ref="G42:I42"/>
    <mergeCell ref="G46:M46"/>
    <mergeCell ref="G72:I72"/>
    <mergeCell ref="K72:M72"/>
  </mergeCells>
  <phoneticPr fontId="12" type="noConversion"/>
  <pageMargins left="0.7" right="0.4" top="0.48" bottom="0.25" header="0.5" footer="0.5"/>
  <pageSetup paperSize="9" firstPageNumber="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8"/>
  <sheetViews>
    <sheetView view="pageBreakPreview" topLeftCell="A52" zoomScale="80" zoomScaleNormal="80" zoomScaleSheetLayoutView="80" workbookViewId="0">
      <selection activeCell="I80" sqref="I80"/>
    </sheetView>
  </sheetViews>
  <sheetFormatPr defaultColWidth="9.8984375" defaultRowHeight="14"/>
  <cols>
    <col min="1" max="3" width="2.3984375" style="1" customWidth="1"/>
    <col min="4" max="4" width="35.59765625" style="1" customWidth="1"/>
    <col min="5" max="5" width="6.296875" style="2" customWidth="1"/>
    <col min="6" max="6" width="0.59765625" style="2" customWidth="1"/>
    <col min="7" max="7" width="12.796875" style="14" customWidth="1"/>
    <col min="8" max="8" width="0.59765625" style="40" customWidth="1"/>
    <col min="9" max="9" width="12.796875" style="14" customWidth="1"/>
    <col min="10" max="10" width="0.59765625" style="40" customWidth="1"/>
    <col min="11" max="11" width="12.796875" style="14" customWidth="1"/>
    <col min="12" max="12" width="0.59765625" style="40" customWidth="1"/>
    <col min="13" max="13" width="12.796875" style="14" customWidth="1"/>
    <col min="14" max="14" width="11.296875" style="1" bestFit="1" customWidth="1"/>
    <col min="15" max="15" width="12.296875" style="1" bestFit="1" customWidth="1"/>
    <col min="16" max="16" width="11.296875" style="1" bestFit="1" customWidth="1"/>
    <col min="17" max="17" width="12.296875" style="1" bestFit="1" customWidth="1"/>
    <col min="18" max="18" width="12.3984375" style="1" bestFit="1" customWidth="1"/>
    <col min="19" max="16384" width="9.8984375" style="1"/>
  </cols>
  <sheetData>
    <row r="1" spans="1:13" ht="20.25" customHeight="1">
      <c r="A1" s="4" t="s">
        <v>136</v>
      </c>
      <c r="B1" s="18"/>
      <c r="C1" s="18"/>
      <c r="D1" s="18"/>
      <c r="E1" s="32"/>
      <c r="F1" s="18"/>
      <c r="G1" s="18"/>
      <c r="H1" s="18"/>
      <c r="I1" s="18"/>
      <c r="J1" s="5"/>
      <c r="K1" s="18"/>
      <c r="L1" s="5"/>
      <c r="M1" s="18"/>
    </row>
    <row r="2" spans="1:13" ht="20.25" customHeight="1">
      <c r="A2" s="72" t="s">
        <v>164</v>
      </c>
      <c r="B2" s="18"/>
      <c r="C2" s="18"/>
      <c r="D2" s="18"/>
      <c r="E2" s="32"/>
      <c r="F2" s="32"/>
      <c r="G2" s="12"/>
      <c r="H2" s="49"/>
      <c r="I2" s="12"/>
      <c r="J2" s="49"/>
      <c r="K2" s="5"/>
      <c r="L2" s="49"/>
      <c r="M2" s="5"/>
    </row>
    <row r="3" spans="1:13" ht="20.25" customHeight="1">
      <c r="A3" s="6"/>
      <c r="B3" s="18"/>
      <c r="C3" s="18"/>
      <c r="D3" s="18"/>
      <c r="E3" s="32"/>
      <c r="F3" s="32"/>
      <c r="G3" s="5"/>
      <c r="H3" s="49"/>
      <c r="I3" s="5"/>
      <c r="J3" s="49"/>
      <c r="K3" s="5"/>
      <c r="L3" s="49"/>
      <c r="M3" s="5"/>
    </row>
    <row r="4" spans="1:13" s="11" customFormat="1" ht="20.25" customHeight="1">
      <c r="A4" s="42"/>
      <c r="E4" s="34"/>
      <c r="F4" s="34"/>
      <c r="H4" s="52"/>
      <c r="J4" s="52"/>
      <c r="L4" s="52"/>
    </row>
    <row r="5" spans="1:13" s="11" customFormat="1" ht="20.25" customHeight="1">
      <c r="A5" s="42"/>
      <c r="E5" s="34"/>
      <c r="F5" s="34"/>
      <c r="G5" s="247" t="s">
        <v>29</v>
      </c>
      <c r="H5" s="247"/>
      <c r="I5" s="247"/>
      <c r="J5" s="44"/>
      <c r="K5" s="248" t="s">
        <v>33</v>
      </c>
      <c r="L5" s="248"/>
      <c r="M5" s="248"/>
    </row>
    <row r="6" spans="1:13" s="11" customFormat="1" ht="20.25" customHeight="1">
      <c r="A6" s="42"/>
      <c r="E6" s="34"/>
      <c r="F6" s="34"/>
      <c r="G6" s="247" t="s">
        <v>30</v>
      </c>
      <c r="H6" s="247"/>
      <c r="I6" s="247"/>
      <c r="J6" s="44"/>
      <c r="K6" s="248" t="s">
        <v>30</v>
      </c>
      <c r="L6" s="248"/>
      <c r="M6" s="248"/>
    </row>
    <row r="7" spans="1:13" s="11" customFormat="1" ht="20.25" customHeight="1">
      <c r="A7" s="195"/>
      <c r="E7" s="34"/>
      <c r="F7" s="34"/>
      <c r="G7" s="252" t="s">
        <v>165</v>
      </c>
      <c r="H7" s="252"/>
      <c r="I7" s="252"/>
      <c r="J7" s="44"/>
      <c r="K7" s="252" t="s">
        <v>165</v>
      </c>
      <c r="L7" s="252"/>
      <c r="M7" s="252"/>
    </row>
    <row r="8" spans="1:13" s="11" customFormat="1" ht="20.25" customHeight="1">
      <c r="A8" s="195"/>
      <c r="E8" s="34"/>
      <c r="F8" s="34"/>
      <c r="G8" s="252" t="s">
        <v>118</v>
      </c>
      <c r="H8" s="252"/>
      <c r="I8" s="252"/>
      <c r="J8" s="44"/>
      <c r="K8" s="252" t="s">
        <v>118</v>
      </c>
      <c r="L8" s="252"/>
      <c r="M8" s="252"/>
    </row>
    <row r="9" spans="1:13" s="11" customFormat="1" ht="20.25" customHeight="1">
      <c r="E9" s="106" t="s">
        <v>2</v>
      </c>
      <c r="F9" s="106"/>
      <c r="G9" s="8" t="s">
        <v>154</v>
      </c>
      <c r="H9" s="52"/>
      <c r="I9" s="8" t="s">
        <v>139</v>
      </c>
      <c r="J9" s="52"/>
      <c r="K9" s="8" t="s">
        <v>154</v>
      </c>
      <c r="L9" s="52"/>
      <c r="M9" s="8" t="s">
        <v>139</v>
      </c>
    </row>
    <row r="10" spans="1:13" s="11" customFormat="1" ht="20.25" customHeight="1">
      <c r="E10" s="197"/>
      <c r="F10" s="197"/>
      <c r="G10" s="8"/>
      <c r="H10" s="52"/>
      <c r="I10" s="8" t="s">
        <v>170</v>
      </c>
      <c r="J10" s="52"/>
      <c r="K10" s="8"/>
      <c r="L10" s="52"/>
      <c r="M10" s="8"/>
    </row>
    <row r="11" spans="1:13" s="11" customFormat="1" ht="20.25" customHeight="1">
      <c r="E11" s="106"/>
      <c r="F11" s="106"/>
      <c r="G11" s="249" t="s">
        <v>120</v>
      </c>
      <c r="H11" s="249"/>
      <c r="I11" s="249"/>
      <c r="J11" s="249"/>
      <c r="K11" s="249"/>
      <c r="L11" s="249"/>
      <c r="M11" s="249"/>
    </row>
    <row r="12" spans="1:13" ht="20.25" customHeight="1">
      <c r="A12" s="1" t="s">
        <v>32</v>
      </c>
      <c r="E12" s="1"/>
      <c r="F12" s="1"/>
      <c r="G12" s="1"/>
      <c r="I12" s="1"/>
      <c r="K12" s="1"/>
      <c r="M12" s="1"/>
    </row>
    <row r="13" spans="1:13" ht="20.25" customHeight="1">
      <c r="B13" s="1" t="s">
        <v>31</v>
      </c>
      <c r="E13" s="2" t="s">
        <v>200</v>
      </c>
      <c r="G13" s="108">
        <v>403267</v>
      </c>
      <c r="H13" s="121"/>
      <c r="I13" s="108">
        <v>432001</v>
      </c>
      <c r="J13" s="121"/>
      <c r="K13" s="108">
        <v>184586</v>
      </c>
      <c r="L13" s="121"/>
      <c r="M13" s="108">
        <v>197365</v>
      </c>
    </row>
    <row r="14" spans="1:13" ht="20.25" customHeight="1">
      <c r="A14" s="1" t="s">
        <v>36</v>
      </c>
      <c r="E14" s="1"/>
      <c r="F14" s="1"/>
      <c r="G14" s="108"/>
      <c r="H14" s="109"/>
      <c r="I14" s="108"/>
      <c r="J14" s="109"/>
      <c r="K14" s="108"/>
      <c r="L14" s="109"/>
      <c r="M14" s="108"/>
    </row>
    <row r="15" spans="1:13" ht="20.25" customHeight="1">
      <c r="B15" s="1" t="s">
        <v>31</v>
      </c>
      <c r="E15" s="2">
        <v>5</v>
      </c>
      <c r="G15" s="108">
        <v>-282055</v>
      </c>
      <c r="H15" s="108"/>
      <c r="I15" s="108">
        <v>-334129</v>
      </c>
      <c r="J15" s="109"/>
      <c r="K15" s="108">
        <v>-140223</v>
      </c>
      <c r="L15" s="108"/>
      <c r="M15" s="108">
        <v>-147647</v>
      </c>
    </row>
    <row r="16" spans="1:13" s="42" customFormat="1" ht="20.25" customHeight="1">
      <c r="A16" s="42" t="s">
        <v>45</v>
      </c>
      <c r="E16" s="57"/>
      <c r="F16" s="57"/>
      <c r="G16" s="116">
        <f>SUM(G13:G15)</f>
        <v>121212</v>
      </c>
      <c r="H16" s="114"/>
      <c r="I16" s="116">
        <f>SUM(I13:I15)</f>
        <v>97872</v>
      </c>
      <c r="J16" s="114"/>
      <c r="K16" s="116">
        <f>SUM(K13:K15)</f>
        <v>44363</v>
      </c>
      <c r="L16" s="114"/>
      <c r="M16" s="116">
        <f>SUM(M13:M15)</f>
        <v>49718</v>
      </c>
    </row>
    <row r="17" spans="1:21" s="11" customFormat="1" ht="10" customHeight="1">
      <c r="E17" s="106"/>
      <c r="F17" s="106"/>
      <c r="G17" s="122"/>
      <c r="H17" s="122"/>
      <c r="I17" s="122"/>
      <c r="J17" s="122"/>
      <c r="K17" s="122"/>
      <c r="L17" s="122"/>
      <c r="M17" s="122"/>
    </row>
    <row r="18" spans="1:21" s="11" customFormat="1" ht="20.25" customHeight="1">
      <c r="A18" s="11" t="s">
        <v>193</v>
      </c>
      <c r="E18" s="197"/>
      <c r="F18" s="197"/>
      <c r="G18" s="152">
        <v>1756</v>
      </c>
      <c r="H18" s="152"/>
      <c r="I18" s="152">
        <v>51</v>
      </c>
      <c r="J18" s="152"/>
      <c r="K18" s="152">
        <v>1904</v>
      </c>
      <c r="L18" s="122"/>
      <c r="M18" s="122">
        <v>0</v>
      </c>
    </row>
    <row r="19" spans="1:21" ht="20.25" customHeight="1">
      <c r="A19" s="1" t="s">
        <v>15</v>
      </c>
      <c r="E19" s="2">
        <v>5</v>
      </c>
      <c r="G19" s="108">
        <v>6751</v>
      </c>
      <c r="H19" s="109"/>
      <c r="I19" s="108">
        <v>8869</v>
      </c>
      <c r="J19" s="109"/>
      <c r="K19" s="109">
        <v>16355</v>
      </c>
      <c r="L19" s="109"/>
      <c r="M19" s="109">
        <v>5109</v>
      </c>
      <c r="O19" s="123"/>
      <c r="P19" s="123"/>
      <c r="Q19" s="123"/>
      <c r="R19" s="123"/>
      <c r="S19" s="123"/>
      <c r="T19" s="123"/>
      <c r="U19" s="123"/>
    </row>
    <row r="20" spans="1:21" ht="20.25" customHeight="1">
      <c r="A20" s="1" t="s">
        <v>95</v>
      </c>
      <c r="G20" s="108">
        <v>-13925</v>
      </c>
      <c r="H20" s="108"/>
      <c r="I20" s="108">
        <v>-26869</v>
      </c>
      <c r="J20" s="109"/>
      <c r="K20" s="108">
        <v>-4437</v>
      </c>
      <c r="L20" s="108"/>
      <c r="M20" s="108">
        <v>-18338</v>
      </c>
    </row>
    <row r="21" spans="1:21" ht="20.25" customHeight="1">
      <c r="A21" s="1" t="s">
        <v>40</v>
      </c>
      <c r="E21" s="2">
        <v>5</v>
      </c>
      <c r="G21" s="108">
        <v>-77666</v>
      </c>
      <c r="H21" s="108"/>
      <c r="I21" s="108">
        <v>-78813</v>
      </c>
      <c r="J21" s="109"/>
      <c r="K21" s="108">
        <v>-29209</v>
      </c>
      <c r="L21" s="108"/>
      <c r="M21" s="108">
        <v>-34440</v>
      </c>
    </row>
    <row r="22" spans="1:21" s="42" customFormat="1" ht="20.25" customHeight="1">
      <c r="A22" s="42" t="s">
        <v>194</v>
      </c>
      <c r="E22" s="57"/>
      <c r="F22" s="57"/>
      <c r="G22" s="116">
        <f>SUM(G16:G21)</f>
        <v>38128</v>
      </c>
      <c r="H22" s="114"/>
      <c r="I22" s="116">
        <f>SUM(I16:I21)</f>
        <v>1110</v>
      </c>
      <c r="J22" s="114"/>
      <c r="K22" s="116">
        <f>SUM(K16:K21)</f>
        <v>28976</v>
      </c>
      <c r="L22" s="114"/>
      <c r="M22" s="116">
        <f>SUM(M16:M21)</f>
        <v>2049</v>
      </c>
    </row>
    <row r="23" spans="1:21" ht="10" customHeight="1"/>
    <row r="24" spans="1:21" ht="20.25" customHeight="1">
      <c r="A24" s="1" t="s">
        <v>41</v>
      </c>
      <c r="G24" s="108">
        <v>-4394</v>
      </c>
      <c r="H24" s="108"/>
      <c r="I24" s="108">
        <v>-5024</v>
      </c>
      <c r="J24" s="109"/>
      <c r="K24" s="108">
        <v>-2069</v>
      </c>
      <c r="L24" s="108"/>
      <c r="M24" s="108">
        <v>-2579</v>
      </c>
    </row>
    <row r="25" spans="1:21" s="11" customFormat="1" ht="21" customHeight="1">
      <c r="A25" s="11" t="s">
        <v>121</v>
      </c>
      <c r="E25" s="106"/>
      <c r="F25" s="106"/>
      <c r="G25" s="117">
        <v>0</v>
      </c>
      <c r="H25" s="108"/>
      <c r="I25" s="110">
        <v>-1715</v>
      </c>
      <c r="J25" s="109"/>
      <c r="K25" s="117">
        <v>0</v>
      </c>
      <c r="L25" s="96"/>
      <c r="M25" s="117">
        <v>0</v>
      </c>
    </row>
    <row r="26" spans="1:21" s="191" customFormat="1" ht="10" customHeight="1">
      <c r="E26" s="57"/>
      <c r="F26" s="57"/>
      <c r="G26" s="114"/>
      <c r="H26" s="124"/>
      <c r="I26" s="114"/>
      <c r="J26" s="114"/>
      <c r="K26" s="114"/>
      <c r="L26" s="114"/>
      <c r="M26" s="114"/>
    </row>
    <row r="27" spans="1:21" s="42" customFormat="1" ht="20.25" customHeight="1">
      <c r="A27" s="251" t="s">
        <v>151</v>
      </c>
      <c r="B27" s="251"/>
      <c r="C27" s="251"/>
      <c r="D27" s="251"/>
      <c r="E27" s="57"/>
      <c r="F27" s="57"/>
      <c r="G27" s="114">
        <f>SUM(G22:G25)</f>
        <v>33734</v>
      </c>
      <c r="H27" s="125"/>
      <c r="I27" s="114">
        <f>SUM(I22:I25)</f>
        <v>-5629</v>
      </c>
      <c r="J27" s="114"/>
      <c r="K27" s="114">
        <f>SUM(K22:K25)</f>
        <v>26907</v>
      </c>
      <c r="L27" s="114"/>
      <c r="M27" s="114">
        <f>SUM(M22:M25)</f>
        <v>-530</v>
      </c>
    </row>
    <row r="28" spans="1:21" ht="20.25" customHeight="1">
      <c r="A28" s="115" t="s">
        <v>195</v>
      </c>
      <c r="E28" s="2">
        <v>11</v>
      </c>
      <c r="G28" s="108">
        <v>828</v>
      </c>
      <c r="H28" s="109"/>
      <c r="I28" s="108">
        <v>-1454</v>
      </c>
      <c r="J28" s="109"/>
      <c r="K28" s="110">
        <v>1317</v>
      </c>
      <c r="L28" s="109"/>
      <c r="M28" s="110">
        <v>193</v>
      </c>
    </row>
    <row r="29" spans="1:21" s="11" customFormat="1" ht="20.25" customHeight="1" thickBot="1">
      <c r="A29" s="104" t="s">
        <v>122</v>
      </c>
      <c r="E29" s="106"/>
      <c r="F29" s="106"/>
      <c r="G29" s="126">
        <f>SUM(G27:G28)</f>
        <v>34562</v>
      </c>
      <c r="H29" s="114"/>
      <c r="I29" s="126">
        <f>SUM(I27:I28)</f>
        <v>-7083</v>
      </c>
      <c r="J29" s="114"/>
      <c r="K29" s="126">
        <f>SUM(K27:K28)</f>
        <v>28224</v>
      </c>
      <c r="L29" s="114"/>
      <c r="M29" s="126">
        <f>SUM(M27:M28)</f>
        <v>-337</v>
      </c>
    </row>
    <row r="30" spans="1:21" s="40" customFormat="1" ht="10" customHeight="1" thickTop="1">
      <c r="A30" s="104"/>
      <c r="E30" s="27"/>
      <c r="F30" s="27"/>
      <c r="G30" s="114"/>
      <c r="H30" s="109"/>
      <c r="I30" s="114"/>
      <c r="J30" s="109"/>
      <c r="K30" s="114"/>
      <c r="L30" s="109"/>
      <c r="M30" s="114"/>
    </row>
    <row r="31" spans="1:21" ht="20.25" customHeight="1">
      <c r="A31" s="69" t="s">
        <v>123</v>
      </c>
      <c r="G31" s="114"/>
      <c r="H31" s="109"/>
      <c r="I31" s="114"/>
      <c r="J31" s="114"/>
      <c r="K31" s="108"/>
      <c r="L31" s="114"/>
      <c r="M31" s="108"/>
    </row>
    <row r="32" spans="1:21" s="39" customFormat="1" ht="20.25" customHeight="1">
      <c r="A32" s="111"/>
      <c r="B32" s="1" t="s">
        <v>51</v>
      </c>
      <c r="E32" s="41"/>
      <c r="F32" s="41"/>
      <c r="G32" s="108">
        <v>34562</v>
      </c>
      <c r="H32" s="108"/>
      <c r="I32" s="108">
        <f>I35-I34</f>
        <v>-7086</v>
      </c>
      <c r="J32" s="108"/>
      <c r="K32" s="108">
        <v>28224</v>
      </c>
      <c r="L32" s="108"/>
      <c r="M32" s="108">
        <f>M35-M34</f>
        <v>-337</v>
      </c>
    </row>
    <row r="33" spans="1:13" s="39" customFormat="1" ht="20.25" customHeight="1">
      <c r="A33" s="111"/>
      <c r="B33" s="1" t="s">
        <v>168</v>
      </c>
      <c r="E33" s="41"/>
      <c r="F33" s="41"/>
      <c r="G33" s="108"/>
      <c r="H33" s="108"/>
      <c r="I33" s="108"/>
      <c r="J33" s="108"/>
      <c r="K33" s="108"/>
      <c r="L33" s="108"/>
      <c r="M33" s="108"/>
    </row>
    <row r="34" spans="1:13" ht="20.25" customHeight="1">
      <c r="A34" s="111"/>
      <c r="C34" s="1" t="s">
        <v>169</v>
      </c>
      <c r="E34" s="106"/>
      <c r="G34" s="110">
        <v>0</v>
      </c>
      <c r="H34" s="109"/>
      <c r="I34" s="110">
        <v>3</v>
      </c>
      <c r="J34" s="109"/>
      <c r="K34" s="128">
        <v>0</v>
      </c>
      <c r="L34" s="109"/>
      <c r="M34" s="128">
        <v>0</v>
      </c>
    </row>
    <row r="35" spans="1:13" ht="20.25" customHeight="1" thickBot="1">
      <c r="A35" s="104"/>
      <c r="G35" s="113">
        <f>G29</f>
        <v>34562</v>
      </c>
      <c r="H35" s="109"/>
      <c r="I35" s="113">
        <f>I29</f>
        <v>-7083</v>
      </c>
      <c r="J35" s="109"/>
      <c r="K35" s="113">
        <f>K29</f>
        <v>28224</v>
      </c>
      <c r="L35" s="109"/>
      <c r="M35" s="113">
        <f>M29</f>
        <v>-337</v>
      </c>
    </row>
    <row r="36" spans="1:13" ht="10" customHeight="1" thickTop="1">
      <c r="A36" s="115"/>
      <c r="G36" s="48"/>
      <c r="I36" s="48"/>
      <c r="K36" s="48"/>
      <c r="M36" s="48"/>
    </row>
    <row r="37" spans="1:13" ht="20.25" customHeight="1" thickBot="1">
      <c r="A37" s="127" t="s">
        <v>124</v>
      </c>
      <c r="B37" s="129"/>
      <c r="C37" s="129"/>
      <c r="D37" s="129"/>
      <c r="E37" s="2">
        <v>12</v>
      </c>
      <c r="G37" s="130">
        <f>G32/204220</f>
        <v>0.16923905592008617</v>
      </c>
      <c r="H37" s="119"/>
      <c r="I37" s="130">
        <f>I32/110000</f>
        <v>-6.4418181818181819E-2</v>
      </c>
      <c r="J37" s="119"/>
      <c r="K37" s="205">
        <f>K32/204220</f>
        <v>0.13820389775732053</v>
      </c>
      <c r="L37" s="206"/>
      <c r="M37" s="205">
        <f>M32/110000</f>
        <v>-3.0636363636363634E-3</v>
      </c>
    </row>
    <row r="38" spans="1:13" s="11" customFormat="1" ht="14.5" thickTop="1">
      <c r="E38" s="106"/>
      <c r="F38" s="106"/>
      <c r="G38" s="105"/>
      <c r="H38" s="105"/>
      <c r="I38" s="193"/>
      <c r="J38" s="105"/>
      <c r="K38" s="105"/>
      <c r="L38" s="105"/>
      <c r="M38" s="193"/>
    </row>
    <row r="39" spans="1:13" ht="20.25" customHeight="1">
      <c r="A39" s="4" t="s">
        <v>136</v>
      </c>
      <c r="B39" s="18"/>
      <c r="C39" s="18"/>
      <c r="D39" s="18"/>
      <c r="E39" s="32"/>
      <c r="F39" s="18"/>
      <c r="G39" s="18"/>
      <c r="H39" s="18"/>
      <c r="I39" s="18"/>
      <c r="J39" s="5"/>
      <c r="K39" s="18"/>
      <c r="L39" s="5"/>
      <c r="M39" s="18"/>
    </row>
    <row r="40" spans="1:13" s="131" customFormat="1" ht="20.25" customHeight="1">
      <c r="A40" s="132" t="s">
        <v>166</v>
      </c>
      <c r="B40" s="132"/>
      <c r="C40" s="132"/>
      <c r="D40" s="94"/>
    </row>
    <row r="41" spans="1:13" ht="20.25" customHeight="1">
      <c r="A41" s="6"/>
      <c r="B41" s="18"/>
      <c r="C41" s="18"/>
      <c r="D41" s="18"/>
      <c r="E41" s="32"/>
      <c r="F41" s="32"/>
      <c r="G41" s="5"/>
      <c r="H41" s="49"/>
      <c r="I41" s="5"/>
      <c r="J41" s="49"/>
      <c r="K41" s="5"/>
      <c r="L41" s="49"/>
      <c r="M41" s="5"/>
    </row>
    <row r="42" spans="1:13" s="11" customFormat="1" ht="20.25" customHeight="1">
      <c r="A42" s="42"/>
      <c r="E42" s="34"/>
      <c r="F42" s="34"/>
      <c r="H42" s="52"/>
      <c r="J42" s="52"/>
      <c r="L42" s="52"/>
    </row>
    <row r="43" spans="1:13" s="11" customFormat="1" ht="20.25" customHeight="1">
      <c r="A43" s="42"/>
      <c r="E43" s="34"/>
      <c r="F43" s="34"/>
      <c r="G43" s="247" t="s">
        <v>29</v>
      </c>
      <c r="H43" s="247"/>
      <c r="I43" s="247"/>
      <c r="J43" s="44"/>
      <c r="K43" s="248" t="s">
        <v>33</v>
      </c>
      <c r="L43" s="248"/>
      <c r="M43" s="248"/>
    </row>
    <row r="44" spans="1:13" s="11" customFormat="1" ht="20.25" customHeight="1">
      <c r="A44" s="42"/>
      <c r="E44" s="34"/>
      <c r="F44" s="34"/>
      <c r="G44" s="247" t="s">
        <v>30</v>
      </c>
      <c r="H44" s="247"/>
      <c r="I44" s="247"/>
      <c r="J44" s="44"/>
      <c r="K44" s="248" t="s">
        <v>30</v>
      </c>
      <c r="L44" s="248"/>
      <c r="M44" s="248"/>
    </row>
    <row r="45" spans="1:13" s="11" customFormat="1" ht="20.25" customHeight="1">
      <c r="A45" s="195"/>
      <c r="E45" s="34"/>
      <c r="F45" s="34"/>
      <c r="G45" s="252" t="s">
        <v>165</v>
      </c>
      <c r="H45" s="252"/>
      <c r="I45" s="252"/>
      <c r="J45" s="44"/>
      <c r="K45" s="252" t="s">
        <v>165</v>
      </c>
      <c r="L45" s="252"/>
      <c r="M45" s="252"/>
    </row>
    <row r="46" spans="1:13" s="11" customFormat="1" ht="20.25" customHeight="1">
      <c r="A46" s="195"/>
      <c r="E46" s="34"/>
      <c r="F46" s="34"/>
      <c r="G46" s="252" t="s">
        <v>118</v>
      </c>
      <c r="H46" s="252"/>
      <c r="I46" s="252"/>
      <c r="J46" s="44"/>
      <c r="K46" s="252" t="s">
        <v>118</v>
      </c>
      <c r="L46" s="252"/>
      <c r="M46" s="252"/>
    </row>
    <row r="47" spans="1:13" s="11" customFormat="1" ht="20.25" customHeight="1">
      <c r="E47" s="106"/>
      <c r="F47" s="106"/>
      <c r="G47" s="8" t="s">
        <v>154</v>
      </c>
      <c r="H47" s="52"/>
      <c r="I47" s="8" t="s">
        <v>139</v>
      </c>
      <c r="J47" s="52"/>
      <c r="K47" s="8" t="s">
        <v>154</v>
      </c>
      <c r="L47" s="52"/>
      <c r="M47" s="8" t="s">
        <v>139</v>
      </c>
    </row>
    <row r="48" spans="1:13" s="11" customFormat="1" ht="20.25" customHeight="1">
      <c r="E48" s="197"/>
      <c r="F48" s="197"/>
      <c r="G48" s="8"/>
      <c r="H48" s="52"/>
      <c r="I48" s="8" t="s">
        <v>170</v>
      </c>
      <c r="J48" s="52"/>
      <c r="K48" s="8"/>
      <c r="L48" s="52"/>
      <c r="M48" s="8"/>
    </row>
    <row r="49" spans="1:13" s="11" customFormat="1" ht="20.25" customHeight="1">
      <c r="E49" s="106"/>
      <c r="F49" s="106"/>
      <c r="G49" s="249" t="s">
        <v>120</v>
      </c>
      <c r="H49" s="249"/>
      <c r="I49" s="249"/>
      <c r="J49" s="249"/>
      <c r="K49" s="249"/>
      <c r="L49" s="249"/>
      <c r="M49" s="249"/>
    </row>
    <row r="50" spans="1:13" s="131" customFormat="1" ht="20.25" customHeight="1">
      <c r="A50" s="56" t="s">
        <v>122</v>
      </c>
      <c r="B50" s="69"/>
      <c r="C50" s="69"/>
      <c r="D50" s="73"/>
      <c r="E50" s="64"/>
      <c r="F50" s="64"/>
      <c r="G50" s="96">
        <v>34562</v>
      </c>
      <c r="H50" s="133"/>
      <c r="I50" s="96">
        <v>-7083</v>
      </c>
      <c r="J50" s="144"/>
      <c r="K50" s="96">
        <v>28224</v>
      </c>
      <c r="L50" s="135"/>
      <c r="M50" s="96">
        <v>-337</v>
      </c>
    </row>
    <row r="51" spans="1:13" s="131" customFormat="1" ht="20.25" customHeight="1">
      <c r="A51" s="52" t="s">
        <v>55</v>
      </c>
      <c r="B51" s="67"/>
      <c r="C51" s="67"/>
      <c r="D51" s="136"/>
      <c r="E51" s="61"/>
      <c r="F51" s="61"/>
      <c r="G51" s="110">
        <v>0</v>
      </c>
      <c r="H51" s="137"/>
      <c r="I51" s="110">
        <v>0</v>
      </c>
      <c r="J51" s="134"/>
      <c r="K51" s="110">
        <v>0</v>
      </c>
      <c r="L51" s="138"/>
      <c r="M51" s="110">
        <v>0</v>
      </c>
    </row>
    <row r="52" spans="1:13" s="131" customFormat="1" ht="20.25" customHeight="1">
      <c r="A52" s="69" t="s">
        <v>125</v>
      </c>
      <c r="B52" s="69"/>
      <c r="C52" s="69"/>
      <c r="D52" s="71"/>
      <c r="E52" s="61"/>
      <c r="F52" s="61"/>
      <c r="G52" s="139"/>
      <c r="H52" s="139"/>
      <c r="I52" s="139"/>
      <c r="J52" s="139"/>
      <c r="K52" s="139"/>
      <c r="L52" s="139"/>
      <c r="M52" s="139"/>
    </row>
    <row r="53" spans="1:13" s="131" customFormat="1" ht="20.25" customHeight="1" thickBot="1">
      <c r="A53" s="69"/>
      <c r="B53" s="69" t="s">
        <v>126</v>
      </c>
      <c r="C53" s="69"/>
      <c r="D53" s="71"/>
      <c r="E53" s="61"/>
      <c r="F53" s="61"/>
      <c r="G53" s="140">
        <f>SUM(G50:G51,)</f>
        <v>34562</v>
      </c>
      <c r="H53" s="133"/>
      <c r="I53" s="140">
        <f>SUM(I50:I51,)</f>
        <v>-7083</v>
      </c>
      <c r="J53" s="134"/>
      <c r="K53" s="140">
        <f>SUM(K50:K51,)</f>
        <v>28224</v>
      </c>
      <c r="L53" s="133"/>
      <c r="M53" s="140">
        <f>SUM(M50:M51,)</f>
        <v>-337</v>
      </c>
    </row>
    <row r="54" spans="1:13" s="131" customFormat="1" ht="20.25" customHeight="1" thickTop="1">
      <c r="A54" s="69"/>
      <c r="B54" s="69"/>
      <c r="C54" s="69"/>
      <c r="D54" s="71"/>
      <c r="E54" s="61"/>
      <c r="F54" s="61"/>
      <c r="G54" s="141"/>
      <c r="H54" s="133"/>
      <c r="I54" s="141"/>
      <c r="J54" s="134"/>
      <c r="K54" s="108"/>
      <c r="L54" s="134"/>
      <c r="M54" s="108"/>
    </row>
    <row r="55" spans="1:13" s="131" customFormat="1" ht="20.25" customHeight="1">
      <c r="A55" s="69" t="s">
        <v>115</v>
      </c>
      <c r="B55" s="67"/>
      <c r="C55" s="67"/>
      <c r="D55" s="71"/>
      <c r="E55" s="61"/>
      <c r="F55" s="61"/>
      <c r="G55" s="141"/>
      <c r="H55" s="133"/>
      <c r="I55" s="141"/>
      <c r="J55" s="134"/>
      <c r="K55" s="108"/>
      <c r="L55" s="134"/>
      <c r="M55" s="108"/>
    </row>
    <row r="56" spans="1:13" s="131" customFormat="1" ht="20.25" customHeight="1">
      <c r="A56" s="69"/>
      <c r="B56" s="69" t="s">
        <v>82</v>
      </c>
      <c r="C56" s="67"/>
      <c r="D56" s="71"/>
      <c r="E56" s="61"/>
      <c r="F56" s="61"/>
      <c r="G56" s="141"/>
      <c r="H56" s="133"/>
      <c r="I56" s="141"/>
      <c r="J56" s="134"/>
      <c r="K56" s="108"/>
      <c r="L56" s="134"/>
      <c r="M56" s="108"/>
    </row>
    <row r="57" spans="1:13" s="131" customFormat="1" ht="20.25" customHeight="1">
      <c r="A57" s="69"/>
      <c r="B57" s="67" t="s">
        <v>51</v>
      </c>
      <c r="C57" s="69"/>
      <c r="D57" s="73"/>
      <c r="E57" s="64"/>
      <c r="F57" s="64"/>
      <c r="G57" s="109">
        <v>34562</v>
      </c>
      <c r="H57" s="137"/>
      <c r="I57" s="109">
        <f>I60-I59</f>
        <v>-7086</v>
      </c>
      <c r="J57" s="134"/>
      <c r="K57" s="109">
        <v>28224</v>
      </c>
      <c r="L57" s="134"/>
      <c r="M57" s="109">
        <f>M60</f>
        <v>-337</v>
      </c>
    </row>
    <row r="58" spans="1:13" s="131" customFormat="1" ht="20.25" customHeight="1">
      <c r="A58" s="69"/>
      <c r="B58" s="67" t="s">
        <v>168</v>
      </c>
      <c r="C58" s="69"/>
      <c r="D58" s="73"/>
      <c r="E58" s="64"/>
      <c r="F58" s="64"/>
      <c r="G58" s="109"/>
      <c r="H58" s="137"/>
      <c r="I58" s="109"/>
      <c r="J58" s="134"/>
      <c r="K58" s="109"/>
      <c r="L58" s="134"/>
      <c r="M58" s="109"/>
    </row>
    <row r="59" spans="1:13" s="131" customFormat="1" ht="20.25" customHeight="1">
      <c r="A59" s="67"/>
      <c r="B59" s="67"/>
      <c r="C59" s="67" t="s">
        <v>169</v>
      </c>
      <c r="D59" s="71"/>
      <c r="E59" s="61"/>
      <c r="F59" s="61"/>
      <c r="G59" s="117">
        <v>0</v>
      </c>
      <c r="H59" s="142"/>
      <c r="I59" s="110">
        <f>I34</f>
        <v>3</v>
      </c>
      <c r="J59" s="134"/>
      <c r="K59" s="163">
        <v>0</v>
      </c>
      <c r="L59" s="210"/>
      <c r="M59" s="163">
        <v>0</v>
      </c>
    </row>
    <row r="60" spans="1:13" s="131" customFormat="1" ht="20.25" customHeight="1" thickBot="1">
      <c r="B60" s="69"/>
      <c r="C60" s="127"/>
      <c r="D60" s="127"/>
      <c r="E60" s="94"/>
      <c r="F60" s="94"/>
      <c r="G60" s="140">
        <f>G53</f>
        <v>34562</v>
      </c>
      <c r="H60" s="133"/>
      <c r="I60" s="140">
        <f>I53</f>
        <v>-7083</v>
      </c>
      <c r="J60" s="144"/>
      <c r="K60" s="140">
        <f>K53</f>
        <v>28224</v>
      </c>
      <c r="L60" s="133"/>
      <c r="M60" s="140">
        <f>M53</f>
        <v>-337</v>
      </c>
    </row>
    <row r="61" spans="1:13" s="131" customFormat="1" ht="20.25" customHeight="1" thickTop="1">
      <c r="B61" s="127"/>
      <c r="C61" s="127"/>
      <c r="D61" s="127"/>
      <c r="E61" s="94"/>
      <c r="F61" s="94"/>
      <c r="H61" s="145"/>
      <c r="J61" s="145"/>
    </row>
    <row r="62" spans="1:13" s="131" customFormat="1">
      <c r="B62" s="146"/>
      <c r="C62" s="146"/>
      <c r="D62" s="146"/>
      <c r="E62" s="147"/>
      <c r="F62" s="147"/>
      <c r="G62" s="139"/>
      <c r="H62" s="139"/>
      <c r="I62" s="139"/>
      <c r="J62" s="148"/>
    </row>
    <row r="63" spans="1:13" s="131" customFormat="1">
      <c r="B63" s="146"/>
      <c r="C63" s="146"/>
      <c r="D63" s="146"/>
      <c r="E63" s="147"/>
      <c r="F63" s="147"/>
      <c r="G63" s="139"/>
      <c r="H63" s="139"/>
      <c r="I63" s="139"/>
      <c r="J63" s="139"/>
    </row>
    <row r="64" spans="1:13" s="131" customFormat="1">
      <c r="B64" s="149"/>
      <c r="C64" s="149"/>
      <c r="D64" s="149"/>
      <c r="E64" s="147"/>
      <c r="F64" s="147"/>
      <c r="G64" s="139"/>
      <c r="H64" s="139"/>
      <c r="I64" s="139"/>
      <c r="J64" s="139"/>
    </row>
    <row r="65" spans="2:10" s="131" customFormat="1">
      <c r="B65" s="149"/>
      <c r="C65" s="149"/>
      <c r="D65" s="149"/>
      <c r="E65" s="147"/>
      <c r="F65" s="147"/>
      <c r="G65" s="139"/>
      <c r="H65" s="250"/>
      <c r="I65" s="250"/>
      <c r="J65" s="250"/>
    </row>
    <row r="66" spans="2:10" s="131" customFormat="1">
      <c r="B66" s="146"/>
      <c r="C66" s="146"/>
      <c r="D66" s="146"/>
      <c r="E66" s="147"/>
      <c r="F66" s="147"/>
      <c r="G66" s="150"/>
      <c r="H66" s="148"/>
      <c r="I66" s="150"/>
      <c r="J66" s="148"/>
    </row>
    <row r="67" spans="2:10" s="131" customFormat="1">
      <c r="B67" s="149"/>
      <c r="C67" s="149"/>
      <c r="D67" s="149"/>
      <c r="E67" s="147"/>
      <c r="F67" s="147"/>
      <c r="G67" s="139"/>
      <c r="H67" s="139"/>
      <c r="I67" s="139"/>
      <c r="J67" s="139"/>
    </row>
    <row r="68" spans="2:10" s="131" customFormat="1">
      <c r="B68" s="149"/>
      <c r="C68" s="149"/>
      <c r="D68" s="149"/>
      <c r="E68" s="147"/>
      <c r="F68" s="147"/>
      <c r="G68" s="139"/>
      <c r="H68" s="151"/>
      <c r="I68" s="139"/>
      <c r="J68" s="151"/>
    </row>
  </sheetData>
  <mergeCells count="20">
    <mergeCell ref="G5:I5"/>
    <mergeCell ref="K5:M5"/>
    <mergeCell ref="G6:I6"/>
    <mergeCell ref="K6:M6"/>
    <mergeCell ref="G11:M11"/>
    <mergeCell ref="G7:I7"/>
    <mergeCell ref="G8:I8"/>
    <mergeCell ref="K7:M7"/>
    <mergeCell ref="K8:M8"/>
    <mergeCell ref="H65:J65"/>
    <mergeCell ref="A27:D27"/>
    <mergeCell ref="G43:I43"/>
    <mergeCell ref="K43:M43"/>
    <mergeCell ref="G44:I44"/>
    <mergeCell ref="K44:M44"/>
    <mergeCell ref="G49:M49"/>
    <mergeCell ref="G45:I45"/>
    <mergeCell ref="K45:M45"/>
    <mergeCell ref="G46:I46"/>
    <mergeCell ref="K46:M46"/>
  </mergeCells>
  <pageMargins left="0.7" right="0.5" top="0.48" bottom="0.25" header="0.5" footer="0.5"/>
  <pageSetup paperSize="9" firstPageNumber="6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4"/>
  <sheetViews>
    <sheetView view="pageBreakPreview" topLeftCell="A26" zoomScale="68" zoomScaleNormal="54" zoomScaleSheetLayoutView="68" workbookViewId="0">
      <selection activeCell="I80" sqref="I80"/>
    </sheetView>
  </sheetViews>
  <sheetFormatPr defaultColWidth="9.09765625" defaultRowHeight="19.5" customHeight="1"/>
  <cols>
    <col min="1" max="1" width="1.69921875" style="11" customWidth="1"/>
    <col min="2" max="3" width="2.69921875" style="11" customWidth="1"/>
    <col min="4" max="4" width="34.19921875" style="11" customWidth="1"/>
    <col min="5" max="5" width="5.19921875" style="11" customWidth="1"/>
    <col min="6" max="6" width="0.796875" style="11" customWidth="1"/>
    <col min="7" max="7" width="11.3984375" style="11" customWidth="1"/>
    <col min="8" max="8" width="0.796875" style="11" customWidth="1"/>
    <col min="9" max="9" width="12.8984375" style="11" customWidth="1"/>
    <col min="10" max="10" width="0.796875" style="11" customWidth="1"/>
    <col min="11" max="11" width="16.3984375" style="11" customWidth="1"/>
    <col min="12" max="12" width="0.796875" style="11" customWidth="1"/>
    <col min="13" max="13" width="12.69921875" style="11" customWidth="1"/>
    <col min="14" max="14" width="0.796875" style="11" customWidth="1"/>
    <col min="15" max="15" width="12.69921875" style="11" customWidth="1"/>
    <col min="16" max="16" width="0.796875" style="11" customWidth="1"/>
    <col min="17" max="17" width="15.59765625" style="11" customWidth="1"/>
    <col min="18" max="18" width="0.796875" style="11" customWidth="1"/>
    <col min="19" max="19" width="14.296875" style="11" customWidth="1"/>
    <col min="20" max="20" width="0.796875" style="11" customWidth="1"/>
    <col min="21" max="21" width="17.796875" style="11" customWidth="1"/>
    <col min="22" max="22" width="0.796875" style="11" customWidth="1"/>
    <col min="23" max="23" width="11.59765625" style="11" customWidth="1"/>
    <col min="24" max="24" width="9.09765625" style="11"/>
    <col min="25" max="25" width="11.3984375" style="11" bestFit="1" customWidth="1"/>
    <col min="26" max="26" width="11.296875" style="11" bestFit="1" customWidth="1"/>
    <col min="27" max="16384" width="9.09765625" style="11"/>
  </cols>
  <sheetData>
    <row r="1" spans="1:26" s="1" customFormat="1" ht="20.25" customHeight="1">
      <c r="A1" s="4" t="s">
        <v>136</v>
      </c>
      <c r="B1" s="18"/>
      <c r="C1" s="18"/>
      <c r="D1" s="18"/>
      <c r="E1" s="32"/>
      <c r="F1" s="18"/>
      <c r="G1" s="18"/>
      <c r="H1" s="18"/>
      <c r="I1" s="18"/>
      <c r="J1" s="18"/>
      <c r="K1" s="18"/>
      <c r="L1" s="18"/>
      <c r="M1" s="5"/>
      <c r="N1" s="18"/>
      <c r="O1" s="5"/>
    </row>
    <row r="2" spans="1:26" ht="19.5" customHeight="1">
      <c r="A2" s="6" t="s">
        <v>171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  <c r="V2" s="50"/>
      <c r="W2" s="12"/>
    </row>
    <row r="3" spans="1:26" ht="19.5" customHeight="1">
      <c r="A3" s="6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50"/>
      <c r="Q3" s="50"/>
      <c r="R3" s="50"/>
      <c r="S3" s="50"/>
      <c r="T3" s="50"/>
      <c r="U3" s="50"/>
      <c r="V3" s="50"/>
      <c r="W3" s="5"/>
    </row>
    <row r="4" spans="1:26" ht="20" customHeight="1">
      <c r="G4" s="255" t="s">
        <v>64</v>
      </c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</row>
    <row r="5" spans="1:26" ht="20" customHeight="1">
      <c r="F5" s="211"/>
      <c r="G5" s="161"/>
      <c r="H5" s="161"/>
      <c r="I5" s="161"/>
      <c r="J5" s="161"/>
      <c r="K5" s="196"/>
      <c r="L5" s="196"/>
      <c r="M5" s="192"/>
      <c r="N5" s="192"/>
      <c r="O5" s="192"/>
      <c r="P5" s="253" t="s">
        <v>108</v>
      </c>
      <c r="Q5" s="253"/>
      <c r="R5" s="253"/>
      <c r="S5" s="161"/>
      <c r="T5" s="161"/>
      <c r="U5" s="161"/>
      <c r="V5" s="161"/>
      <c r="W5" s="161"/>
    </row>
    <row r="6" spans="1:26" ht="20" customHeight="1">
      <c r="A6" s="28"/>
      <c r="B6" s="28"/>
      <c r="C6" s="28"/>
      <c r="D6" s="28"/>
      <c r="E6" s="28"/>
      <c r="J6" s="29"/>
      <c r="K6" s="29"/>
      <c r="L6" s="29"/>
      <c r="M6" s="254" t="s">
        <v>13</v>
      </c>
      <c r="N6" s="254"/>
      <c r="O6" s="254"/>
      <c r="P6" s="30"/>
      <c r="Q6" s="194" t="s">
        <v>109</v>
      </c>
      <c r="R6" s="30"/>
      <c r="U6" s="60"/>
      <c r="V6" s="30"/>
    </row>
    <row r="7" spans="1:26" ht="20" customHeight="1">
      <c r="A7" s="28"/>
      <c r="B7" s="28"/>
      <c r="C7" s="28"/>
      <c r="D7" s="28"/>
      <c r="E7" s="28"/>
      <c r="G7" s="15"/>
      <c r="I7" s="15"/>
      <c r="J7" s="29"/>
      <c r="K7" s="15" t="s">
        <v>184</v>
      </c>
      <c r="L7" s="29"/>
      <c r="M7" s="15"/>
      <c r="N7" s="15"/>
      <c r="O7" s="15"/>
      <c r="P7" s="30"/>
      <c r="Q7" s="198"/>
      <c r="R7" s="30"/>
      <c r="S7" s="15" t="s">
        <v>63</v>
      </c>
      <c r="V7" s="30"/>
      <c r="W7" s="45"/>
    </row>
    <row r="8" spans="1:26" ht="20" customHeight="1">
      <c r="A8" s="28"/>
      <c r="B8" s="28"/>
      <c r="C8" s="28"/>
      <c r="D8" s="28"/>
      <c r="E8" s="28"/>
      <c r="G8" s="15" t="s">
        <v>20</v>
      </c>
      <c r="I8" s="15" t="s">
        <v>96</v>
      </c>
      <c r="J8" s="29"/>
      <c r="K8" s="15" t="s">
        <v>178</v>
      </c>
      <c r="L8" s="29"/>
      <c r="M8" s="15"/>
      <c r="N8" s="15"/>
      <c r="O8" s="15"/>
      <c r="P8" s="30"/>
      <c r="Q8" s="198"/>
      <c r="R8" s="30"/>
      <c r="S8" s="101" t="s">
        <v>131</v>
      </c>
      <c r="U8" s="198" t="s">
        <v>183</v>
      </c>
      <c r="V8" s="30"/>
      <c r="W8" s="45"/>
    </row>
    <row r="9" spans="1:26" ht="20" customHeight="1">
      <c r="A9" s="28"/>
      <c r="B9" s="28"/>
      <c r="C9" s="28"/>
      <c r="D9" s="28"/>
      <c r="E9" s="28"/>
      <c r="F9" s="16"/>
      <c r="G9" s="15" t="s">
        <v>129</v>
      </c>
      <c r="H9" s="16"/>
      <c r="I9" s="15" t="s">
        <v>98</v>
      </c>
      <c r="J9" s="29"/>
      <c r="K9" s="15" t="s">
        <v>179</v>
      </c>
      <c r="L9" s="29"/>
      <c r="M9" s="15" t="s">
        <v>48</v>
      </c>
      <c r="N9" s="17"/>
      <c r="P9" s="30"/>
      <c r="Q9" s="15" t="s">
        <v>130</v>
      </c>
      <c r="R9" s="30"/>
      <c r="S9" s="101" t="s">
        <v>181</v>
      </c>
      <c r="T9" s="30"/>
      <c r="U9" s="15" t="s">
        <v>182</v>
      </c>
      <c r="V9" s="30"/>
      <c r="W9" s="45" t="s">
        <v>104</v>
      </c>
    </row>
    <row r="10" spans="1:26" ht="20" customHeight="1">
      <c r="A10" s="28"/>
      <c r="B10" s="28"/>
      <c r="C10" s="28"/>
      <c r="D10" s="28"/>
      <c r="E10" s="212"/>
      <c r="F10" s="16"/>
      <c r="G10" s="15" t="s">
        <v>21</v>
      </c>
      <c r="H10" s="16"/>
      <c r="I10" s="15" t="s">
        <v>99</v>
      </c>
      <c r="J10" s="29"/>
      <c r="K10" s="15" t="s">
        <v>180</v>
      </c>
      <c r="L10" s="29"/>
      <c r="M10" s="15" t="s">
        <v>18</v>
      </c>
      <c r="N10" s="17"/>
      <c r="O10" s="15" t="s">
        <v>14</v>
      </c>
      <c r="P10" s="30"/>
      <c r="Q10" s="101" t="s">
        <v>110</v>
      </c>
      <c r="R10" s="30"/>
      <c r="S10" s="101" t="s">
        <v>76</v>
      </c>
      <c r="T10" s="30"/>
      <c r="U10" s="15" t="s">
        <v>169</v>
      </c>
      <c r="V10" s="30"/>
      <c r="W10" s="101" t="s">
        <v>47</v>
      </c>
    </row>
    <row r="11" spans="1:26" s="52" customFormat="1" ht="20" customHeight="1">
      <c r="A11" s="15"/>
      <c r="B11" s="15"/>
      <c r="C11" s="35"/>
      <c r="D11" s="35"/>
      <c r="E11" s="35"/>
      <c r="F11" s="35"/>
      <c r="G11" s="256" t="s">
        <v>120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</row>
    <row r="12" spans="1:26" s="52" customFormat="1" ht="20" customHeight="1">
      <c r="A12" s="202" t="s">
        <v>176</v>
      </c>
      <c r="B12" s="15"/>
      <c r="C12" s="35"/>
      <c r="D12" s="35"/>
      <c r="E12" s="35"/>
      <c r="F12" s="212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</row>
    <row r="13" spans="1:26" ht="20" customHeight="1">
      <c r="A13" s="55" t="s">
        <v>172</v>
      </c>
      <c r="B13" s="54"/>
      <c r="C13" s="36"/>
      <c r="D13" s="36"/>
      <c r="E13" s="36"/>
      <c r="F13" s="114"/>
      <c r="G13" s="114">
        <v>110000</v>
      </c>
      <c r="H13" s="114"/>
      <c r="I13" s="114">
        <v>165000</v>
      </c>
      <c r="J13" s="114"/>
      <c r="K13" s="114">
        <v>0</v>
      </c>
      <c r="L13" s="114"/>
      <c r="M13" s="114">
        <v>11000</v>
      </c>
      <c r="N13" s="114"/>
      <c r="O13" s="114">
        <v>355991</v>
      </c>
      <c r="P13" s="114"/>
      <c r="Q13" s="114">
        <v>-905</v>
      </c>
      <c r="R13" s="114"/>
      <c r="S13" s="114">
        <v>641086</v>
      </c>
      <c r="T13" s="114"/>
      <c r="U13" s="156">
        <v>0</v>
      </c>
      <c r="V13" s="114"/>
      <c r="W13" s="114">
        <f>S13+U13</f>
        <v>641086</v>
      </c>
      <c r="Y13" s="120"/>
      <c r="Z13" s="120"/>
    </row>
    <row r="14" spans="1:26" ht="20" customHeight="1">
      <c r="A14" s="63" t="s">
        <v>173</v>
      </c>
      <c r="B14" s="103"/>
      <c r="C14" s="36"/>
      <c r="D14" s="36"/>
      <c r="E14" s="207"/>
      <c r="F14" s="119"/>
      <c r="G14" s="143">
        <v>0</v>
      </c>
      <c r="H14" s="119"/>
      <c r="I14" s="143">
        <v>0</v>
      </c>
      <c r="J14" s="114"/>
      <c r="K14" s="143">
        <v>0</v>
      </c>
      <c r="L14" s="119"/>
      <c r="M14" s="143">
        <v>0</v>
      </c>
      <c r="N14" s="114"/>
      <c r="O14" s="110">
        <v>0</v>
      </c>
      <c r="P14" s="109"/>
      <c r="Q14" s="110">
        <v>0</v>
      </c>
      <c r="R14" s="114"/>
      <c r="S14" s="110">
        <v>0</v>
      </c>
      <c r="T14" s="114"/>
      <c r="U14" s="154">
        <v>331332</v>
      </c>
      <c r="V14" s="114"/>
      <c r="W14" s="110">
        <f t="shared" ref="W14" si="0">S14+U14</f>
        <v>331332</v>
      </c>
      <c r="Y14" s="120"/>
      <c r="Z14" s="120"/>
    </row>
    <row r="15" spans="1:26" ht="20" customHeight="1">
      <c r="A15" s="159" t="s">
        <v>174</v>
      </c>
      <c r="B15" s="159"/>
      <c r="C15" s="36"/>
      <c r="D15" s="36"/>
      <c r="E15" s="36"/>
      <c r="F15" s="164"/>
      <c r="G15" s="117">
        <f>SUM(G13:G14)</f>
        <v>110000</v>
      </c>
      <c r="H15" s="164"/>
      <c r="I15" s="117">
        <f>SUM(I13:I14)</f>
        <v>165000</v>
      </c>
      <c r="J15" s="164"/>
      <c r="K15" s="117">
        <f>SUM(K13:K14)</f>
        <v>0</v>
      </c>
      <c r="L15" s="164"/>
      <c r="M15" s="117">
        <f>SUM(M13:M14)</f>
        <v>11000</v>
      </c>
      <c r="N15" s="114"/>
      <c r="O15" s="117">
        <f>SUM(O13:O14)</f>
        <v>355991</v>
      </c>
      <c r="P15" s="114"/>
      <c r="Q15" s="117">
        <f>SUM(Q13:Q14)</f>
        <v>-905</v>
      </c>
      <c r="R15" s="114"/>
      <c r="S15" s="117">
        <f>SUM(S13:S14)</f>
        <v>641086</v>
      </c>
      <c r="T15" s="114"/>
      <c r="U15" s="117">
        <f>SUM(U13:U14)</f>
        <v>331332</v>
      </c>
      <c r="V15" s="114"/>
      <c r="W15" s="117">
        <f>SUM(W13:W14)</f>
        <v>972418</v>
      </c>
      <c r="Y15" s="120"/>
      <c r="Z15" s="120"/>
    </row>
    <row r="16" spans="1:26" ht="20" customHeight="1">
      <c r="A16" s="159"/>
      <c r="B16" s="103"/>
      <c r="C16" s="36"/>
      <c r="D16" s="36"/>
      <c r="E16" s="36"/>
      <c r="F16" s="119"/>
      <c r="G16" s="118"/>
      <c r="H16" s="119"/>
      <c r="I16" s="118"/>
      <c r="J16" s="119"/>
      <c r="K16" s="119"/>
      <c r="L16" s="119"/>
      <c r="M16" s="118"/>
      <c r="N16" s="114"/>
      <c r="O16" s="109"/>
      <c r="P16" s="109"/>
      <c r="Q16" s="109"/>
      <c r="R16" s="114"/>
      <c r="S16" s="109"/>
      <c r="T16" s="114"/>
      <c r="U16" s="153"/>
      <c r="V16" s="114"/>
      <c r="W16" s="109"/>
      <c r="Y16" s="120"/>
      <c r="Z16" s="120"/>
    </row>
    <row r="17" spans="1:26" ht="20" customHeight="1">
      <c r="A17" s="159" t="s">
        <v>132</v>
      </c>
      <c r="B17" s="103"/>
      <c r="C17" s="36"/>
      <c r="D17" s="36"/>
      <c r="E17" s="36"/>
      <c r="F17" s="119"/>
      <c r="G17" s="118"/>
      <c r="H17" s="119"/>
      <c r="I17" s="118"/>
      <c r="J17" s="119"/>
      <c r="K17" s="119"/>
      <c r="L17" s="119"/>
      <c r="M17" s="118"/>
      <c r="N17" s="114"/>
      <c r="O17" s="109"/>
      <c r="P17" s="109"/>
      <c r="Q17" s="109"/>
      <c r="R17" s="114"/>
      <c r="S17" s="109"/>
      <c r="T17" s="114"/>
      <c r="U17" s="153"/>
      <c r="V17" s="114"/>
      <c r="W17" s="109"/>
      <c r="Y17" s="120"/>
      <c r="Z17" s="120"/>
    </row>
    <row r="18" spans="1:26" ht="20" customHeight="1">
      <c r="A18" s="159"/>
      <c r="B18" s="103" t="s">
        <v>111</v>
      </c>
      <c r="C18" s="36"/>
      <c r="D18" s="36"/>
      <c r="E18" s="36"/>
      <c r="F18" s="119"/>
      <c r="G18" s="118">
        <v>0</v>
      </c>
      <c r="H18" s="119"/>
      <c r="I18" s="118">
        <v>0</v>
      </c>
      <c r="J18" s="119"/>
      <c r="K18" s="119">
        <v>0</v>
      </c>
      <c r="L18" s="119"/>
      <c r="M18" s="118">
        <v>0</v>
      </c>
      <c r="N18" s="114"/>
      <c r="O18" s="109">
        <v>-7086</v>
      </c>
      <c r="P18" s="109"/>
      <c r="Q18" s="109">
        <v>0</v>
      </c>
      <c r="R18" s="114"/>
      <c r="S18" s="109">
        <v>-7086</v>
      </c>
      <c r="T18" s="114"/>
      <c r="U18" s="153">
        <v>3</v>
      </c>
      <c r="V18" s="114"/>
      <c r="W18" s="109">
        <f>S18+U18</f>
        <v>-7083</v>
      </c>
      <c r="Y18" s="120"/>
      <c r="Z18" s="120"/>
    </row>
    <row r="19" spans="1:26" ht="20" hidden="1" customHeight="1">
      <c r="A19" s="159"/>
      <c r="B19" s="103" t="s">
        <v>55</v>
      </c>
      <c r="C19" s="36"/>
      <c r="D19" s="36"/>
      <c r="E19" s="36"/>
      <c r="F19" s="119"/>
      <c r="G19" s="143">
        <v>0</v>
      </c>
      <c r="H19" s="119"/>
      <c r="I19" s="143">
        <v>0</v>
      </c>
      <c r="J19" s="119"/>
      <c r="K19" s="203">
        <v>0</v>
      </c>
      <c r="L19" s="119"/>
      <c r="M19" s="143">
        <v>0</v>
      </c>
      <c r="N19" s="114"/>
      <c r="O19" s="110">
        <v>0</v>
      </c>
      <c r="P19" s="109"/>
      <c r="Q19" s="110">
        <v>0</v>
      </c>
      <c r="R19" s="114"/>
      <c r="S19" s="110">
        <v>0</v>
      </c>
      <c r="T19" s="114"/>
      <c r="U19" s="154">
        <v>0</v>
      </c>
      <c r="V19" s="114"/>
      <c r="W19" s="110">
        <f t="shared" ref="W19" si="1">S19+U19</f>
        <v>0</v>
      </c>
      <c r="Y19" s="120"/>
      <c r="Z19" s="120"/>
    </row>
    <row r="20" spans="1:26" ht="20" customHeight="1">
      <c r="A20" s="159" t="s">
        <v>133</v>
      </c>
      <c r="B20" s="103"/>
      <c r="C20" s="36"/>
      <c r="D20" s="36"/>
      <c r="E20" s="36"/>
      <c r="F20" s="119"/>
      <c r="G20" s="218">
        <f>SUM(G18:G19)</f>
        <v>0</v>
      </c>
      <c r="H20" s="164"/>
      <c r="I20" s="218">
        <f>SUM(I18:I19)</f>
        <v>0</v>
      </c>
      <c r="J20" s="164"/>
      <c r="K20" s="218">
        <f>SUM(K18:K19)</f>
        <v>0</v>
      </c>
      <c r="L20" s="164"/>
      <c r="M20" s="218">
        <f>SUM(M18:M19)</f>
        <v>0</v>
      </c>
      <c r="N20" s="114"/>
      <c r="O20" s="219">
        <f>SUM(O18:O19)</f>
        <v>-7086</v>
      </c>
      <c r="P20" s="114"/>
      <c r="Q20" s="218">
        <f>SUM(Q18:Q19)</f>
        <v>0</v>
      </c>
      <c r="R20" s="114"/>
      <c r="S20" s="219">
        <f>SUM(S18:S19)</f>
        <v>-7086</v>
      </c>
      <c r="T20" s="114"/>
      <c r="U20" s="219">
        <f>SUM(U18:U19)</f>
        <v>3</v>
      </c>
      <c r="V20" s="114"/>
      <c r="W20" s="219">
        <f>SUM(W18:W19)</f>
        <v>-7083</v>
      </c>
      <c r="Y20" s="120"/>
      <c r="Z20" s="120"/>
    </row>
    <row r="21" spans="1:26" ht="20" customHeight="1">
      <c r="A21" s="159"/>
      <c r="B21" s="103"/>
      <c r="C21" s="36"/>
      <c r="D21" s="36"/>
      <c r="E21" s="36"/>
      <c r="F21" s="119"/>
      <c r="G21" s="118"/>
      <c r="H21" s="119"/>
      <c r="I21" s="118"/>
      <c r="J21" s="119"/>
      <c r="K21" s="119"/>
      <c r="L21" s="119"/>
      <c r="M21" s="118"/>
      <c r="N21" s="114"/>
      <c r="O21" s="109"/>
      <c r="P21" s="109"/>
      <c r="Q21" s="109"/>
      <c r="R21" s="114"/>
      <c r="S21" s="109"/>
      <c r="T21" s="114"/>
      <c r="U21" s="153"/>
      <c r="V21" s="114"/>
      <c r="W21" s="109"/>
      <c r="Y21" s="120"/>
      <c r="Z21" s="120"/>
    </row>
    <row r="22" spans="1:26" ht="20" customHeight="1" thickBot="1">
      <c r="A22" s="55" t="s">
        <v>175</v>
      </c>
      <c r="B22" s="62"/>
      <c r="C22" s="36"/>
      <c r="D22" s="36"/>
      <c r="E22" s="36"/>
      <c r="F22" s="114" t="e">
        <f>SUM(F13,#REF!,#REF!)</f>
        <v>#REF!</v>
      </c>
      <c r="G22" s="113">
        <f>G15+G20</f>
        <v>110000</v>
      </c>
      <c r="H22" s="114" t="e">
        <f>SUM(H13,#REF!,#REF!)</f>
        <v>#REF!</v>
      </c>
      <c r="I22" s="113">
        <f>I15+I20</f>
        <v>165000</v>
      </c>
      <c r="J22" s="114" t="e">
        <f>SUM(J13,#REF!,#REF!)</f>
        <v>#REF!</v>
      </c>
      <c r="K22" s="113">
        <f>K15+K20</f>
        <v>0</v>
      </c>
      <c r="L22" s="114"/>
      <c r="M22" s="113">
        <f>M15+M20</f>
        <v>11000</v>
      </c>
      <c r="N22" s="114" t="e">
        <f>SUM(N13,#REF!,#REF!)</f>
        <v>#REF!</v>
      </c>
      <c r="O22" s="113">
        <f>O15+O20</f>
        <v>348905</v>
      </c>
      <c r="P22" s="114" t="e">
        <f>SUM(P13,#REF!,#REF!)</f>
        <v>#REF!</v>
      </c>
      <c r="Q22" s="113">
        <f>Q15+Q20</f>
        <v>-905</v>
      </c>
      <c r="R22" s="114" t="e">
        <f>SUM(R13,#REF!,#REF!)</f>
        <v>#REF!</v>
      </c>
      <c r="S22" s="113">
        <f>S15+S20</f>
        <v>634000</v>
      </c>
      <c r="T22" s="114" t="e">
        <f>SUM(T13,#REF!,#REF!)</f>
        <v>#REF!</v>
      </c>
      <c r="U22" s="113">
        <f>U15+U20</f>
        <v>331335</v>
      </c>
      <c r="V22" s="114" t="e">
        <f>SUM(V13,#REF!,#REF!)</f>
        <v>#REF!</v>
      </c>
      <c r="W22" s="113">
        <f>W15+W20</f>
        <v>965335</v>
      </c>
      <c r="Y22" s="120"/>
      <c r="Z22" s="120"/>
    </row>
    <row r="23" spans="1:26" ht="19.5" customHeight="1" thickTop="1"/>
    <row r="24" spans="1:26" ht="19.5" customHeight="1">
      <c r="A24" s="4" t="s">
        <v>136</v>
      </c>
    </row>
    <row r="25" spans="1:26" ht="19.5" customHeight="1">
      <c r="A25" s="6" t="s">
        <v>171</v>
      </c>
    </row>
    <row r="26" spans="1:26" ht="19.5" customHeight="1">
      <c r="A26" s="6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  <c r="P26" s="50"/>
      <c r="Q26" s="50"/>
      <c r="R26" s="50"/>
      <c r="S26" s="50"/>
      <c r="T26" s="50"/>
      <c r="U26" s="50"/>
      <c r="V26" s="50"/>
      <c r="W26" s="5"/>
    </row>
    <row r="27" spans="1:26" ht="20" customHeight="1">
      <c r="G27" s="255" t="s">
        <v>64</v>
      </c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</row>
    <row r="28" spans="1:26" ht="20" customHeight="1">
      <c r="F28" s="211"/>
      <c r="G28" s="196"/>
      <c r="H28" s="196"/>
      <c r="I28" s="196"/>
      <c r="J28" s="196"/>
      <c r="K28" s="196"/>
      <c r="L28" s="196"/>
      <c r="M28" s="196"/>
      <c r="N28" s="196"/>
      <c r="O28" s="196"/>
      <c r="P28" s="253" t="s">
        <v>108</v>
      </c>
      <c r="Q28" s="253"/>
      <c r="R28" s="253"/>
      <c r="S28" s="196"/>
      <c r="T28" s="196"/>
      <c r="U28" s="196"/>
      <c r="V28" s="196"/>
      <c r="W28" s="196"/>
    </row>
    <row r="29" spans="1:26" ht="20" customHeight="1">
      <c r="A29" s="28"/>
      <c r="B29" s="28"/>
      <c r="C29" s="28"/>
      <c r="D29" s="28"/>
      <c r="E29" s="28"/>
      <c r="J29" s="29"/>
      <c r="K29" s="29"/>
      <c r="L29" s="29"/>
      <c r="M29" s="254" t="s">
        <v>13</v>
      </c>
      <c r="N29" s="254"/>
      <c r="O29" s="254"/>
      <c r="P29" s="30"/>
      <c r="Q29" s="194" t="s">
        <v>109</v>
      </c>
      <c r="R29" s="30"/>
      <c r="U29" s="198"/>
      <c r="V29" s="30"/>
    </row>
    <row r="30" spans="1:26" ht="20" customHeight="1">
      <c r="A30" s="28"/>
      <c r="B30" s="28"/>
      <c r="C30" s="28"/>
      <c r="D30" s="28"/>
      <c r="E30" s="28"/>
      <c r="G30" s="15"/>
      <c r="I30" s="15"/>
      <c r="J30" s="29"/>
      <c r="K30" s="15" t="s">
        <v>184</v>
      </c>
      <c r="L30" s="29"/>
      <c r="M30" s="15"/>
      <c r="N30" s="15"/>
      <c r="O30" s="15"/>
      <c r="P30" s="30"/>
      <c r="Q30" s="198"/>
      <c r="R30" s="30"/>
      <c r="S30" s="15" t="s">
        <v>63</v>
      </c>
      <c r="V30" s="30"/>
      <c r="W30" s="45"/>
    </row>
    <row r="31" spans="1:26" ht="20" customHeight="1">
      <c r="A31" s="28"/>
      <c r="B31" s="28"/>
      <c r="C31" s="28"/>
      <c r="D31" s="28"/>
      <c r="E31" s="28"/>
      <c r="G31" s="15" t="s">
        <v>20</v>
      </c>
      <c r="I31" s="15" t="s">
        <v>96</v>
      </c>
      <c r="J31" s="29"/>
      <c r="K31" s="15" t="s">
        <v>178</v>
      </c>
      <c r="L31" s="29"/>
      <c r="M31" s="15"/>
      <c r="N31" s="15"/>
      <c r="O31" s="15"/>
      <c r="P31" s="30"/>
      <c r="Q31" s="198"/>
      <c r="R31" s="30"/>
      <c r="S31" s="101" t="s">
        <v>131</v>
      </c>
      <c r="U31" s="198" t="s">
        <v>183</v>
      </c>
      <c r="V31" s="30"/>
      <c r="W31" s="45"/>
    </row>
    <row r="32" spans="1:26" ht="20" customHeight="1">
      <c r="A32" s="28"/>
      <c r="B32" s="28"/>
      <c r="C32" s="28"/>
      <c r="D32" s="28"/>
      <c r="E32" s="28"/>
      <c r="F32" s="16"/>
      <c r="G32" s="15" t="s">
        <v>129</v>
      </c>
      <c r="H32" s="16"/>
      <c r="I32" s="15" t="s">
        <v>98</v>
      </c>
      <c r="J32" s="29"/>
      <c r="K32" s="15" t="s">
        <v>179</v>
      </c>
      <c r="L32" s="29"/>
      <c r="M32" s="15" t="s">
        <v>48</v>
      </c>
      <c r="N32" s="17"/>
      <c r="P32" s="30"/>
      <c r="Q32" s="15" t="s">
        <v>130</v>
      </c>
      <c r="R32" s="30"/>
      <c r="S32" s="101" t="s">
        <v>181</v>
      </c>
      <c r="T32" s="30"/>
      <c r="U32" s="15" t="s">
        <v>182</v>
      </c>
      <c r="V32" s="30"/>
      <c r="W32" s="45" t="s">
        <v>104</v>
      </c>
    </row>
    <row r="33" spans="1:23" ht="20" customHeight="1">
      <c r="A33" s="28"/>
      <c r="B33" s="28"/>
      <c r="C33" s="28"/>
      <c r="D33" s="28"/>
      <c r="E33" s="28"/>
      <c r="F33" s="16"/>
      <c r="G33" s="15" t="s">
        <v>21</v>
      </c>
      <c r="H33" s="16"/>
      <c r="I33" s="15" t="s">
        <v>99</v>
      </c>
      <c r="J33" s="29"/>
      <c r="K33" s="15" t="s">
        <v>180</v>
      </c>
      <c r="L33" s="29"/>
      <c r="M33" s="15" t="s">
        <v>18</v>
      </c>
      <c r="N33" s="17"/>
      <c r="O33" s="15" t="s">
        <v>14</v>
      </c>
      <c r="P33" s="30"/>
      <c r="Q33" s="101" t="s">
        <v>110</v>
      </c>
      <c r="R33" s="30"/>
      <c r="S33" s="101" t="s">
        <v>76</v>
      </c>
      <c r="T33" s="30"/>
      <c r="U33" s="15" t="s">
        <v>169</v>
      </c>
      <c r="V33" s="30"/>
      <c r="W33" s="101" t="s">
        <v>47</v>
      </c>
    </row>
    <row r="34" spans="1:23" s="52" customFormat="1" ht="20" customHeight="1">
      <c r="A34" s="15"/>
      <c r="B34" s="15"/>
      <c r="C34" s="35"/>
      <c r="D34" s="35"/>
      <c r="E34" s="35"/>
      <c r="F34" s="35"/>
      <c r="G34" s="256" t="s">
        <v>120</v>
      </c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</row>
    <row r="35" spans="1:23" s="52" customFormat="1" ht="20" customHeight="1">
      <c r="A35" s="55" t="s">
        <v>177</v>
      </c>
      <c r="B35" s="15"/>
      <c r="C35" s="35"/>
      <c r="D35" s="35"/>
      <c r="E35" s="35"/>
      <c r="F35" s="212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</row>
    <row r="36" spans="1:23" ht="20" customHeight="1">
      <c r="A36" s="55" t="s">
        <v>159</v>
      </c>
      <c r="B36" s="54"/>
      <c r="C36" s="36"/>
      <c r="D36" s="36"/>
      <c r="E36" s="36"/>
      <c r="F36" s="114"/>
      <c r="G36" s="114">
        <v>204220</v>
      </c>
      <c r="H36" s="114"/>
      <c r="I36" s="114">
        <v>1342754</v>
      </c>
      <c r="J36" s="114"/>
      <c r="K36" s="114">
        <v>-944516</v>
      </c>
      <c r="L36" s="114"/>
      <c r="M36" s="114">
        <v>11000</v>
      </c>
      <c r="N36" s="114"/>
      <c r="O36" s="114">
        <v>304046</v>
      </c>
      <c r="P36" s="114"/>
      <c r="Q36" s="114">
        <v>-905</v>
      </c>
      <c r="R36" s="114"/>
      <c r="S36" s="114">
        <v>916599</v>
      </c>
      <c r="T36" s="114"/>
      <c r="U36" s="156">
        <v>0</v>
      </c>
      <c r="V36" s="114"/>
      <c r="W36" s="114">
        <f>S36+U36</f>
        <v>916599</v>
      </c>
    </row>
    <row r="37" spans="1:23" ht="20" customHeight="1">
      <c r="A37" s="55"/>
      <c r="B37" s="54"/>
      <c r="C37" s="36"/>
      <c r="D37" s="36"/>
      <c r="E37" s="36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56"/>
      <c r="V37" s="114"/>
      <c r="W37" s="114"/>
    </row>
    <row r="38" spans="1:23" ht="20" customHeight="1">
      <c r="A38" s="159" t="s">
        <v>132</v>
      </c>
      <c r="B38" s="62"/>
      <c r="C38" s="36"/>
      <c r="D38" s="36"/>
      <c r="E38" s="36"/>
      <c r="F38" s="119"/>
      <c r="G38" s="118"/>
      <c r="H38" s="119"/>
      <c r="I38" s="118"/>
      <c r="J38" s="119"/>
      <c r="K38" s="119"/>
      <c r="L38" s="119"/>
      <c r="M38" s="118"/>
      <c r="N38" s="114"/>
      <c r="O38" s="109"/>
      <c r="P38" s="109"/>
      <c r="Q38" s="109"/>
      <c r="R38" s="114"/>
      <c r="S38" s="109"/>
      <c r="T38" s="114"/>
      <c r="U38" s="153"/>
      <c r="V38" s="114"/>
      <c r="W38" s="109"/>
    </row>
    <row r="39" spans="1:23" ht="20" customHeight="1">
      <c r="A39" s="63"/>
      <c r="B39" s="103" t="s">
        <v>111</v>
      </c>
      <c r="C39" s="36"/>
      <c r="D39" s="36"/>
      <c r="E39" s="36"/>
      <c r="F39" s="119"/>
      <c r="G39" s="143">
        <v>0</v>
      </c>
      <c r="H39" s="119"/>
      <c r="I39" s="143">
        <v>0</v>
      </c>
      <c r="J39" s="118"/>
      <c r="K39" s="143">
        <v>0</v>
      </c>
      <c r="L39" s="118"/>
      <c r="M39" s="143">
        <v>0</v>
      </c>
      <c r="N39" s="114"/>
      <c r="O39" s="110">
        <f>'PL 6-7'!G32</f>
        <v>34562</v>
      </c>
      <c r="P39" s="109"/>
      <c r="Q39" s="143">
        <v>0</v>
      </c>
      <c r="R39" s="114"/>
      <c r="S39" s="110">
        <v>34562</v>
      </c>
      <c r="T39" s="114"/>
      <c r="U39" s="143">
        <f>'PL 6-7'!G34</f>
        <v>0</v>
      </c>
      <c r="V39" s="114"/>
      <c r="W39" s="110">
        <f>S39+U39</f>
        <v>34562</v>
      </c>
    </row>
    <row r="40" spans="1:23" ht="20" hidden="1" customHeight="1">
      <c r="A40" s="63"/>
      <c r="B40" s="103" t="s">
        <v>55</v>
      </c>
      <c r="C40" s="36"/>
      <c r="D40" s="36"/>
      <c r="E40" s="36"/>
      <c r="F40" s="119"/>
      <c r="G40" s="143"/>
      <c r="H40" s="119"/>
      <c r="I40" s="118"/>
      <c r="J40" s="118"/>
      <c r="K40" s="118"/>
      <c r="L40" s="118"/>
      <c r="M40" s="118"/>
      <c r="N40" s="114"/>
      <c r="O40" s="110"/>
      <c r="P40" s="109"/>
      <c r="Q40" s="118"/>
      <c r="R40" s="114"/>
      <c r="S40" s="110"/>
      <c r="T40" s="114"/>
      <c r="U40" s="118"/>
      <c r="V40" s="114"/>
      <c r="W40" s="110">
        <f>S40+U40</f>
        <v>0</v>
      </c>
    </row>
    <row r="41" spans="1:23" ht="20" customHeight="1">
      <c r="A41" s="159" t="s">
        <v>133</v>
      </c>
      <c r="B41" s="159"/>
      <c r="C41" s="36"/>
      <c r="D41" s="36"/>
      <c r="E41" s="36"/>
      <c r="F41" s="114"/>
      <c r="G41" s="163">
        <f>SUM(G39:G40)</f>
        <v>0</v>
      </c>
      <c r="H41" s="114"/>
      <c r="I41" s="163">
        <f>SUM(I39:I40)</f>
        <v>0</v>
      </c>
      <c r="J41" s="166"/>
      <c r="K41" s="163">
        <f>SUM(K39:K40)</f>
        <v>0</v>
      </c>
      <c r="L41" s="166"/>
      <c r="M41" s="163">
        <f>SUM(M39:M40)</f>
        <v>0</v>
      </c>
      <c r="N41" s="114"/>
      <c r="O41" s="162">
        <f>SUM(O39:O40)</f>
        <v>34562</v>
      </c>
      <c r="P41" s="114"/>
      <c r="Q41" s="163">
        <f>SUM(Q39:Q40)</f>
        <v>0</v>
      </c>
      <c r="R41" s="114"/>
      <c r="S41" s="162">
        <f>SUM(S39:S40)</f>
        <v>34562</v>
      </c>
      <c r="T41" s="114"/>
      <c r="U41" s="163">
        <f>SUM(U39:U40)</f>
        <v>0</v>
      </c>
      <c r="V41" s="114"/>
      <c r="W41" s="162">
        <f>SUM(W39:W40)</f>
        <v>34562</v>
      </c>
    </row>
    <row r="42" spans="1:23" ht="20" customHeight="1">
      <c r="A42" s="159"/>
      <c r="B42" s="103"/>
      <c r="C42" s="36"/>
      <c r="D42" s="36"/>
      <c r="E42" s="36"/>
      <c r="F42" s="119"/>
      <c r="G42" s="118"/>
      <c r="H42" s="119"/>
      <c r="I42" s="118"/>
      <c r="J42" s="119"/>
      <c r="K42" s="119"/>
      <c r="L42" s="119"/>
      <c r="M42" s="118"/>
      <c r="N42" s="114"/>
      <c r="O42" s="109"/>
      <c r="P42" s="109"/>
      <c r="Q42" s="109"/>
      <c r="R42" s="114"/>
      <c r="S42" s="109"/>
      <c r="T42" s="114"/>
      <c r="U42" s="153"/>
      <c r="V42" s="114"/>
      <c r="W42" s="109"/>
    </row>
    <row r="43" spans="1:23" ht="20" customHeight="1" thickBot="1">
      <c r="A43" s="55" t="s">
        <v>160</v>
      </c>
      <c r="B43" s="62"/>
      <c r="C43" s="36"/>
      <c r="D43" s="36"/>
      <c r="E43" s="36"/>
      <c r="F43" s="114" t="e">
        <f>SUM(F36,#REF!,#REF!)</f>
        <v>#REF!</v>
      </c>
      <c r="G43" s="113">
        <f>G36+G41</f>
        <v>204220</v>
      </c>
      <c r="H43" s="114" t="e">
        <f>SUM(H36,#REF!,#REF!)</f>
        <v>#REF!</v>
      </c>
      <c r="I43" s="113">
        <f>I36+I41</f>
        <v>1342754</v>
      </c>
      <c r="J43" s="114" t="e">
        <f>SUM(J36,#REF!,#REF!)</f>
        <v>#REF!</v>
      </c>
      <c r="K43" s="113">
        <f>K36+K41</f>
        <v>-944516</v>
      </c>
      <c r="L43" s="114"/>
      <c r="M43" s="113">
        <f>M36+M41</f>
        <v>11000</v>
      </c>
      <c r="N43" s="114" t="e">
        <f>SUM(N36,#REF!,#REF!)</f>
        <v>#REF!</v>
      </c>
      <c r="O43" s="113">
        <f>O36+O41</f>
        <v>338608</v>
      </c>
      <c r="P43" s="114" t="e">
        <f>SUM(P36,#REF!,#REF!)</f>
        <v>#REF!</v>
      </c>
      <c r="Q43" s="113">
        <f>Q36+Q41</f>
        <v>-905</v>
      </c>
      <c r="R43" s="114" t="e">
        <f>SUM(R36,#REF!,#REF!)</f>
        <v>#REF!</v>
      </c>
      <c r="S43" s="113">
        <f>S36+S41</f>
        <v>951161</v>
      </c>
      <c r="T43" s="114" t="e">
        <f>SUM(T36,#REF!,#REF!)</f>
        <v>#REF!</v>
      </c>
      <c r="U43" s="113">
        <f>U36+U41</f>
        <v>0</v>
      </c>
      <c r="V43" s="114" t="e">
        <f>SUM(V36,#REF!,#REF!)</f>
        <v>#REF!</v>
      </c>
      <c r="W43" s="113">
        <f>W36+W41</f>
        <v>951161</v>
      </c>
    </row>
    <row r="44" spans="1:23" ht="19.5" customHeight="1" thickTop="1">
      <c r="A44" s="11" t="s">
        <v>138</v>
      </c>
    </row>
  </sheetData>
  <mergeCells count="8">
    <mergeCell ref="P28:R28"/>
    <mergeCell ref="M29:O29"/>
    <mergeCell ref="G27:W27"/>
    <mergeCell ref="G34:W34"/>
    <mergeCell ref="G4:W4"/>
    <mergeCell ref="M6:O6"/>
    <mergeCell ref="G11:W11"/>
    <mergeCell ref="P5:R5"/>
  </mergeCells>
  <pageMargins left="0.7" right="0.5" top="0.48" bottom="0.5" header="0.5" footer="0.5"/>
  <pageSetup paperSize="9" scale="85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3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0"/>
  <sheetViews>
    <sheetView view="pageBreakPreview" zoomScale="71" zoomScaleNormal="68" zoomScaleSheetLayoutView="71" workbookViewId="0">
      <selection activeCell="I80" sqref="I80"/>
    </sheetView>
  </sheetViews>
  <sheetFormatPr defaultColWidth="9.09765625" defaultRowHeight="20.25" customHeight="1"/>
  <cols>
    <col min="1" max="1" width="1.69921875" style="11" customWidth="1"/>
    <col min="2" max="3" width="2.69921875" style="11" customWidth="1"/>
    <col min="4" max="4" width="43.296875" style="11" customWidth="1"/>
    <col min="5" max="5" width="1.09765625" style="11" hidden="1" customWidth="1"/>
    <col min="6" max="6" width="5.69921875" style="11" customWidth="1"/>
    <col min="7" max="7" width="0.8984375" style="11" customWidth="1"/>
    <col min="8" max="8" width="15.69921875" style="11" customWidth="1"/>
    <col min="9" max="9" width="0.8984375" style="11" customWidth="1"/>
    <col min="10" max="10" width="15.69921875" style="11" customWidth="1"/>
    <col min="11" max="11" width="0.8984375" style="11" customWidth="1"/>
    <col min="12" max="12" width="20.69921875" style="11" customWidth="1"/>
    <col min="13" max="13" width="0.8984375" style="11" customWidth="1"/>
    <col min="14" max="14" width="15.5" style="11" customWidth="1"/>
    <col min="15" max="15" width="0.8984375" style="11" customWidth="1"/>
    <col min="16" max="16" width="15.69921875" style="11" customWidth="1"/>
    <col min="17" max="17" width="0.8984375" style="11" customWidth="1"/>
    <col min="18" max="18" width="15.5" style="11" customWidth="1"/>
    <col min="19" max="19" width="9.09765625" style="11"/>
    <col min="20" max="20" width="11.3984375" style="11" bestFit="1" customWidth="1"/>
    <col min="21" max="21" width="11.296875" style="11" bestFit="1" customWidth="1"/>
    <col min="22" max="16384" width="9.09765625" style="11"/>
  </cols>
  <sheetData>
    <row r="1" spans="1:18" s="1" customFormat="1" ht="20.25" customHeight="1">
      <c r="A1" s="4" t="s">
        <v>136</v>
      </c>
      <c r="B1" s="18"/>
      <c r="C1" s="18"/>
      <c r="D1" s="18"/>
      <c r="E1" s="32"/>
      <c r="F1" s="18"/>
      <c r="G1" s="18"/>
      <c r="H1" s="18"/>
      <c r="I1" s="18"/>
      <c r="J1" s="5"/>
      <c r="K1" s="18"/>
      <c r="L1" s="18"/>
      <c r="M1" s="18"/>
      <c r="N1" s="5"/>
    </row>
    <row r="2" spans="1:18" ht="20.25" customHeight="1">
      <c r="A2" s="6" t="s">
        <v>171</v>
      </c>
      <c r="B2" s="49"/>
      <c r="C2" s="49"/>
      <c r="D2" s="49"/>
      <c r="E2" s="49"/>
      <c r="F2" s="49"/>
      <c r="G2" s="49"/>
      <c r="H2" s="49"/>
      <c r="I2" s="49"/>
      <c r="J2" s="50"/>
      <c r="K2" s="50"/>
      <c r="L2" s="50"/>
      <c r="M2" s="50"/>
      <c r="N2" s="50"/>
      <c r="O2" s="50"/>
      <c r="P2" s="50"/>
      <c r="Q2" s="50"/>
      <c r="R2" s="12"/>
    </row>
    <row r="3" spans="1:18" ht="20.25" customHeight="1">
      <c r="A3" s="6"/>
      <c r="B3" s="49"/>
      <c r="C3" s="49"/>
      <c r="D3" s="49"/>
      <c r="E3" s="49"/>
      <c r="F3" s="49"/>
      <c r="G3" s="49"/>
      <c r="H3" s="49"/>
      <c r="I3" s="49"/>
      <c r="J3" s="50"/>
      <c r="K3" s="50"/>
      <c r="L3" s="50"/>
      <c r="M3" s="50"/>
      <c r="N3" s="50"/>
      <c r="O3" s="50"/>
      <c r="P3" s="50"/>
      <c r="Q3" s="50"/>
      <c r="R3" s="5"/>
    </row>
    <row r="4" spans="1:18" ht="20" customHeight="1">
      <c r="F4" s="56"/>
      <c r="G4" s="56"/>
      <c r="H4" s="255" t="s">
        <v>34</v>
      </c>
      <c r="I4" s="255"/>
      <c r="J4" s="255"/>
      <c r="K4" s="255"/>
      <c r="L4" s="255"/>
      <c r="M4" s="255"/>
      <c r="N4" s="255"/>
      <c r="O4" s="255"/>
      <c r="P4" s="255"/>
      <c r="Q4" s="255"/>
      <c r="R4" s="255"/>
    </row>
    <row r="5" spans="1:18" ht="20" customHeight="1">
      <c r="A5" s="28"/>
      <c r="B5" s="28"/>
      <c r="C5" s="28"/>
      <c r="D5" s="28"/>
      <c r="E5" s="28"/>
      <c r="F5" s="17"/>
      <c r="G5" s="28"/>
      <c r="K5" s="29"/>
      <c r="L5" s="29"/>
      <c r="M5" s="29"/>
      <c r="N5" s="254" t="s">
        <v>13</v>
      </c>
      <c r="O5" s="254"/>
      <c r="P5" s="254"/>
      <c r="Q5" s="30"/>
    </row>
    <row r="6" spans="1:18" ht="20" customHeight="1">
      <c r="A6" s="28"/>
      <c r="B6" s="28"/>
      <c r="C6" s="28"/>
      <c r="D6" s="28"/>
      <c r="E6" s="28"/>
      <c r="F6" s="17"/>
      <c r="G6" s="28"/>
      <c r="H6" s="15"/>
      <c r="I6" s="16"/>
      <c r="J6" s="15"/>
      <c r="K6" s="29"/>
      <c r="L6" s="15" t="s">
        <v>184</v>
      </c>
      <c r="M6" s="29"/>
      <c r="N6" s="15"/>
      <c r="O6" s="15"/>
      <c r="P6" s="15"/>
      <c r="Q6" s="30"/>
      <c r="R6" s="45"/>
    </row>
    <row r="7" spans="1:18" ht="20" customHeight="1">
      <c r="A7" s="28"/>
      <c r="B7" s="28"/>
      <c r="C7" s="28"/>
      <c r="D7" s="28"/>
      <c r="E7" s="28"/>
      <c r="F7" s="17"/>
      <c r="G7" s="28"/>
      <c r="H7" s="15" t="s">
        <v>20</v>
      </c>
      <c r="I7" s="16"/>
      <c r="J7" s="15" t="s">
        <v>96</v>
      </c>
      <c r="K7" s="29"/>
      <c r="L7" s="15" t="s">
        <v>178</v>
      </c>
      <c r="M7" s="29"/>
      <c r="N7" s="15"/>
      <c r="O7" s="15"/>
      <c r="P7" s="15"/>
      <c r="Q7" s="30"/>
      <c r="R7" s="45"/>
    </row>
    <row r="8" spans="1:18" ht="20" customHeight="1">
      <c r="A8" s="28"/>
      <c r="B8" s="28"/>
      <c r="C8" s="28"/>
      <c r="D8" s="28"/>
      <c r="E8" s="28"/>
      <c r="F8" s="17"/>
      <c r="G8" s="28"/>
      <c r="H8" s="15" t="s">
        <v>129</v>
      </c>
      <c r="I8" s="16"/>
      <c r="J8" s="15" t="s">
        <v>98</v>
      </c>
      <c r="K8" s="29"/>
      <c r="L8" s="15" t="s">
        <v>179</v>
      </c>
      <c r="M8" s="29"/>
      <c r="N8" s="15" t="s">
        <v>48</v>
      </c>
      <c r="O8" s="15"/>
      <c r="Q8" s="30"/>
      <c r="R8" s="45" t="s">
        <v>104</v>
      </c>
    </row>
    <row r="9" spans="1:18" ht="20" customHeight="1">
      <c r="A9" s="28"/>
      <c r="B9" s="28"/>
      <c r="C9" s="31"/>
      <c r="D9" s="31"/>
      <c r="E9" s="31"/>
      <c r="F9" s="17"/>
      <c r="G9" s="31"/>
      <c r="H9" s="15" t="s">
        <v>21</v>
      </c>
      <c r="I9" s="15"/>
      <c r="J9" s="15" t="s">
        <v>99</v>
      </c>
      <c r="K9" s="15"/>
      <c r="L9" s="15" t="s">
        <v>180</v>
      </c>
      <c r="M9" s="15"/>
      <c r="N9" s="15" t="s">
        <v>18</v>
      </c>
      <c r="O9" s="15"/>
      <c r="P9" s="15" t="s">
        <v>14</v>
      </c>
      <c r="Q9" s="15"/>
      <c r="R9" s="101" t="s">
        <v>47</v>
      </c>
    </row>
    <row r="10" spans="1:18" s="52" customFormat="1" ht="20" customHeight="1">
      <c r="A10" s="15"/>
      <c r="B10" s="15"/>
      <c r="C10" s="35"/>
      <c r="D10" s="35"/>
      <c r="E10" s="35"/>
      <c r="F10" s="51"/>
      <c r="G10" s="51"/>
      <c r="H10" s="256" t="s">
        <v>120</v>
      </c>
      <c r="I10" s="256"/>
      <c r="J10" s="256"/>
      <c r="K10" s="256"/>
      <c r="L10" s="256"/>
      <c r="M10" s="256"/>
      <c r="N10" s="256"/>
      <c r="O10" s="256"/>
      <c r="P10" s="256"/>
      <c r="Q10" s="256"/>
      <c r="R10" s="256"/>
    </row>
    <row r="11" spans="1:18" s="52" customFormat="1" ht="20" customHeight="1">
      <c r="A11" s="202" t="s">
        <v>176</v>
      </c>
      <c r="B11" s="15"/>
      <c r="C11" s="35"/>
      <c r="D11" s="35"/>
      <c r="E11" s="35"/>
      <c r="F11" s="51"/>
      <c r="G11" s="51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</row>
    <row r="12" spans="1:18" ht="20" customHeight="1">
      <c r="A12" s="55" t="s">
        <v>191</v>
      </c>
      <c r="H12" s="53">
        <v>110000</v>
      </c>
      <c r="I12" s="53"/>
      <c r="J12" s="53">
        <v>165000</v>
      </c>
      <c r="K12" s="53"/>
      <c r="L12" s="217">
        <v>0</v>
      </c>
      <c r="M12" s="53"/>
      <c r="N12" s="53">
        <v>11000</v>
      </c>
      <c r="O12" s="97"/>
      <c r="P12" s="98">
        <v>405385</v>
      </c>
      <c r="Q12" s="97"/>
      <c r="R12" s="98">
        <v>691385</v>
      </c>
    </row>
    <row r="13" spans="1:18" ht="20" customHeight="1">
      <c r="A13" s="55"/>
      <c r="H13" s="53"/>
      <c r="I13" s="53"/>
      <c r="J13" s="53"/>
      <c r="K13" s="53"/>
      <c r="L13" s="53"/>
      <c r="M13" s="53"/>
      <c r="N13" s="53"/>
      <c r="O13" s="97"/>
      <c r="P13" s="98"/>
      <c r="Q13" s="97"/>
      <c r="R13" s="98"/>
    </row>
    <row r="14" spans="1:18" ht="20" customHeight="1">
      <c r="A14" s="159" t="s">
        <v>132</v>
      </c>
      <c r="B14" s="62"/>
      <c r="C14" s="36"/>
      <c r="D14" s="36"/>
      <c r="H14" s="53"/>
      <c r="I14" s="53"/>
      <c r="J14" s="53"/>
      <c r="K14" s="53"/>
      <c r="L14" s="53"/>
      <c r="M14" s="53"/>
      <c r="N14" s="53"/>
      <c r="O14" s="97"/>
      <c r="P14" s="98"/>
      <c r="Q14" s="97"/>
      <c r="R14" s="98"/>
    </row>
    <row r="15" spans="1:18" ht="20" customHeight="1">
      <c r="A15" s="63"/>
      <c r="B15" s="103" t="s">
        <v>111</v>
      </c>
      <c r="C15" s="36"/>
      <c r="D15" s="36"/>
      <c r="H15" s="143">
        <v>0</v>
      </c>
      <c r="I15" s="118"/>
      <c r="J15" s="143">
        <v>0</v>
      </c>
      <c r="K15" s="118"/>
      <c r="L15" s="143">
        <v>0</v>
      </c>
      <c r="M15" s="118"/>
      <c r="N15" s="143">
        <v>0</v>
      </c>
      <c r="O15" s="109"/>
      <c r="P15" s="160">
        <f>'PL 6-7'!M35</f>
        <v>-337</v>
      </c>
      <c r="Q15" s="109"/>
      <c r="R15" s="110">
        <v>-337</v>
      </c>
    </row>
    <row r="16" spans="1:18" ht="20" hidden="1" customHeight="1">
      <c r="A16" s="63"/>
      <c r="B16" s="103" t="s">
        <v>55</v>
      </c>
      <c r="C16" s="36"/>
      <c r="D16" s="36"/>
      <c r="H16" s="143">
        <v>0</v>
      </c>
      <c r="I16" s="118"/>
      <c r="J16" s="143">
        <v>0</v>
      </c>
      <c r="K16" s="118"/>
      <c r="L16" s="143">
        <v>0</v>
      </c>
      <c r="M16" s="118"/>
      <c r="N16" s="143">
        <v>0</v>
      </c>
      <c r="O16" s="109"/>
      <c r="P16" s="160">
        <v>0</v>
      </c>
      <c r="Q16" s="109"/>
      <c r="R16" s="110">
        <v>0</v>
      </c>
    </row>
    <row r="17" spans="1:18" ht="20" customHeight="1">
      <c r="A17" s="159" t="s">
        <v>133</v>
      </c>
      <c r="B17" s="159"/>
      <c r="C17" s="36"/>
      <c r="D17" s="36"/>
      <c r="H17" s="163">
        <f>H15</f>
        <v>0</v>
      </c>
      <c r="I17" s="166"/>
      <c r="J17" s="163">
        <f>J15</f>
        <v>0</v>
      </c>
      <c r="K17" s="166"/>
      <c r="L17" s="163">
        <f>L15</f>
        <v>0</v>
      </c>
      <c r="M17" s="166"/>
      <c r="N17" s="163">
        <f>N15</f>
        <v>0</v>
      </c>
      <c r="O17" s="114"/>
      <c r="P17" s="162">
        <f>P15</f>
        <v>-337</v>
      </c>
      <c r="Q17" s="114"/>
      <c r="R17" s="162">
        <f>R15</f>
        <v>-337</v>
      </c>
    </row>
    <row r="18" spans="1:18" ht="20" customHeight="1">
      <c r="A18" s="55"/>
      <c r="H18" s="118"/>
      <c r="I18" s="118"/>
      <c r="J18" s="118"/>
      <c r="K18" s="118"/>
      <c r="L18" s="118"/>
      <c r="M18" s="118"/>
      <c r="N18" s="118"/>
      <c r="O18" s="109"/>
      <c r="P18" s="165"/>
      <c r="Q18" s="109"/>
      <c r="R18" s="109"/>
    </row>
    <row r="19" spans="1:18" ht="20" customHeight="1" thickBot="1">
      <c r="A19" s="55" t="s">
        <v>137</v>
      </c>
      <c r="B19" s="54"/>
      <c r="H19" s="113">
        <v>110000</v>
      </c>
      <c r="I19" s="114"/>
      <c r="J19" s="113">
        <v>165000</v>
      </c>
      <c r="K19" s="114"/>
      <c r="L19" s="113">
        <v>0</v>
      </c>
      <c r="M19" s="114"/>
      <c r="N19" s="113">
        <v>11000</v>
      </c>
      <c r="O19" s="114"/>
      <c r="P19" s="113">
        <v>405048</v>
      </c>
      <c r="Q19" s="114"/>
      <c r="R19" s="113">
        <v>691048</v>
      </c>
    </row>
    <row r="20" spans="1:18" ht="20" customHeight="1" thickTop="1"/>
    <row r="21" spans="1:18" s="1" customFormat="1" ht="20.25" customHeight="1">
      <c r="A21" s="4" t="s">
        <v>136</v>
      </c>
      <c r="B21" s="18"/>
      <c r="C21" s="18"/>
      <c r="D21" s="18"/>
      <c r="E21" s="32"/>
      <c r="F21" s="18"/>
      <c r="G21" s="18"/>
      <c r="H21" s="18"/>
      <c r="I21" s="18"/>
      <c r="J21" s="5"/>
      <c r="K21" s="18"/>
      <c r="L21" s="18"/>
      <c r="M21" s="18"/>
      <c r="N21" s="5"/>
    </row>
    <row r="22" spans="1:18" ht="20.25" customHeight="1">
      <c r="A22" s="6" t="s">
        <v>171</v>
      </c>
      <c r="B22" s="49"/>
      <c r="C22" s="49"/>
      <c r="D22" s="49"/>
      <c r="E22" s="49"/>
      <c r="F22" s="49"/>
      <c r="G22" s="49"/>
      <c r="H22" s="49"/>
      <c r="I22" s="49"/>
      <c r="J22" s="50"/>
      <c r="K22" s="50"/>
      <c r="L22" s="50"/>
      <c r="M22" s="50"/>
      <c r="N22" s="50"/>
      <c r="O22" s="50"/>
      <c r="P22" s="50"/>
      <c r="Q22" s="50"/>
      <c r="R22" s="12"/>
    </row>
    <row r="23" spans="1:18" ht="20.25" customHeight="1">
      <c r="A23" s="6"/>
      <c r="B23" s="49"/>
      <c r="C23" s="49"/>
      <c r="D23" s="49"/>
      <c r="E23" s="49"/>
      <c r="F23" s="49"/>
      <c r="G23" s="49"/>
      <c r="H23" s="49"/>
      <c r="I23" s="49"/>
      <c r="J23" s="50"/>
      <c r="K23" s="50"/>
      <c r="L23" s="50"/>
      <c r="M23" s="50"/>
      <c r="N23" s="50"/>
      <c r="O23" s="50"/>
      <c r="P23" s="50"/>
      <c r="Q23" s="50"/>
      <c r="R23" s="5"/>
    </row>
    <row r="24" spans="1:18" ht="20" customHeight="1">
      <c r="F24" s="56"/>
      <c r="G24" s="56"/>
      <c r="H24" s="255" t="s">
        <v>34</v>
      </c>
      <c r="I24" s="255"/>
      <c r="J24" s="255"/>
      <c r="K24" s="255"/>
      <c r="L24" s="255"/>
      <c r="M24" s="255"/>
      <c r="N24" s="255"/>
      <c r="O24" s="255"/>
      <c r="P24" s="255"/>
      <c r="Q24" s="255"/>
      <c r="R24" s="255"/>
    </row>
    <row r="25" spans="1:18" ht="20" customHeight="1">
      <c r="A25" s="28"/>
      <c r="B25" s="28"/>
      <c r="C25" s="28"/>
      <c r="D25" s="28"/>
      <c r="E25" s="28"/>
      <c r="F25" s="17"/>
      <c r="G25" s="28"/>
      <c r="K25" s="29"/>
      <c r="L25" s="29"/>
      <c r="M25" s="29"/>
      <c r="N25" s="254" t="s">
        <v>13</v>
      </c>
      <c r="O25" s="254"/>
      <c r="P25" s="254"/>
      <c r="Q25" s="30"/>
    </row>
    <row r="26" spans="1:18" ht="20" customHeight="1">
      <c r="A26" s="28"/>
      <c r="B26" s="28"/>
      <c r="C26" s="28"/>
      <c r="D26" s="28"/>
      <c r="E26" s="28"/>
      <c r="F26" s="17"/>
      <c r="G26" s="28"/>
      <c r="H26" s="15"/>
      <c r="I26" s="16"/>
      <c r="J26" s="15"/>
      <c r="K26" s="29"/>
      <c r="L26" s="15" t="s">
        <v>184</v>
      </c>
      <c r="M26" s="29"/>
      <c r="N26" s="15"/>
      <c r="O26" s="15"/>
      <c r="P26" s="15"/>
      <c r="Q26" s="30"/>
      <c r="R26" s="45"/>
    </row>
    <row r="27" spans="1:18" ht="20" customHeight="1">
      <c r="A27" s="28"/>
      <c r="B27" s="28"/>
      <c r="C27" s="28"/>
      <c r="D27" s="28"/>
      <c r="E27" s="28"/>
      <c r="F27" s="17"/>
      <c r="G27" s="28"/>
      <c r="H27" s="15" t="s">
        <v>20</v>
      </c>
      <c r="I27" s="16"/>
      <c r="J27" s="15" t="s">
        <v>96</v>
      </c>
      <c r="K27" s="29"/>
      <c r="L27" s="15" t="s">
        <v>178</v>
      </c>
      <c r="M27" s="29"/>
      <c r="N27" s="15"/>
      <c r="O27" s="15"/>
      <c r="P27" s="15"/>
      <c r="Q27" s="30"/>
      <c r="R27" s="45"/>
    </row>
    <row r="28" spans="1:18" ht="20" customHeight="1">
      <c r="A28" s="28"/>
      <c r="B28" s="28"/>
      <c r="C28" s="28"/>
      <c r="D28" s="28"/>
      <c r="E28" s="28"/>
      <c r="F28" s="17"/>
      <c r="G28" s="28"/>
      <c r="H28" s="15" t="s">
        <v>129</v>
      </c>
      <c r="I28" s="16"/>
      <c r="J28" s="15" t="s">
        <v>98</v>
      </c>
      <c r="K28" s="29"/>
      <c r="L28" s="15" t="s">
        <v>179</v>
      </c>
      <c r="M28" s="29"/>
      <c r="N28" s="15" t="s">
        <v>48</v>
      </c>
      <c r="O28" s="15"/>
      <c r="Q28" s="30"/>
      <c r="R28" s="45" t="s">
        <v>104</v>
      </c>
    </row>
    <row r="29" spans="1:18" ht="20" customHeight="1">
      <c r="A29" s="28"/>
      <c r="B29" s="28"/>
      <c r="C29" s="31"/>
      <c r="D29" s="31"/>
      <c r="E29" s="31"/>
      <c r="F29" s="17"/>
      <c r="G29" s="31"/>
      <c r="H29" s="15" t="s">
        <v>21</v>
      </c>
      <c r="I29" s="15"/>
      <c r="J29" s="15" t="s">
        <v>99</v>
      </c>
      <c r="K29" s="15"/>
      <c r="L29" s="15" t="s">
        <v>180</v>
      </c>
      <c r="M29" s="15"/>
      <c r="N29" s="15" t="s">
        <v>18</v>
      </c>
      <c r="O29" s="15"/>
      <c r="P29" s="15" t="s">
        <v>14</v>
      </c>
      <c r="Q29" s="15"/>
      <c r="R29" s="101" t="s">
        <v>47</v>
      </c>
    </row>
    <row r="30" spans="1:18" s="52" customFormat="1" ht="20" customHeight="1">
      <c r="A30" s="15"/>
      <c r="B30" s="15"/>
      <c r="C30" s="35"/>
      <c r="D30" s="35"/>
      <c r="E30" s="35"/>
      <c r="F30" s="51"/>
      <c r="G30" s="51"/>
      <c r="H30" s="256" t="s">
        <v>120</v>
      </c>
      <c r="I30" s="256"/>
      <c r="J30" s="256"/>
      <c r="K30" s="256"/>
      <c r="L30" s="256"/>
      <c r="M30" s="256"/>
      <c r="N30" s="256"/>
      <c r="O30" s="256"/>
      <c r="P30" s="256"/>
      <c r="Q30" s="256"/>
      <c r="R30" s="256"/>
    </row>
    <row r="31" spans="1:18" s="52" customFormat="1" ht="20" customHeight="1">
      <c r="A31" s="55" t="s">
        <v>177</v>
      </c>
      <c r="B31" s="15"/>
      <c r="C31" s="35"/>
      <c r="D31" s="35"/>
      <c r="E31" s="35"/>
      <c r="F31" s="51"/>
      <c r="G31" s="51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</row>
    <row r="32" spans="1:18" ht="20" customHeight="1">
      <c r="A32" s="55" t="s">
        <v>159</v>
      </c>
      <c r="H32" s="53">
        <v>204220</v>
      </c>
      <c r="I32" s="53">
        <v>0</v>
      </c>
      <c r="J32" s="53">
        <v>1342754</v>
      </c>
      <c r="K32" s="53">
        <v>0</v>
      </c>
      <c r="L32" s="53">
        <v>-972016</v>
      </c>
      <c r="M32" s="53">
        <v>0</v>
      </c>
      <c r="N32" s="53">
        <v>11000</v>
      </c>
      <c r="O32" s="97">
        <v>0</v>
      </c>
      <c r="P32" s="98">
        <v>282180</v>
      </c>
      <c r="Q32" s="97"/>
      <c r="R32" s="98">
        <f>SUM(H32:Q32)</f>
        <v>868138</v>
      </c>
    </row>
    <row r="33" spans="1:18" ht="20" customHeight="1">
      <c r="A33" s="55"/>
      <c r="H33" s="53"/>
      <c r="I33" s="53"/>
      <c r="J33" s="53"/>
      <c r="K33" s="53"/>
      <c r="L33" s="53"/>
      <c r="M33" s="53"/>
      <c r="N33" s="53"/>
      <c r="O33" s="97"/>
      <c r="P33" s="98"/>
      <c r="Q33" s="97"/>
      <c r="R33" s="98"/>
    </row>
    <row r="34" spans="1:18" ht="20" customHeight="1">
      <c r="A34" s="159" t="s">
        <v>132</v>
      </c>
      <c r="B34" s="62"/>
      <c r="C34" s="36"/>
      <c r="D34" s="36"/>
      <c r="H34" s="53"/>
      <c r="I34" s="53"/>
      <c r="J34" s="53"/>
      <c r="K34" s="53"/>
      <c r="L34" s="53"/>
      <c r="M34" s="53"/>
      <c r="N34" s="53"/>
      <c r="O34" s="97"/>
      <c r="P34" s="98"/>
      <c r="Q34" s="97"/>
      <c r="R34" s="98"/>
    </row>
    <row r="35" spans="1:18" ht="20" customHeight="1">
      <c r="A35" s="63"/>
      <c r="B35" s="103" t="s">
        <v>111</v>
      </c>
      <c r="C35" s="36"/>
      <c r="D35" s="36"/>
      <c r="H35" s="143">
        <v>0</v>
      </c>
      <c r="I35" s="118"/>
      <c r="J35" s="143">
        <v>0</v>
      </c>
      <c r="K35" s="118"/>
      <c r="L35" s="143">
        <v>0</v>
      </c>
      <c r="M35" s="118"/>
      <c r="N35" s="143">
        <v>0</v>
      </c>
      <c r="O35" s="109"/>
      <c r="P35" s="160">
        <f>'PL 6-7'!K32</f>
        <v>28224</v>
      </c>
      <c r="Q35" s="109"/>
      <c r="R35" s="214">
        <f>SUM(H35:Q35)</f>
        <v>28224</v>
      </c>
    </row>
    <row r="36" spans="1:18" ht="20" hidden="1" customHeight="1">
      <c r="A36" s="63"/>
      <c r="B36" s="103" t="s">
        <v>55</v>
      </c>
      <c r="C36" s="36"/>
      <c r="D36" s="36"/>
      <c r="H36" s="143">
        <v>0</v>
      </c>
      <c r="I36" s="118"/>
      <c r="J36" s="143">
        <v>0</v>
      </c>
      <c r="K36" s="118"/>
      <c r="L36" s="143">
        <v>0</v>
      </c>
      <c r="M36" s="118"/>
      <c r="N36" s="143">
        <v>0</v>
      </c>
      <c r="O36" s="109"/>
      <c r="P36" s="160">
        <v>0</v>
      </c>
      <c r="Q36" s="109"/>
      <c r="R36" s="110">
        <v>0</v>
      </c>
    </row>
    <row r="37" spans="1:18" ht="20" customHeight="1">
      <c r="A37" s="159" t="s">
        <v>133</v>
      </c>
      <c r="B37" s="159"/>
      <c r="C37" s="36"/>
      <c r="D37" s="36"/>
      <c r="H37" s="163">
        <f>H35</f>
        <v>0</v>
      </c>
      <c r="I37" s="166"/>
      <c r="J37" s="163">
        <f>J35</f>
        <v>0</v>
      </c>
      <c r="K37" s="166"/>
      <c r="L37" s="163">
        <f>L35</f>
        <v>0</v>
      </c>
      <c r="M37" s="166"/>
      <c r="N37" s="163">
        <f>N35</f>
        <v>0</v>
      </c>
      <c r="O37" s="114"/>
      <c r="P37" s="162">
        <f>P35</f>
        <v>28224</v>
      </c>
      <c r="Q37" s="114"/>
      <c r="R37" s="117">
        <f>SUM(H37:P37)</f>
        <v>28224</v>
      </c>
    </row>
    <row r="38" spans="1:18" ht="20" customHeight="1">
      <c r="A38" s="55"/>
      <c r="H38" s="53"/>
      <c r="I38" s="53"/>
      <c r="J38" s="53"/>
      <c r="K38" s="53"/>
      <c r="L38" s="53"/>
      <c r="M38" s="53"/>
      <c r="N38" s="53"/>
      <c r="O38" s="97"/>
      <c r="P38" s="98"/>
      <c r="Q38" s="97"/>
      <c r="R38" s="98"/>
    </row>
    <row r="39" spans="1:18" ht="20" customHeight="1" thickBot="1">
      <c r="A39" s="55" t="s">
        <v>160</v>
      </c>
      <c r="B39" s="54"/>
      <c r="H39" s="113">
        <f>SUM(H32,H37)</f>
        <v>204220</v>
      </c>
      <c r="I39" s="114"/>
      <c r="J39" s="113">
        <f>SUM(J32,J37)</f>
        <v>1342754</v>
      </c>
      <c r="K39" s="114"/>
      <c r="L39" s="113">
        <f>SUM(L32,L37)</f>
        <v>-972016</v>
      </c>
      <c r="M39" s="114"/>
      <c r="N39" s="113">
        <f>SUM(N32,N37)</f>
        <v>11000</v>
      </c>
      <c r="O39" s="114"/>
      <c r="P39" s="113">
        <f>SUM(P32,P37)</f>
        <v>310404</v>
      </c>
      <c r="Q39" s="114"/>
      <c r="R39" s="113">
        <f>SUM(R32,R37)</f>
        <v>896362</v>
      </c>
    </row>
    <row r="40" spans="1:18" ht="20.25" customHeight="1" thickTop="1"/>
  </sheetData>
  <mergeCells count="6">
    <mergeCell ref="H30:R30"/>
    <mergeCell ref="H4:R4"/>
    <mergeCell ref="N5:P5"/>
    <mergeCell ref="H10:R10"/>
    <mergeCell ref="H24:R24"/>
    <mergeCell ref="N25:P25"/>
  </mergeCells>
  <pageMargins left="0.7" right="0.7" top="0.48" bottom="0.5" header="0.5" footer="0.5"/>
  <pageSetup paperSize="9" scale="93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0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DD809-919C-4863-A122-482D714D45F2}">
  <dimension ref="A1:R87"/>
  <sheetViews>
    <sheetView view="pageBreakPreview" topLeftCell="A46" zoomScale="72" zoomScaleNormal="80" zoomScaleSheetLayoutView="72" workbookViewId="0">
      <selection activeCell="P84" sqref="P84"/>
    </sheetView>
  </sheetViews>
  <sheetFormatPr defaultColWidth="9.8984375" defaultRowHeight="20.25" customHeight="1"/>
  <cols>
    <col min="1" max="1" width="2.09765625" style="169" customWidth="1"/>
    <col min="2" max="3" width="2.69921875" style="169" customWidth="1"/>
    <col min="4" max="4" width="46.296875" style="169" customWidth="1"/>
    <col min="5" max="5" width="4" style="170" customWidth="1"/>
    <col min="6" max="6" width="11.19921875" style="169" customWidth="1"/>
    <col min="7" max="7" width="0.69921875" style="169" customWidth="1"/>
    <col min="8" max="8" width="11.19921875" style="169" customWidth="1"/>
    <col min="9" max="9" width="0.59765625" style="169" customWidth="1"/>
    <col min="10" max="10" width="11.19921875" style="240" customWidth="1"/>
    <col min="11" max="11" width="0.69921875" style="169" customWidth="1"/>
    <col min="12" max="12" width="11.19921875" style="240" customWidth="1"/>
    <col min="13" max="13" width="9.8984375" style="169"/>
    <col min="14" max="14" width="14.69921875" style="169" bestFit="1" customWidth="1"/>
    <col min="15" max="15" width="9.8984375" style="169"/>
    <col min="16" max="16" width="12.09765625" style="169" bestFit="1" customWidth="1"/>
    <col min="17" max="16384" width="9.8984375" style="169"/>
  </cols>
  <sheetData>
    <row r="1" spans="1:16" ht="20.25" customHeight="1">
      <c r="A1" s="225" t="s">
        <v>136</v>
      </c>
      <c r="B1" s="226"/>
      <c r="C1" s="226"/>
      <c r="D1" s="226"/>
      <c r="E1" s="227"/>
      <c r="F1" s="226"/>
      <c r="G1" s="226"/>
      <c r="H1" s="226"/>
      <c r="I1" s="226"/>
      <c r="J1" s="228"/>
      <c r="K1" s="226"/>
      <c r="L1" s="228"/>
    </row>
    <row r="2" spans="1:16" ht="20.25" customHeight="1">
      <c r="A2" s="229" t="s">
        <v>185</v>
      </c>
      <c r="B2" s="226"/>
      <c r="C2" s="226"/>
      <c r="D2" s="226"/>
      <c r="E2" s="227"/>
      <c r="F2" s="226"/>
      <c r="G2" s="226"/>
      <c r="H2" s="226"/>
      <c r="I2" s="226"/>
      <c r="J2" s="228"/>
      <c r="K2" s="226"/>
      <c r="L2" s="228"/>
    </row>
    <row r="3" spans="1:16" ht="19.25" customHeight="1">
      <c r="A3" s="229"/>
      <c r="C3" s="226"/>
      <c r="D3" s="226"/>
      <c r="E3" s="227"/>
      <c r="F3" s="226"/>
      <c r="G3" s="226"/>
      <c r="H3" s="226"/>
      <c r="I3" s="226"/>
      <c r="J3" s="228"/>
      <c r="K3" s="226"/>
      <c r="L3" s="228"/>
      <c r="M3" s="230"/>
      <c r="N3" s="167"/>
      <c r="O3" s="230"/>
      <c r="P3" s="230"/>
    </row>
    <row r="4" spans="1:16" ht="19.25" customHeight="1">
      <c r="F4" s="231"/>
      <c r="G4" s="231"/>
      <c r="H4" s="231"/>
      <c r="I4" s="231"/>
      <c r="J4" s="232"/>
      <c r="K4" s="231"/>
      <c r="L4" s="232"/>
      <c r="M4" s="230"/>
      <c r="N4" s="167"/>
      <c r="O4" s="230"/>
      <c r="P4" s="230"/>
    </row>
    <row r="5" spans="1:16" ht="19.25" customHeight="1">
      <c r="F5" s="259" t="s">
        <v>29</v>
      </c>
      <c r="G5" s="259"/>
      <c r="H5" s="259"/>
      <c r="I5" s="231"/>
      <c r="J5" s="260" t="s">
        <v>33</v>
      </c>
      <c r="K5" s="260"/>
      <c r="L5" s="260"/>
    </row>
    <row r="6" spans="1:16" ht="19.25" customHeight="1">
      <c r="F6" s="259" t="s">
        <v>30</v>
      </c>
      <c r="G6" s="259"/>
      <c r="H6" s="259"/>
      <c r="I6" s="231"/>
      <c r="J6" s="260" t="s">
        <v>30</v>
      </c>
      <c r="K6" s="260"/>
      <c r="L6" s="260"/>
    </row>
    <row r="7" spans="1:16" ht="19.25" customHeight="1">
      <c r="F7" s="257" t="s">
        <v>165</v>
      </c>
      <c r="G7" s="257"/>
      <c r="H7" s="257"/>
      <c r="I7" s="231"/>
      <c r="J7" s="257" t="s">
        <v>165</v>
      </c>
      <c r="K7" s="257"/>
      <c r="L7" s="257"/>
    </row>
    <row r="8" spans="1:16" ht="19.25" customHeight="1">
      <c r="F8" s="257" t="s">
        <v>118</v>
      </c>
      <c r="G8" s="257"/>
      <c r="H8" s="257"/>
      <c r="I8" s="231"/>
      <c r="J8" s="257" t="s">
        <v>118</v>
      </c>
      <c r="K8" s="257"/>
      <c r="L8" s="257"/>
    </row>
    <row r="9" spans="1:16" s="234" customFormat="1" ht="19.25" customHeight="1">
      <c r="A9" s="233"/>
      <c r="E9" s="235"/>
      <c r="F9" s="236" t="s">
        <v>154</v>
      </c>
      <c r="H9" s="236" t="s">
        <v>139</v>
      </c>
      <c r="J9" s="236" t="s">
        <v>154</v>
      </c>
      <c r="L9" s="236" t="s">
        <v>139</v>
      </c>
    </row>
    <row r="10" spans="1:16" s="234" customFormat="1" ht="19.25" customHeight="1">
      <c r="A10" s="233"/>
      <c r="E10" s="235"/>
      <c r="F10" s="236"/>
      <c r="H10" s="236" t="s">
        <v>170</v>
      </c>
      <c r="J10" s="236"/>
      <c r="L10" s="236"/>
    </row>
    <row r="11" spans="1:16" s="234" customFormat="1" ht="19.25" customHeight="1">
      <c r="E11" s="235"/>
      <c r="F11" s="258" t="s">
        <v>120</v>
      </c>
      <c r="G11" s="258"/>
      <c r="H11" s="258"/>
      <c r="I11" s="258"/>
      <c r="J11" s="258"/>
      <c r="K11" s="258"/>
      <c r="L11" s="258"/>
    </row>
    <row r="12" spans="1:16" ht="19" customHeight="1">
      <c r="A12" s="237" t="s">
        <v>22</v>
      </c>
      <c r="F12" s="171"/>
      <c r="G12" s="171"/>
      <c r="H12" s="171"/>
      <c r="I12" s="171"/>
      <c r="J12" s="171"/>
      <c r="K12" s="171"/>
      <c r="L12" s="171"/>
    </row>
    <row r="13" spans="1:16" ht="19" customHeight="1">
      <c r="A13" s="169" t="s">
        <v>122</v>
      </c>
      <c r="F13" s="109">
        <v>34562</v>
      </c>
      <c r="G13" s="109"/>
      <c r="H13" s="109">
        <v>-7083</v>
      </c>
      <c r="I13" s="109"/>
      <c r="J13" s="109">
        <v>28224</v>
      </c>
      <c r="K13" s="109"/>
      <c r="L13" s="109">
        <v>-337</v>
      </c>
    </row>
    <row r="14" spans="1:16" ht="12" customHeight="1">
      <c r="F14" s="109"/>
      <c r="G14" s="109"/>
      <c r="H14" s="109"/>
      <c r="I14" s="109"/>
      <c r="J14" s="109"/>
      <c r="K14" s="109"/>
      <c r="L14" s="109"/>
      <c r="N14" s="171"/>
    </row>
    <row r="15" spans="1:16" ht="19" customHeight="1">
      <c r="A15" s="188" t="s">
        <v>127</v>
      </c>
      <c r="B15" s="188"/>
      <c r="F15" s="109"/>
      <c r="G15" s="109"/>
      <c r="H15" s="109"/>
      <c r="I15" s="109"/>
      <c r="J15" s="109"/>
      <c r="K15" s="109"/>
      <c r="L15" s="109"/>
      <c r="N15" s="171"/>
    </row>
    <row r="16" spans="1:16" ht="19" customHeight="1">
      <c r="A16" s="238"/>
      <c r="B16" s="188" t="s">
        <v>97</v>
      </c>
      <c r="F16" s="109"/>
      <c r="G16" s="109"/>
      <c r="H16" s="109"/>
      <c r="I16" s="109"/>
      <c r="J16" s="109"/>
      <c r="K16" s="109"/>
      <c r="L16" s="109"/>
      <c r="N16" s="171"/>
    </row>
    <row r="17" spans="1:14" ht="19" customHeight="1">
      <c r="A17" s="169" t="s">
        <v>167</v>
      </c>
      <c r="F17" s="109">
        <v>-828</v>
      </c>
      <c r="G17" s="109"/>
      <c r="H17" s="109">
        <v>1454</v>
      </c>
      <c r="I17" s="109"/>
      <c r="J17" s="109">
        <v>-1317</v>
      </c>
      <c r="K17" s="109"/>
      <c r="L17" s="109">
        <v>-193</v>
      </c>
    </row>
    <row r="18" spans="1:14" ht="19" customHeight="1">
      <c r="A18" s="169" t="s">
        <v>41</v>
      </c>
      <c r="F18" s="109">
        <v>4394</v>
      </c>
      <c r="G18" s="109"/>
      <c r="H18" s="109">
        <v>5024</v>
      </c>
      <c r="I18" s="109"/>
      <c r="J18" s="152">
        <v>2069</v>
      </c>
      <c r="K18" s="109"/>
      <c r="L18" s="152">
        <v>2579</v>
      </c>
      <c r="N18" s="171"/>
    </row>
    <row r="19" spans="1:14" ht="19" customHeight="1">
      <c r="A19" s="169" t="s">
        <v>28</v>
      </c>
      <c r="F19" s="109">
        <v>44202</v>
      </c>
      <c r="G19" s="109"/>
      <c r="H19" s="109">
        <v>44089</v>
      </c>
      <c r="I19" s="109"/>
      <c r="J19" s="109">
        <v>15811</v>
      </c>
      <c r="K19" s="109"/>
      <c r="L19" s="109">
        <v>11865</v>
      </c>
      <c r="N19" s="171"/>
    </row>
    <row r="20" spans="1:14" ht="19" customHeight="1">
      <c r="A20" s="234" t="s">
        <v>106</v>
      </c>
      <c r="F20" s="109">
        <v>1226</v>
      </c>
      <c r="G20" s="109"/>
      <c r="H20" s="109">
        <v>3033</v>
      </c>
      <c r="I20" s="109"/>
      <c r="J20" s="109">
        <v>271</v>
      </c>
      <c r="K20" s="109"/>
      <c r="L20" s="109">
        <v>1612</v>
      </c>
    </row>
    <row r="21" spans="1:14" ht="19" customHeight="1">
      <c r="A21" s="169" t="s">
        <v>147</v>
      </c>
      <c r="F21" s="152">
        <v>-835</v>
      </c>
      <c r="G21" s="109"/>
      <c r="H21" s="152">
        <v>-2125</v>
      </c>
      <c r="I21" s="109"/>
      <c r="J21" s="152">
        <v>-743</v>
      </c>
      <c r="K21" s="152"/>
      <c r="L21" s="152">
        <v>-1082</v>
      </c>
    </row>
    <row r="22" spans="1:14" ht="19" customHeight="1">
      <c r="A22" s="169" t="s">
        <v>150</v>
      </c>
      <c r="F22" s="152">
        <v>0</v>
      </c>
      <c r="G22" s="109"/>
      <c r="H22" s="152">
        <v>1715</v>
      </c>
      <c r="I22" s="109"/>
      <c r="J22" s="152">
        <v>0</v>
      </c>
      <c r="K22" s="109"/>
      <c r="L22" s="152">
        <v>0</v>
      </c>
    </row>
    <row r="23" spans="1:14" ht="19" customHeight="1">
      <c r="A23" s="169" t="s">
        <v>144</v>
      </c>
      <c r="F23" s="152">
        <v>2178</v>
      </c>
      <c r="G23" s="109"/>
      <c r="H23" s="152">
        <v>-4935</v>
      </c>
      <c r="I23" s="109"/>
      <c r="J23" s="152">
        <v>1071</v>
      </c>
      <c r="K23" s="109"/>
      <c r="L23" s="152">
        <v>-956</v>
      </c>
    </row>
    <row r="24" spans="1:14" ht="19" customHeight="1">
      <c r="A24" s="169" t="s">
        <v>206</v>
      </c>
      <c r="F24" s="152">
        <v>352</v>
      </c>
      <c r="G24" s="109"/>
      <c r="H24" s="152">
        <v>1319</v>
      </c>
      <c r="I24" s="109"/>
      <c r="J24" s="152">
        <v>339</v>
      </c>
      <c r="K24" s="109"/>
      <c r="L24" s="152">
        <v>0</v>
      </c>
    </row>
    <row r="25" spans="1:14" ht="19" customHeight="1">
      <c r="A25" s="169" t="s">
        <v>196</v>
      </c>
      <c r="F25" s="152">
        <v>5257</v>
      </c>
      <c r="G25" s="109"/>
      <c r="H25" s="152">
        <v>0</v>
      </c>
      <c r="I25" s="109"/>
      <c r="J25" s="152">
        <v>5257</v>
      </c>
      <c r="K25" s="109"/>
      <c r="L25" s="152">
        <v>0</v>
      </c>
    </row>
    <row r="26" spans="1:14" ht="19" customHeight="1">
      <c r="A26" s="169" t="s">
        <v>209</v>
      </c>
      <c r="G26" s="109"/>
      <c r="H26" s="152"/>
      <c r="I26" s="109"/>
      <c r="J26" s="152"/>
      <c r="K26" s="109"/>
      <c r="L26" s="152"/>
    </row>
    <row r="27" spans="1:14" ht="19" customHeight="1">
      <c r="B27" s="169" t="s">
        <v>186</v>
      </c>
      <c r="F27" s="152">
        <v>-1756</v>
      </c>
      <c r="G27" s="109"/>
      <c r="H27" s="152">
        <v>-51</v>
      </c>
      <c r="I27" s="109"/>
      <c r="J27" s="152">
        <v>-1904</v>
      </c>
      <c r="K27" s="109"/>
      <c r="L27" s="152">
        <v>0</v>
      </c>
    </row>
    <row r="28" spans="1:14" ht="19" customHeight="1">
      <c r="A28" s="182" t="s">
        <v>145</v>
      </c>
      <c r="F28" s="110">
        <v>-207</v>
      </c>
      <c r="G28" s="109"/>
      <c r="H28" s="110">
        <v>-213</v>
      </c>
      <c r="I28" s="109"/>
      <c r="J28" s="110">
        <v>-213</v>
      </c>
      <c r="K28" s="109"/>
      <c r="L28" s="110">
        <v>-236</v>
      </c>
      <c r="N28" s="171"/>
    </row>
    <row r="29" spans="1:14" ht="19" customHeight="1">
      <c r="A29" s="239"/>
      <c r="F29" s="117">
        <f>SUM(F13:F28)</f>
        <v>88545</v>
      </c>
      <c r="G29" s="109"/>
      <c r="H29" s="117">
        <f>SUM(H13:H28)</f>
        <v>42227</v>
      </c>
      <c r="I29" s="114"/>
      <c r="J29" s="117">
        <f>SUM(J13:J28)</f>
        <v>48865</v>
      </c>
      <c r="K29" s="114"/>
      <c r="L29" s="117">
        <f>SUM(L13:L28)</f>
        <v>13252</v>
      </c>
      <c r="N29" s="171"/>
    </row>
    <row r="30" spans="1:14" ht="12" customHeight="1">
      <c r="A30" s="239"/>
      <c r="N30" s="171"/>
    </row>
    <row r="31" spans="1:14" ht="19" customHeight="1">
      <c r="A31" s="241" t="s">
        <v>187</v>
      </c>
      <c r="F31" s="114"/>
      <c r="G31" s="109"/>
      <c r="H31" s="114"/>
      <c r="I31" s="109"/>
      <c r="J31" s="114"/>
      <c r="K31" s="109"/>
      <c r="L31" s="114"/>
    </row>
    <row r="32" spans="1:14" ht="19" customHeight="1">
      <c r="A32" s="169" t="s">
        <v>88</v>
      </c>
      <c r="F32" s="153">
        <v>-33099</v>
      </c>
      <c r="G32" s="109"/>
      <c r="H32" s="153">
        <v>47229</v>
      </c>
      <c r="I32" s="109"/>
      <c r="J32" s="153">
        <v>-8987</v>
      </c>
      <c r="K32" s="109"/>
      <c r="L32" s="153">
        <v>40866</v>
      </c>
      <c r="N32" s="120"/>
    </row>
    <row r="33" spans="1:14" ht="19" customHeight="1">
      <c r="A33" s="169" t="s">
        <v>23</v>
      </c>
      <c r="F33" s="153">
        <v>-17719</v>
      </c>
      <c r="G33" s="109"/>
      <c r="H33" s="153">
        <v>-9522</v>
      </c>
      <c r="I33" s="109"/>
      <c r="J33" s="153">
        <v>-5020</v>
      </c>
      <c r="K33" s="109"/>
      <c r="L33" s="153">
        <v>-12190</v>
      </c>
      <c r="N33" s="120"/>
    </row>
    <row r="34" spans="1:14" ht="19" customHeight="1">
      <c r="A34" s="234" t="s">
        <v>43</v>
      </c>
      <c r="F34" s="153">
        <v>-103</v>
      </c>
      <c r="G34" s="109"/>
      <c r="H34" s="153">
        <v>-3</v>
      </c>
      <c r="I34" s="109"/>
      <c r="J34" s="153">
        <v>-5797</v>
      </c>
      <c r="K34" s="109"/>
      <c r="L34" s="153">
        <v>137</v>
      </c>
      <c r="N34" s="120"/>
    </row>
    <row r="35" spans="1:14" ht="19" customHeight="1">
      <c r="A35" s="169" t="s">
        <v>91</v>
      </c>
      <c r="F35" s="108">
        <v>29493</v>
      </c>
      <c r="G35" s="157"/>
      <c r="H35" s="108">
        <v>-22464</v>
      </c>
      <c r="I35" s="157"/>
      <c r="J35" s="108">
        <v>27247</v>
      </c>
      <c r="K35" s="109"/>
      <c r="L35" s="108">
        <v>-18210</v>
      </c>
      <c r="N35" s="120"/>
    </row>
    <row r="36" spans="1:14" ht="19" customHeight="1">
      <c r="A36" s="169" t="s">
        <v>148</v>
      </c>
      <c r="F36" s="108">
        <v>-2251</v>
      </c>
      <c r="G36" s="157"/>
      <c r="H36" s="108">
        <v>-3431</v>
      </c>
      <c r="I36" s="157"/>
      <c r="J36" s="108">
        <v>0</v>
      </c>
      <c r="K36" s="109"/>
      <c r="L36" s="108">
        <v>0</v>
      </c>
      <c r="N36" s="120"/>
    </row>
    <row r="37" spans="1:14" ht="19" customHeight="1">
      <c r="A37" s="169" t="s">
        <v>210</v>
      </c>
      <c r="F37" s="109">
        <v>10159</v>
      </c>
      <c r="G37" s="109"/>
      <c r="H37" s="109">
        <v>2090</v>
      </c>
      <c r="I37" s="109"/>
      <c r="J37" s="109">
        <v>10159</v>
      </c>
      <c r="K37" s="109"/>
      <c r="L37" s="109">
        <v>0</v>
      </c>
      <c r="N37" s="120"/>
    </row>
    <row r="38" spans="1:14" ht="18.5" customHeight="1">
      <c r="A38" s="169" t="s">
        <v>100</v>
      </c>
      <c r="F38" s="109">
        <v>-12341</v>
      </c>
      <c r="G38" s="108"/>
      <c r="H38" s="109">
        <v>-15402</v>
      </c>
      <c r="I38" s="109"/>
      <c r="J38" s="109">
        <v>-4458</v>
      </c>
      <c r="K38" s="109"/>
      <c r="L38" s="109">
        <v>-5659</v>
      </c>
    </row>
    <row r="39" spans="1:14" ht="19" customHeight="1">
      <c r="A39" s="239" t="s">
        <v>211</v>
      </c>
      <c r="F39" s="155">
        <f>SUM(F29:F38)</f>
        <v>62684</v>
      </c>
      <c r="G39" s="114"/>
      <c r="H39" s="155">
        <f>SUM(H29:H38)</f>
        <v>40724</v>
      </c>
      <c r="I39" s="156"/>
      <c r="J39" s="155">
        <f>SUM(J29:J38)</f>
        <v>62009</v>
      </c>
      <c r="K39" s="156"/>
      <c r="L39" s="155">
        <f>SUM(L29:L38)</f>
        <v>18196</v>
      </c>
      <c r="N39" s="120"/>
    </row>
    <row r="40" spans="1:14" ht="12" customHeight="1">
      <c r="A40" s="239"/>
      <c r="F40" s="242"/>
      <c r="G40" s="243"/>
      <c r="H40" s="242"/>
      <c r="I40" s="242"/>
      <c r="J40" s="242"/>
      <c r="K40" s="242"/>
      <c r="L40" s="242"/>
      <c r="N40" s="120"/>
    </row>
    <row r="41" spans="1:14" ht="12" customHeight="1">
      <c r="A41" s="239"/>
      <c r="F41" s="242"/>
      <c r="G41" s="243"/>
      <c r="H41" s="242"/>
      <c r="I41" s="242"/>
      <c r="J41" s="242"/>
      <c r="K41" s="242"/>
      <c r="L41" s="242"/>
      <c r="N41" s="120"/>
    </row>
    <row r="42" spans="1:14" ht="12" customHeight="1">
      <c r="A42" s="239"/>
      <c r="F42" s="242"/>
      <c r="G42" s="243"/>
      <c r="H42" s="242"/>
      <c r="I42" s="242"/>
      <c r="J42" s="242"/>
      <c r="K42" s="242"/>
      <c r="L42" s="242"/>
      <c r="N42" s="120"/>
    </row>
    <row r="43" spans="1:14" ht="20.25" customHeight="1">
      <c r="A43" s="225" t="s">
        <v>136</v>
      </c>
      <c r="B43" s="226"/>
      <c r="C43" s="226"/>
      <c r="D43" s="226"/>
      <c r="E43" s="227"/>
      <c r="F43" s="226"/>
      <c r="G43" s="226"/>
      <c r="H43" s="226"/>
      <c r="I43" s="226"/>
      <c r="J43" s="228"/>
      <c r="K43" s="226"/>
      <c r="L43" s="228"/>
    </row>
    <row r="44" spans="1:14" s="234" customFormat="1" ht="20.25" customHeight="1">
      <c r="A44" s="229" t="s">
        <v>185</v>
      </c>
      <c r="B44" s="226"/>
      <c r="C44" s="226"/>
      <c r="D44" s="226"/>
      <c r="E44" s="227"/>
      <c r="F44" s="226"/>
      <c r="G44" s="226"/>
      <c r="H44" s="226"/>
      <c r="I44" s="226"/>
      <c r="J44" s="228"/>
      <c r="K44" s="226"/>
      <c r="L44" s="228"/>
    </row>
    <row r="45" spans="1:14" s="234" customFormat="1" ht="19.25" customHeight="1">
      <c r="A45" s="229"/>
      <c r="B45" s="169"/>
      <c r="C45" s="226"/>
      <c r="D45" s="226"/>
      <c r="E45" s="227"/>
      <c r="F45" s="226"/>
      <c r="G45" s="226"/>
      <c r="H45" s="226"/>
      <c r="I45" s="226"/>
      <c r="J45" s="228"/>
      <c r="K45" s="226"/>
      <c r="L45" s="228"/>
    </row>
    <row r="46" spans="1:14" s="234" customFormat="1" ht="19.25" customHeight="1">
      <c r="A46" s="169"/>
      <c r="B46" s="169"/>
      <c r="C46" s="169"/>
      <c r="D46" s="169"/>
      <c r="E46" s="170"/>
      <c r="F46" s="231"/>
      <c r="G46" s="231"/>
      <c r="H46" s="231"/>
      <c r="I46" s="231"/>
      <c r="J46" s="232"/>
      <c r="K46" s="231"/>
      <c r="L46" s="232"/>
    </row>
    <row r="47" spans="1:14" s="234" customFormat="1" ht="19.25" customHeight="1">
      <c r="A47" s="169"/>
      <c r="B47" s="169"/>
      <c r="C47" s="169"/>
      <c r="D47" s="169"/>
      <c r="E47" s="170"/>
      <c r="F47" s="259" t="s">
        <v>29</v>
      </c>
      <c r="G47" s="259"/>
      <c r="H47" s="259"/>
      <c r="I47" s="231"/>
      <c r="J47" s="260" t="s">
        <v>33</v>
      </c>
      <c r="K47" s="260"/>
      <c r="L47" s="260"/>
    </row>
    <row r="48" spans="1:14" s="234" customFormat="1" ht="19.25" customHeight="1">
      <c r="A48" s="169"/>
      <c r="B48" s="169"/>
      <c r="C48" s="169"/>
      <c r="D48" s="169"/>
      <c r="E48" s="170"/>
      <c r="F48" s="259" t="s">
        <v>30</v>
      </c>
      <c r="G48" s="259"/>
      <c r="H48" s="259"/>
      <c r="I48" s="231"/>
      <c r="J48" s="260" t="s">
        <v>30</v>
      </c>
      <c r="K48" s="260"/>
      <c r="L48" s="260"/>
    </row>
    <row r="49" spans="1:14" s="234" customFormat="1" ht="19.25" customHeight="1">
      <c r="A49" s="169"/>
      <c r="B49" s="169"/>
      <c r="C49" s="169"/>
      <c r="D49" s="169"/>
      <c r="E49" s="170"/>
      <c r="F49" s="257" t="s">
        <v>165</v>
      </c>
      <c r="G49" s="257"/>
      <c r="H49" s="257"/>
      <c r="I49" s="231"/>
      <c r="J49" s="257" t="s">
        <v>165</v>
      </c>
      <c r="K49" s="257"/>
      <c r="L49" s="257"/>
    </row>
    <row r="50" spans="1:14" s="234" customFormat="1" ht="19.25" customHeight="1">
      <c r="A50" s="169"/>
      <c r="B50" s="169"/>
      <c r="C50" s="169"/>
      <c r="D50" s="169"/>
      <c r="E50" s="170"/>
      <c r="F50" s="257" t="s">
        <v>118</v>
      </c>
      <c r="G50" s="257"/>
      <c r="H50" s="257"/>
      <c r="I50" s="231"/>
      <c r="J50" s="257" t="s">
        <v>118</v>
      </c>
      <c r="K50" s="257"/>
      <c r="L50" s="257"/>
    </row>
    <row r="51" spans="1:14" ht="19.25" customHeight="1">
      <c r="A51" s="233"/>
      <c r="B51" s="234"/>
      <c r="C51" s="234"/>
      <c r="D51" s="234"/>
      <c r="E51" s="235"/>
      <c r="F51" s="236" t="s">
        <v>154</v>
      </c>
      <c r="G51" s="234"/>
      <c r="H51" s="236" t="s">
        <v>139</v>
      </c>
      <c r="I51" s="234"/>
      <c r="J51" s="236" t="s">
        <v>154</v>
      </c>
      <c r="K51" s="234"/>
      <c r="L51" s="236" t="s">
        <v>139</v>
      </c>
      <c r="N51" s="171"/>
    </row>
    <row r="52" spans="1:14" s="234" customFormat="1" ht="19.25" customHeight="1">
      <c r="A52" s="233"/>
      <c r="E52" s="235"/>
      <c r="F52" s="236"/>
      <c r="H52" s="236" t="s">
        <v>170</v>
      </c>
      <c r="J52" s="236"/>
      <c r="L52" s="236"/>
    </row>
    <row r="53" spans="1:14" ht="19.25" customHeight="1">
      <c r="A53" s="234"/>
      <c r="B53" s="234"/>
      <c r="C53" s="234"/>
      <c r="D53" s="234"/>
      <c r="E53" s="235"/>
      <c r="F53" s="258" t="s">
        <v>120</v>
      </c>
      <c r="G53" s="258"/>
      <c r="H53" s="258"/>
      <c r="I53" s="258"/>
      <c r="J53" s="258"/>
      <c r="K53" s="258"/>
      <c r="L53" s="258"/>
      <c r="N53" s="171"/>
    </row>
    <row r="54" spans="1:14" ht="14">
      <c r="A54" s="237" t="s">
        <v>62</v>
      </c>
      <c r="B54" s="234"/>
      <c r="F54" s="108"/>
      <c r="G54" s="108"/>
      <c r="H54" s="108"/>
      <c r="I54" s="108"/>
      <c r="J54" s="108"/>
      <c r="K54" s="108"/>
      <c r="L54" s="108"/>
      <c r="N54" s="171"/>
    </row>
    <row r="55" spans="1:14" ht="14">
      <c r="A55" s="169" t="s">
        <v>59</v>
      </c>
      <c r="F55" s="108"/>
      <c r="G55" s="108"/>
      <c r="H55" s="108"/>
      <c r="I55" s="108"/>
      <c r="J55" s="108"/>
      <c r="K55" s="108"/>
      <c r="L55" s="108"/>
      <c r="N55" s="171"/>
    </row>
    <row r="56" spans="1:14" ht="14">
      <c r="B56" s="169" t="s">
        <v>60</v>
      </c>
      <c r="F56" s="108">
        <v>1964</v>
      </c>
      <c r="G56" s="109"/>
      <c r="H56" s="108">
        <v>51</v>
      </c>
      <c r="I56" s="109"/>
      <c r="J56" s="109">
        <v>5017</v>
      </c>
      <c r="K56" s="109"/>
      <c r="L56" s="109">
        <v>0</v>
      </c>
      <c r="N56" s="171"/>
    </row>
    <row r="57" spans="1:14" ht="18.75" customHeight="1">
      <c r="A57" s="169" t="s">
        <v>101</v>
      </c>
      <c r="F57" s="108">
        <v>-10284</v>
      </c>
      <c r="G57" s="108"/>
      <c r="H57" s="108">
        <v>-33732</v>
      </c>
      <c r="I57" s="108"/>
      <c r="J57" s="108">
        <v>0</v>
      </c>
      <c r="K57" s="108"/>
      <c r="L57" s="108">
        <v>-4801</v>
      </c>
      <c r="N57" s="171"/>
    </row>
    <row r="58" spans="1:14" ht="18.75" customHeight="1">
      <c r="A58" s="169" t="s">
        <v>102</v>
      </c>
      <c r="F58" s="109">
        <v>-183</v>
      </c>
      <c r="G58" s="109"/>
      <c r="H58" s="109">
        <v>-362</v>
      </c>
      <c r="I58" s="109"/>
      <c r="J58" s="109">
        <v>0</v>
      </c>
      <c r="K58" s="109"/>
      <c r="L58" s="109">
        <v>-303</v>
      </c>
      <c r="N58" s="171"/>
    </row>
    <row r="59" spans="1:14" ht="18.75" customHeight="1">
      <c r="A59" s="169" t="s">
        <v>190</v>
      </c>
      <c r="F59" s="109">
        <v>0</v>
      </c>
      <c r="G59" s="109"/>
      <c r="H59" s="109">
        <v>-5489</v>
      </c>
      <c r="I59" s="109"/>
      <c r="J59" s="109">
        <v>0</v>
      </c>
      <c r="K59" s="109"/>
      <c r="L59" s="109">
        <v>0</v>
      </c>
      <c r="N59" s="171"/>
    </row>
    <row r="60" spans="1:14" ht="18.75" customHeight="1">
      <c r="A60" s="169" t="s">
        <v>212</v>
      </c>
      <c r="F60" s="109">
        <v>-13050</v>
      </c>
      <c r="G60" s="109"/>
      <c r="H60" s="109">
        <v>0</v>
      </c>
      <c r="I60" s="109"/>
      <c r="J60" s="109">
        <v>0</v>
      </c>
      <c r="K60" s="109"/>
      <c r="L60" s="109">
        <v>0</v>
      </c>
      <c r="N60" s="171"/>
    </row>
    <row r="61" spans="1:14" ht="18.75" customHeight="1">
      <c r="A61" s="169" t="s">
        <v>205</v>
      </c>
      <c r="F61" s="109">
        <v>0</v>
      </c>
      <c r="G61" s="109"/>
      <c r="H61" s="109">
        <v>0</v>
      </c>
      <c r="I61" s="109"/>
      <c r="J61" s="109">
        <v>3000</v>
      </c>
      <c r="K61" s="109"/>
      <c r="L61" s="109">
        <v>0</v>
      </c>
      <c r="N61" s="171"/>
    </row>
    <row r="62" spans="1:14" ht="18.75" customHeight="1">
      <c r="A62" s="169" t="s">
        <v>146</v>
      </c>
      <c r="F62" s="109">
        <v>9</v>
      </c>
      <c r="G62" s="109"/>
      <c r="H62" s="109">
        <v>1</v>
      </c>
      <c r="I62" s="109"/>
      <c r="J62" s="109">
        <v>15</v>
      </c>
      <c r="K62" s="109"/>
      <c r="L62" s="109">
        <v>24</v>
      </c>
      <c r="N62" s="171"/>
    </row>
    <row r="63" spans="1:14" ht="18.75" customHeight="1">
      <c r="A63" s="233" t="s">
        <v>213</v>
      </c>
      <c r="F63" s="112">
        <f>SUM(F55:F62)</f>
        <v>-21544</v>
      </c>
      <c r="G63" s="108"/>
      <c r="H63" s="112">
        <f>SUM(H55:H62)</f>
        <v>-39531</v>
      </c>
      <c r="I63" s="108"/>
      <c r="J63" s="112">
        <f>SUM(J55:J62)</f>
        <v>8032</v>
      </c>
      <c r="K63" s="108"/>
      <c r="L63" s="112">
        <f>SUM(L55:L62)</f>
        <v>-5080</v>
      </c>
    </row>
    <row r="64" spans="1:14" ht="6.5" customHeight="1">
      <c r="F64" s="109"/>
      <c r="G64" s="108"/>
      <c r="H64" s="109"/>
      <c r="I64" s="108"/>
      <c r="J64" s="109"/>
      <c r="K64" s="108"/>
      <c r="L64" s="109"/>
    </row>
    <row r="65" spans="1:12" ht="18.75" customHeight="1">
      <c r="A65" s="237" t="s">
        <v>24</v>
      </c>
      <c r="F65" s="109"/>
      <c r="G65" s="108"/>
      <c r="H65" s="109"/>
      <c r="I65" s="108"/>
      <c r="J65" s="109"/>
      <c r="K65" s="108"/>
      <c r="L65" s="109"/>
    </row>
    <row r="66" spans="1:12" ht="18.75" customHeight="1">
      <c r="A66" s="169" t="s">
        <v>149</v>
      </c>
      <c r="F66" s="109">
        <v>69025</v>
      </c>
      <c r="G66" s="108"/>
      <c r="H66" s="109">
        <v>239000</v>
      </c>
      <c r="I66" s="108"/>
      <c r="J66" s="152">
        <v>25</v>
      </c>
      <c r="K66" s="108"/>
      <c r="L66" s="152">
        <v>121000</v>
      </c>
    </row>
    <row r="67" spans="1:12" ht="18.75" customHeight="1">
      <c r="A67" s="169" t="s">
        <v>135</v>
      </c>
      <c r="J67" s="169"/>
      <c r="L67" s="169"/>
    </row>
    <row r="68" spans="1:12" ht="18.75" customHeight="1">
      <c r="B68" s="169" t="s">
        <v>103</v>
      </c>
      <c r="F68" s="109">
        <v>-128000</v>
      </c>
      <c r="G68" s="108"/>
      <c r="H68" s="109">
        <v>-219034</v>
      </c>
      <c r="I68" s="108"/>
      <c r="J68" s="152">
        <v>-96000</v>
      </c>
      <c r="K68" s="108"/>
      <c r="L68" s="152">
        <v>-122033</v>
      </c>
    </row>
    <row r="69" spans="1:12" ht="18.75" customHeight="1">
      <c r="A69" s="169" t="s">
        <v>214</v>
      </c>
      <c r="F69" s="109"/>
      <c r="G69" s="108"/>
      <c r="H69" s="109"/>
      <c r="I69" s="108"/>
      <c r="J69" s="152"/>
      <c r="K69" s="108"/>
      <c r="L69" s="152"/>
    </row>
    <row r="70" spans="1:12" ht="18.75" customHeight="1">
      <c r="B70" s="169" t="s">
        <v>103</v>
      </c>
      <c r="F70" s="109">
        <v>-13500</v>
      </c>
      <c r="G70" s="108"/>
      <c r="H70" s="109">
        <v>-28268</v>
      </c>
      <c r="I70" s="108"/>
      <c r="J70" s="152">
        <v>-13500</v>
      </c>
      <c r="K70" s="108"/>
      <c r="L70" s="152">
        <v>-20583</v>
      </c>
    </row>
    <row r="71" spans="1:12" ht="18.75" customHeight="1">
      <c r="A71" s="169" t="s">
        <v>188</v>
      </c>
      <c r="F71" s="109">
        <v>-11028</v>
      </c>
      <c r="H71" s="25">
        <v>-511</v>
      </c>
      <c r="J71" s="152">
        <v>-4185</v>
      </c>
      <c r="L71" s="204">
        <v>0</v>
      </c>
    </row>
    <row r="72" spans="1:12" ht="18.75" customHeight="1">
      <c r="A72" s="169" t="s">
        <v>38</v>
      </c>
      <c r="F72" s="109">
        <v>-4395</v>
      </c>
      <c r="G72" s="108"/>
      <c r="H72" s="109">
        <v>-2567</v>
      </c>
      <c r="I72" s="108"/>
      <c r="J72" s="152">
        <v>-2068</v>
      </c>
      <c r="K72" s="108"/>
      <c r="L72" s="152">
        <v>-2235</v>
      </c>
    </row>
    <row r="73" spans="1:12" ht="18.75" customHeight="1">
      <c r="A73" s="233" t="s">
        <v>215</v>
      </c>
      <c r="F73" s="112">
        <f>SUM(F66:F72)</f>
        <v>-87898</v>
      </c>
      <c r="G73" s="108"/>
      <c r="H73" s="112">
        <f>SUM(H66:H72)</f>
        <v>-11380</v>
      </c>
      <c r="I73" s="108"/>
      <c r="J73" s="112">
        <f>SUM(J66:J72)</f>
        <v>-115728</v>
      </c>
      <c r="K73" s="108"/>
      <c r="L73" s="112">
        <f>SUM(L66:L72)</f>
        <v>-23851</v>
      </c>
    </row>
    <row r="74" spans="1:12" ht="6.5" customHeight="1">
      <c r="F74" s="109"/>
      <c r="G74" s="108"/>
      <c r="H74" s="109"/>
      <c r="I74" s="108"/>
      <c r="J74" s="109"/>
      <c r="K74" s="108"/>
      <c r="L74" s="109"/>
    </row>
    <row r="75" spans="1:12" ht="21.5" customHeight="1">
      <c r="A75" s="169" t="s">
        <v>216</v>
      </c>
      <c r="F75" s="109"/>
      <c r="G75" s="108"/>
      <c r="H75" s="109"/>
      <c r="I75" s="108"/>
      <c r="J75" s="109"/>
      <c r="K75" s="108"/>
      <c r="L75" s="109"/>
    </row>
    <row r="76" spans="1:12" ht="18.75" customHeight="1">
      <c r="A76" s="244"/>
      <c r="B76" s="169" t="s">
        <v>199</v>
      </c>
      <c r="F76" s="108">
        <f>SUM(F39,F63,F73)</f>
        <v>-46758</v>
      </c>
      <c r="G76" s="108"/>
      <c r="H76" s="108">
        <f>SUM(H39,H63,H73)</f>
        <v>-10187</v>
      </c>
      <c r="I76" s="108"/>
      <c r="J76" s="108">
        <f>SUM(J39,J63,J73)</f>
        <v>-45687</v>
      </c>
      <c r="K76" s="108"/>
      <c r="L76" s="108">
        <f>SUM(L39,L63,L73)</f>
        <v>-10735</v>
      </c>
    </row>
    <row r="77" spans="1:12" ht="18.75" customHeight="1">
      <c r="A77" s="244" t="s">
        <v>197</v>
      </c>
      <c r="F77" s="108"/>
      <c r="G77" s="108"/>
      <c r="H77" s="108"/>
      <c r="I77" s="108"/>
      <c r="J77" s="108"/>
      <c r="K77" s="108"/>
      <c r="L77" s="108"/>
    </row>
    <row r="78" spans="1:12" ht="18.75" customHeight="1">
      <c r="A78" s="245"/>
      <c r="B78" s="169" t="s">
        <v>198</v>
      </c>
      <c r="F78" s="110">
        <v>118</v>
      </c>
      <c r="G78" s="108"/>
      <c r="H78" s="110">
        <v>-169</v>
      </c>
      <c r="I78" s="108"/>
      <c r="J78" s="110">
        <v>0</v>
      </c>
      <c r="K78" s="108"/>
      <c r="L78" s="110">
        <v>0</v>
      </c>
    </row>
    <row r="79" spans="1:12" ht="18.75" customHeight="1">
      <c r="A79" s="245" t="s">
        <v>217</v>
      </c>
      <c r="F79" s="96">
        <f>F78+F76</f>
        <v>-46640</v>
      </c>
      <c r="G79" s="108"/>
      <c r="H79" s="96">
        <f>H78+H76</f>
        <v>-10356</v>
      </c>
      <c r="I79" s="96"/>
      <c r="J79" s="96">
        <f>J78+J76</f>
        <v>-45687</v>
      </c>
      <c r="K79" s="96"/>
      <c r="L79" s="96">
        <f>L78+L76</f>
        <v>-10735</v>
      </c>
    </row>
    <row r="80" spans="1:12" ht="18.75" customHeight="1">
      <c r="A80" s="244" t="s">
        <v>105</v>
      </c>
      <c r="B80" s="234"/>
      <c r="F80" s="108">
        <v>128666</v>
      </c>
      <c r="G80" s="108"/>
      <c r="H80" s="108">
        <v>61523.952850000001</v>
      </c>
      <c r="I80" s="108"/>
      <c r="J80" s="108">
        <v>99092</v>
      </c>
      <c r="K80" s="108"/>
      <c r="L80" s="108">
        <v>26428</v>
      </c>
    </row>
    <row r="81" spans="1:18" ht="18.5" customHeight="1" thickBot="1">
      <c r="A81" s="245" t="s">
        <v>128</v>
      </c>
      <c r="B81" s="234"/>
      <c r="F81" s="126">
        <f>SUM(F79:F80)</f>
        <v>82026</v>
      </c>
      <c r="G81" s="109"/>
      <c r="H81" s="126">
        <f>SUM(H79:H80)</f>
        <v>51167.952850000001</v>
      </c>
      <c r="I81" s="114"/>
      <c r="J81" s="126">
        <f>SUM(J79:J80)</f>
        <v>53405</v>
      </c>
      <c r="K81" s="114"/>
      <c r="L81" s="126">
        <f>SUM(L79:L80)</f>
        <v>15693</v>
      </c>
      <c r="N81" s="120"/>
      <c r="O81" s="120"/>
      <c r="P81" s="120"/>
      <c r="Q81" s="120"/>
      <c r="R81" s="120"/>
    </row>
    <row r="82" spans="1:18" ht="6.5" customHeight="1" thickTop="1">
      <c r="F82" s="108"/>
      <c r="G82" s="109"/>
      <c r="H82" s="108"/>
      <c r="I82" s="109"/>
      <c r="J82" s="114"/>
      <c r="K82" s="109"/>
      <c r="L82" s="114"/>
    </row>
    <row r="83" spans="1:18" ht="18.75" customHeight="1">
      <c r="A83" s="241" t="s">
        <v>44</v>
      </c>
      <c r="F83" s="108"/>
      <c r="G83" s="109"/>
      <c r="H83" s="108"/>
      <c r="I83" s="109"/>
      <c r="J83" s="114"/>
      <c r="K83" s="109"/>
      <c r="L83" s="114"/>
    </row>
    <row r="84" spans="1:18" ht="18.75" customHeight="1">
      <c r="A84" s="189" t="s">
        <v>25</v>
      </c>
      <c r="B84" s="226"/>
      <c r="C84" s="226"/>
      <c r="D84" s="226"/>
      <c r="E84" s="227"/>
      <c r="F84" s="158"/>
      <c r="G84" s="158"/>
      <c r="H84" s="158"/>
      <c r="I84" s="158"/>
      <c r="J84" s="158"/>
      <c r="K84" s="158"/>
      <c r="L84" s="158"/>
    </row>
    <row r="85" spans="1:18" ht="18.75" customHeight="1">
      <c r="A85" s="169" t="s">
        <v>153</v>
      </c>
      <c r="B85" s="226"/>
      <c r="C85" s="226"/>
      <c r="D85" s="226"/>
      <c r="E85" s="227"/>
      <c r="F85" s="108">
        <v>4419</v>
      </c>
      <c r="G85" s="121"/>
      <c r="H85" s="108">
        <v>7513</v>
      </c>
      <c r="I85" s="121"/>
      <c r="J85" s="108">
        <v>76</v>
      </c>
      <c r="K85" s="158"/>
      <c r="L85" s="108">
        <v>1593</v>
      </c>
    </row>
    <row r="86" spans="1:18" ht="9" customHeight="1">
      <c r="A86" s="234"/>
      <c r="F86" s="152"/>
      <c r="G86" s="108"/>
      <c r="H86" s="152"/>
      <c r="I86" s="121"/>
      <c r="J86" s="152"/>
      <c r="K86" s="158"/>
      <c r="L86" s="152"/>
    </row>
    <row r="87" spans="1:18" ht="9" customHeight="1"/>
  </sheetData>
  <mergeCells count="18">
    <mergeCell ref="F48:H48"/>
    <mergeCell ref="J48:L48"/>
    <mergeCell ref="F5:H5"/>
    <mergeCell ref="J5:L5"/>
    <mergeCell ref="F6:H6"/>
    <mergeCell ref="J6:L6"/>
    <mergeCell ref="F7:H7"/>
    <mergeCell ref="J7:L7"/>
    <mergeCell ref="F8:H8"/>
    <mergeCell ref="J8:L8"/>
    <mergeCell ref="F11:L11"/>
    <mergeCell ref="F47:H47"/>
    <mergeCell ref="J47:L47"/>
    <mergeCell ref="F49:H49"/>
    <mergeCell ref="J49:L49"/>
    <mergeCell ref="F50:H50"/>
    <mergeCell ref="J50:L50"/>
    <mergeCell ref="F53:L53"/>
  </mergeCells>
  <pageMargins left="0.7" right="0.5" top="0.48899999999999999" bottom="0.25" header="0.5" footer="0.5"/>
  <pageSetup paperSize="9" scale="96" firstPageNumber="12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PL</vt:lpstr>
      <vt:lpstr>BS 3-5</vt:lpstr>
      <vt:lpstr>PL 6-7</vt:lpstr>
      <vt:lpstr>SHE 8-9</vt:lpstr>
      <vt:lpstr>SHE 10-11</vt:lpstr>
      <vt:lpstr>CF 12-13</vt:lpstr>
      <vt:lpstr>'BS 3-5'!Print_Area</vt:lpstr>
      <vt:lpstr>'CF 12-13'!Print_Area</vt:lpstr>
      <vt:lpstr>PL!Print_Area</vt:lpstr>
      <vt:lpstr>'SHE 10-11'!Print_Area</vt:lpstr>
      <vt:lpstr>'SHE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Yimyam, Matchima</cp:lastModifiedBy>
  <cp:lastPrinted>2021-05-12T21:39:00Z</cp:lastPrinted>
  <dcterms:created xsi:type="dcterms:W3CDTF">2003-03-27T06:59:00Z</dcterms:created>
  <dcterms:modified xsi:type="dcterms:W3CDTF">2021-05-13T10:19:30Z</dcterms:modified>
</cp:coreProperties>
</file>