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1\Qtr1'21\"/>
    </mc:Choice>
  </mc:AlternateContent>
  <xr:revisionPtr revIDLastSave="0" documentId="13_ncr:1_{FB646D9C-EF7B-4976-9806-067AA755940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5" r:id="rId1"/>
    <sheet name="PL" sheetId="8" r:id="rId2"/>
    <sheet name="conso" sheetId="11" r:id="rId3"/>
    <sheet name="company" sheetId="10" r:id="rId4"/>
    <sheet name="CF" sheetId="9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3">#REF!</definedName>
    <definedName name="fre" localSheetId="2">#REF!</definedName>
    <definedName name="fre" localSheetId="1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44287.1520717593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BS!$A$1:$K$109</definedName>
    <definedName name="_xlnm.Print_Area" localSheetId="4">CF!$A$1:$J$105</definedName>
    <definedName name="_xlnm.Print_Area" localSheetId="3">company!$A$1:$N$23</definedName>
    <definedName name="_xlnm.Print_Area" localSheetId="2">conso!$A$1:$Z$31</definedName>
    <definedName name="_xlnm.Print_Area" localSheetId="1">PL!$A$1:$J$65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2" i="5" l="1"/>
  <c r="F102" i="5"/>
  <c r="H102" i="5"/>
  <c r="J102" i="5"/>
  <c r="D80" i="9" l="1"/>
  <c r="D21" i="5" l="1"/>
  <c r="F21" i="5"/>
  <c r="H21" i="5"/>
  <c r="J21" i="5"/>
  <c r="R24" i="11" l="1"/>
  <c r="D48" i="8"/>
  <c r="H47" i="8"/>
  <c r="D47" i="8"/>
  <c r="J62" i="8" l="1"/>
  <c r="F62" i="8"/>
  <c r="H62" i="8"/>
  <c r="H48" i="8"/>
  <c r="J76" i="9" l="1"/>
  <c r="H76" i="9"/>
  <c r="D76" i="9"/>
  <c r="F76" i="9"/>
  <c r="L21" i="10"/>
  <c r="H22" i="10"/>
  <c r="F22" i="10"/>
  <c r="J21" i="10" l="1"/>
  <c r="H21" i="10"/>
  <c r="F21" i="10"/>
  <c r="D22" i="10"/>
  <c r="D21" i="10"/>
  <c r="X29" i="11"/>
  <c r="T29" i="11"/>
  <c r="R29" i="11"/>
  <c r="P29" i="11"/>
  <c r="T22" i="11"/>
  <c r="V22" i="11"/>
  <c r="Z22" i="11" s="1"/>
  <c r="V19" i="11"/>
  <c r="Z19" i="11" s="1"/>
  <c r="V18" i="11"/>
  <c r="V17" i="11"/>
  <c r="Z17" i="11" s="1"/>
  <c r="V16" i="11"/>
  <c r="Z16" i="11" s="1"/>
  <c r="T15" i="11"/>
  <c r="T20" i="11" s="1"/>
  <c r="R15" i="11"/>
  <c r="V14" i="11"/>
  <c r="Z14" i="11" s="1"/>
  <c r="V13" i="11"/>
  <c r="V15" i="11" s="1"/>
  <c r="V12" i="11"/>
  <c r="Z12" i="11" s="1"/>
  <c r="N29" i="11" l="1"/>
  <c r="L29" i="11"/>
  <c r="J29" i="11"/>
  <c r="H29" i="11"/>
  <c r="F29" i="11"/>
  <c r="D29" i="11"/>
  <c r="J98" i="5" l="1"/>
  <c r="H98" i="5"/>
  <c r="H100" i="5" s="1"/>
  <c r="F98" i="5"/>
  <c r="D98" i="5"/>
  <c r="J70" i="5"/>
  <c r="H70" i="5"/>
  <c r="F70" i="5"/>
  <c r="D70" i="5"/>
  <c r="J63" i="5"/>
  <c r="J71" i="5" s="1"/>
  <c r="H63" i="5"/>
  <c r="H71" i="5" s="1"/>
  <c r="H101" i="5" s="1"/>
  <c r="F63" i="5"/>
  <c r="F71" i="5" s="1"/>
  <c r="D63" i="5"/>
  <c r="J36" i="5"/>
  <c r="H36" i="5"/>
  <c r="F36" i="5"/>
  <c r="D36" i="5"/>
  <c r="J37" i="5"/>
  <c r="H37" i="5"/>
  <c r="F37" i="5"/>
  <c r="D71" i="5" l="1"/>
  <c r="D37" i="5"/>
  <c r="D100" i="5"/>
  <c r="D101" i="5" s="1"/>
  <c r="F100" i="5"/>
  <c r="Z29" i="11" s="1"/>
  <c r="V29" i="11"/>
  <c r="J100" i="5"/>
  <c r="J101" i="5" s="1"/>
  <c r="N21" i="10"/>
  <c r="F101" i="5"/>
  <c r="J64" i="9"/>
  <c r="F64" i="9"/>
  <c r="F57" i="8"/>
  <c r="F56" i="8"/>
  <c r="F58" i="8" s="1"/>
  <c r="F54" i="8"/>
  <c r="J23" i="8"/>
  <c r="J15" i="8"/>
  <c r="F23" i="8"/>
  <c r="F15" i="8"/>
  <c r="F24" i="8" l="1"/>
  <c r="F28" i="8" s="1"/>
  <c r="F30" i="8" s="1"/>
  <c r="F50" i="8" s="1"/>
  <c r="F9" i="9"/>
  <c r="J24" i="8"/>
  <c r="J28" i="8" s="1"/>
  <c r="D57" i="8"/>
  <c r="F41" i="9" l="1"/>
  <c r="F43" i="9" s="1"/>
  <c r="F77" i="9" s="1"/>
  <c r="F79" i="9" s="1"/>
  <c r="F26" i="9"/>
  <c r="J30" i="8"/>
  <c r="J50" i="8" s="1"/>
  <c r="J9" i="9"/>
  <c r="X13" i="11"/>
  <c r="Z13" i="11" s="1"/>
  <c r="J41" i="9" l="1"/>
  <c r="J43" i="9" s="1"/>
  <c r="J77" i="9" s="1"/>
  <c r="J79" i="9" s="1"/>
  <c r="J26" i="9"/>
  <c r="X23" i="11"/>
  <c r="H64" i="9" l="1"/>
  <c r="D64" i="9"/>
  <c r="J20" i="10"/>
  <c r="J22" i="10" s="1"/>
  <c r="J19" i="10"/>
  <c r="H19" i="10"/>
  <c r="H20" i="10" s="1"/>
  <c r="F19" i="10"/>
  <c r="F20" i="10" s="1"/>
  <c r="D19" i="10"/>
  <c r="D20" i="10" s="1"/>
  <c r="N18" i="10"/>
  <c r="J13" i="10"/>
  <c r="J14" i="10" s="1"/>
  <c r="H13" i="10"/>
  <c r="H14" i="10" s="1"/>
  <c r="F13" i="10"/>
  <c r="F14" i="10" s="1"/>
  <c r="D13" i="10"/>
  <c r="D14" i="10" s="1"/>
  <c r="N12" i="10"/>
  <c r="N10" i="10"/>
  <c r="Z27" i="11"/>
  <c r="Z26" i="11"/>
  <c r="X25" i="11"/>
  <c r="X28" i="11" s="1"/>
  <c r="X30" i="11" s="1"/>
  <c r="N25" i="11"/>
  <c r="N28" i="11" s="1"/>
  <c r="N30" i="11" s="1"/>
  <c r="L25" i="11"/>
  <c r="L28" i="11" s="1"/>
  <c r="L30" i="11" s="1"/>
  <c r="J25" i="11"/>
  <c r="J28" i="11" s="1"/>
  <c r="J30" i="11" s="1"/>
  <c r="H25" i="11"/>
  <c r="H28" i="11" s="1"/>
  <c r="H30" i="11" s="1"/>
  <c r="F25" i="11"/>
  <c r="F28" i="11" s="1"/>
  <c r="F30" i="11" s="1"/>
  <c r="D25" i="11"/>
  <c r="D28" i="11" s="1"/>
  <c r="D30" i="11" s="1"/>
  <c r="T24" i="11"/>
  <c r="V24" i="11" s="1"/>
  <c r="Z24" i="11" s="1"/>
  <c r="X15" i="11"/>
  <c r="X20" i="11" s="1"/>
  <c r="P15" i="11"/>
  <c r="P20" i="11" s="1"/>
  <c r="N15" i="11"/>
  <c r="N20" i="11" s="1"/>
  <c r="L15" i="11"/>
  <c r="L20" i="11" s="1"/>
  <c r="J15" i="11"/>
  <c r="J20" i="11" s="1"/>
  <c r="H15" i="11"/>
  <c r="H20" i="11" s="1"/>
  <c r="F15" i="11"/>
  <c r="F20" i="11" s="1"/>
  <c r="D15" i="11"/>
  <c r="D20" i="11" s="1"/>
  <c r="H23" i="8"/>
  <c r="D23" i="8"/>
  <c r="H15" i="8"/>
  <c r="D15" i="8"/>
  <c r="V20" i="11" l="1"/>
  <c r="H24" i="8"/>
  <c r="H28" i="8" s="1"/>
  <c r="H30" i="8" s="1"/>
  <c r="H50" i="8" s="1"/>
  <c r="R20" i="11"/>
  <c r="Z15" i="11"/>
  <c r="D24" i="8"/>
  <c r="D28" i="8" s="1"/>
  <c r="D30" i="8" s="1"/>
  <c r="D52" i="8" l="1"/>
  <c r="D62" i="8" s="1"/>
  <c r="D50" i="8"/>
  <c r="D56" i="8" s="1"/>
  <c r="D58" i="8" s="1"/>
  <c r="H9" i="9"/>
  <c r="H26" i="9" s="1"/>
  <c r="Z20" i="11"/>
  <c r="J52" i="8"/>
  <c r="D9" i="9"/>
  <c r="H52" i="8"/>
  <c r="D26" i="9" l="1"/>
  <c r="D41" i="9" s="1"/>
  <c r="D43" i="9" s="1"/>
  <c r="D77" i="9" s="1"/>
  <c r="D79" i="9" s="1"/>
  <c r="H41" i="9"/>
  <c r="H43" i="9" s="1"/>
  <c r="H77" i="9" s="1"/>
  <c r="H79" i="9" s="1"/>
  <c r="H80" i="9" s="1"/>
  <c r="P23" i="11"/>
  <c r="D54" i="8"/>
  <c r="J56" i="8"/>
  <c r="L11" i="10"/>
  <c r="H56" i="8"/>
  <c r="L17" i="10"/>
  <c r="P25" i="11" l="1"/>
  <c r="L13" i="10"/>
  <c r="L14" i="10" s="1"/>
  <c r="N11" i="10"/>
  <c r="N13" i="10" s="1"/>
  <c r="N14" i="10" s="1"/>
  <c r="N17" i="10"/>
  <c r="N19" i="10" s="1"/>
  <c r="N20" i="10" s="1"/>
  <c r="N22" i="10" s="1"/>
  <c r="L19" i="10"/>
  <c r="L20" i="10" s="1"/>
  <c r="L22" i="10" s="1"/>
  <c r="P28" i="11" l="1"/>
  <c r="P30" i="11" s="1"/>
  <c r="T23" i="11"/>
  <c r="R25" i="11"/>
  <c r="R28" i="11" s="1"/>
  <c r="R30" i="11" s="1"/>
  <c r="T25" i="11" l="1"/>
  <c r="V23" i="11"/>
  <c r="Z23" i="11" s="1"/>
  <c r="Z25" i="11" s="1"/>
  <c r="Z28" i="11" s="1"/>
  <c r="Z30" i="11" s="1"/>
  <c r="T28" i="11" l="1"/>
  <c r="T30" i="11" s="1"/>
  <c r="V25" i="11"/>
  <c r="V28" i="11" s="1"/>
  <c r="V30" i="11" s="1"/>
</calcChain>
</file>

<file path=xl/sharedStrings.xml><?xml version="1.0" encoding="utf-8"?>
<sst xmlns="http://schemas.openxmlformats.org/spreadsheetml/2006/main" count="403" uniqueCount="251">
  <si>
    <t>Statement of financial position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</si>
  <si>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</si>
  <si>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</si>
  <si>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</si>
  <si>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</si>
  <si>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</si>
  <si>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</si>
  <si>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</si>
  <si>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</si>
  <si>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</si>
  <si>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</si>
  <si>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</si>
  <si>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</si>
  <si>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</si>
  <si>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</si>
  <si>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</si>
  <si>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</si>
  <si>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Deferred tax assets</t>
  </si>
  <si>
    <t>Statement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</si>
  <si>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</si>
  <si>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</si>
  <si>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</si>
  <si>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</si>
  <si>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</si>
  <si>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</si>
  <si>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</si>
  <si>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</si>
  <si>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</si>
  <si>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</si>
  <si>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</si>
  <si>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</si>
  <si>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paid-up</t>
  </si>
  <si>
    <t xml:space="preserve">   Appropriated - statutory reserve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</si>
  <si>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</si>
  <si>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</si>
  <si>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</si>
  <si>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</si>
  <si>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</si>
  <si>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</si>
  <si>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</si>
  <si>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</si>
  <si>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</si>
  <si>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</si>
  <si>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</si>
  <si>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</si>
  <si>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</si>
  <si>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</si>
  <si>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</si>
  <si>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</si>
  <si>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</si>
  <si>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Operating assets decrease (increase) 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</si>
  <si>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</si>
  <si>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</si>
  <si>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</si>
  <si>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</si>
  <si>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</si>
  <si>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</si>
  <si>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</si>
  <si>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</si>
  <si>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</si>
  <si>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 xml:space="preserve">   and intangible assets</t>
  </si>
  <si>
    <t>Cash flows from financing activities</t>
  </si>
  <si>
    <t>Repayment of long-term loans</t>
  </si>
  <si>
    <t>Supplemental cash flows information</t>
  </si>
  <si>
    <t>Non-cash transactions</t>
  </si>
  <si>
    <t>Issued and</t>
  </si>
  <si>
    <t>Total</t>
  </si>
  <si>
    <t xml:space="preserve">Appropriated - </t>
  </si>
  <si>
    <t>Unappropriated</t>
  </si>
  <si>
    <t>shareholders'</t>
  </si>
  <si>
    <t>share capital</t>
  </si>
  <si>
    <t>statutory reserve</t>
  </si>
  <si>
    <t>equity</t>
  </si>
  <si>
    <t>Investments in subsidiaries</t>
  </si>
  <si>
    <t xml:space="preserve">   Cash paid for income tax</t>
  </si>
  <si>
    <t>Earnings per share</t>
  </si>
  <si>
    <t>Basic earnings per share</t>
  </si>
  <si>
    <t>called-up</t>
  </si>
  <si>
    <t xml:space="preserve">   in operating assets and liabilities</t>
  </si>
  <si>
    <t>Statement of changes in shareholders' equity (continued)</t>
  </si>
  <si>
    <t>Statement of changes in shareholders' equity</t>
  </si>
  <si>
    <t>Advances received from customers</t>
  </si>
  <si>
    <t xml:space="preserve">   Advances received from customers</t>
  </si>
  <si>
    <t>Sales income</t>
  </si>
  <si>
    <t>Services income</t>
  </si>
  <si>
    <t xml:space="preserve">Cost of sales </t>
  </si>
  <si>
    <t>Cost of services</t>
  </si>
  <si>
    <t>Short-term loans to related parties</t>
  </si>
  <si>
    <t>Sales of electricity income</t>
  </si>
  <si>
    <t>Cost of electricity sold</t>
  </si>
  <si>
    <t>Retained earnings</t>
  </si>
  <si>
    <t>Power Solution Technologies Public Company Limited and its subsidiaries</t>
  </si>
  <si>
    <t>Share premium</t>
  </si>
  <si>
    <t>Capital reserve</t>
  </si>
  <si>
    <t xml:space="preserve"> for share-based</t>
  </si>
  <si>
    <t>Restricted bank deposits</t>
  </si>
  <si>
    <t xml:space="preserve">   Dividend income</t>
  </si>
  <si>
    <t xml:space="preserve">Unappropriated retained earnings transferred </t>
  </si>
  <si>
    <t xml:space="preserve">   to statutory reserve</t>
  </si>
  <si>
    <t>payment transactions</t>
  </si>
  <si>
    <t>Dividend received</t>
  </si>
  <si>
    <t>(Unit: Thousand Baht)</t>
  </si>
  <si>
    <t xml:space="preserve">   Unappropriated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</si>
  <si>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</si>
  <si>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</si>
  <si>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</si>
  <si>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</si>
  <si>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(Unaudited but reviewed)</t>
  </si>
  <si>
    <t>(Unaudited but</t>
  </si>
  <si>
    <t>(Audited)</t>
  </si>
  <si>
    <t xml:space="preserve"> reviewed)</t>
  </si>
  <si>
    <t>Profit for the period</t>
  </si>
  <si>
    <t xml:space="preserve">Total comprehensive income for the period </t>
  </si>
  <si>
    <t xml:space="preserve">      The Company</t>
  </si>
  <si>
    <t>Appropriated - statutory reserve</t>
  </si>
  <si>
    <t>The Company</t>
  </si>
  <si>
    <t>Subsidiaries</t>
  </si>
  <si>
    <t xml:space="preserve">      Subsidiaries</t>
  </si>
  <si>
    <t xml:space="preserve">Retained earnings </t>
  </si>
  <si>
    <t>Equity attributable to owners of the Company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</si>
  <si>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</si>
  <si>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</si>
  <si>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</si>
  <si>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</si>
  <si>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</si>
  <si>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</si>
  <si>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</si>
  <si>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</si>
  <si>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 xml:space="preserve">Profit from operating activities before changes </t>
  </si>
  <si>
    <t>Interest paid</t>
  </si>
  <si>
    <t>Statement of comprehensive income (continued)</t>
  </si>
  <si>
    <t>Profit attributable to:</t>
  </si>
  <si>
    <t>Equity holders of the Company</t>
  </si>
  <si>
    <t>Total comprehensive income attributable to:</t>
  </si>
  <si>
    <t>Profit before finance cost and income tax</t>
  </si>
  <si>
    <t xml:space="preserve">Profit before income tax </t>
  </si>
  <si>
    <t>Income tax expense</t>
  </si>
  <si>
    <t xml:space="preserve">   Profit attributable to equity holders of the Company</t>
  </si>
  <si>
    <t>Profit before tax</t>
  </si>
  <si>
    <t xml:space="preserve">   Other non-current liabilities</t>
  </si>
  <si>
    <t>Other non-current liabilities</t>
  </si>
  <si>
    <t>Short-term loans from related parties</t>
  </si>
  <si>
    <t>Non-controlling interests of the subsidiaries</t>
  </si>
  <si>
    <t>Interest income</t>
  </si>
  <si>
    <t xml:space="preserve">Adjustments to reconcile profit before tax to </t>
  </si>
  <si>
    <t>Revenue from construction service</t>
  </si>
  <si>
    <t>Goodwill</t>
  </si>
  <si>
    <t>Short-term loans from non-related parties</t>
  </si>
  <si>
    <t>Corporate income tax payable</t>
  </si>
  <si>
    <t>Capital reserve for share-based payment transactions</t>
  </si>
  <si>
    <t>Selling and distribution expenses</t>
  </si>
  <si>
    <t>the changes in</t>
  </si>
  <si>
    <t>the ownership interest</t>
  </si>
  <si>
    <t xml:space="preserve">   Gain on sale of investment in subsidiary</t>
  </si>
  <si>
    <t>Cost of construction service</t>
  </si>
  <si>
    <t>(Unit: Baht)</t>
  </si>
  <si>
    <t>in subsidiary</t>
  </si>
  <si>
    <t>Purchases of property, plant and equipment</t>
  </si>
  <si>
    <t>2020</t>
  </si>
  <si>
    <t>Balance as at 1 January 2020</t>
  </si>
  <si>
    <t>Balance as at 31 March 2020</t>
  </si>
  <si>
    <t>Contract assets</t>
  </si>
  <si>
    <t>Other current financial assets</t>
  </si>
  <si>
    <t>Investment in joint venture</t>
  </si>
  <si>
    <t>Other non-current financial assets</t>
  </si>
  <si>
    <t>Contract liabilities</t>
  </si>
  <si>
    <t xml:space="preserve">    - debentures</t>
  </si>
  <si>
    <t xml:space="preserve">    - long-term loans</t>
  </si>
  <si>
    <t>Finance revenue</t>
  </si>
  <si>
    <t>Increase in share capital</t>
  </si>
  <si>
    <t xml:space="preserve">Increase from purchase of investments in subsidiary </t>
  </si>
  <si>
    <t>Deficit from</t>
  </si>
  <si>
    <t>Net of current portion of long-term liabilities</t>
  </si>
  <si>
    <t xml:space="preserve">   Contract assets</t>
  </si>
  <si>
    <t xml:space="preserve">   Contract liabilities</t>
  </si>
  <si>
    <t>Decrease (increase) in short-term loans to related parties</t>
  </si>
  <si>
    <t xml:space="preserve">   Increase in payables from investment in subsidiaries</t>
  </si>
  <si>
    <t>Cash received from the debentures issued</t>
  </si>
  <si>
    <t xml:space="preserve">Repayment of debentures </t>
  </si>
  <si>
    <t xml:space="preserve">   Share of loss from investment in joint venture</t>
  </si>
  <si>
    <t>Decrease in short-term loans from related parties</t>
  </si>
  <si>
    <t>Net cash flows used in investing activities</t>
  </si>
  <si>
    <t>The accompanying notes to interim financial statements are an integral part of the interim financial statement.</t>
  </si>
  <si>
    <t>For the three-month period ended 31 March 2021</t>
  </si>
  <si>
    <t>2021</t>
  </si>
  <si>
    <t>Balance as at 1 January 2021</t>
  </si>
  <si>
    <t>Balance as at 31 March 2021</t>
  </si>
  <si>
    <t>As at 31 March 2021</t>
  </si>
  <si>
    <t>31 March 2021</t>
  </si>
  <si>
    <t>31 December 2020</t>
  </si>
  <si>
    <t>Current porion of long-term loans to non-related parties</t>
  </si>
  <si>
    <t>Long-term loan to non-related party, net of current poriton</t>
  </si>
  <si>
    <t>Bank overdrafts and short-term loans from banks</t>
  </si>
  <si>
    <t>Current portion of long-term liabilities</t>
  </si>
  <si>
    <t xml:space="preserve">    - lease liabilities</t>
  </si>
  <si>
    <t xml:space="preserve">      2,371,949,580 ordinary shares of Baht 0.50 each</t>
  </si>
  <si>
    <t xml:space="preserve">Deficit from the changes in the ownership </t>
  </si>
  <si>
    <t xml:space="preserve">   interests in subsidiaries</t>
  </si>
  <si>
    <t>-</t>
  </si>
  <si>
    <t>Other comprehensive income</t>
  </si>
  <si>
    <t>Other income</t>
  </si>
  <si>
    <t>Share of other</t>
  </si>
  <si>
    <t xml:space="preserve">Total other </t>
  </si>
  <si>
    <t>comprehensive income</t>
  </si>
  <si>
    <t>components of</t>
  </si>
  <si>
    <t>from investment</t>
  </si>
  <si>
    <t xml:space="preserve"> in joint venture </t>
  </si>
  <si>
    <t xml:space="preserve">   Amortisation of transaction cost</t>
  </si>
  <si>
    <t xml:space="preserve">   Amortisation of financial fee</t>
  </si>
  <si>
    <t xml:space="preserve">   Loss from assets written off</t>
  </si>
  <si>
    <t xml:space="preserve">   Finance income</t>
  </si>
  <si>
    <t xml:space="preserve">   Finance cost</t>
  </si>
  <si>
    <t>Increase (decrease) in bank overdrafts and short-term loans</t>
  </si>
  <si>
    <t>Repayment of lease liabilities</t>
  </si>
  <si>
    <t>Advance payment for inventories</t>
  </si>
  <si>
    <t>Investments in associate</t>
  </si>
  <si>
    <t>2, 4</t>
  </si>
  <si>
    <t xml:space="preserve">Decrease from  sale of investments in subsidiary </t>
  </si>
  <si>
    <t xml:space="preserve">   Cost to fulfill customer contract</t>
  </si>
  <si>
    <t xml:space="preserve">    interest acquired in net assets of a subsidiary</t>
  </si>
  <si>
    <t>Excess of acquisition cost over estimated value of</t>
  </si>
  <si>
    <t>2, 15</t>
  </si>
  <si>
    <t xml:space="preserve">Other comprehensive income to be reclassified </t>
  </si>
  <si>
    <t xml:space="preserve">   to profit or loss in subsequent periods:</t>
  </si>
  <si>
    <t xml:space="preserve">Share of other comprehensive income from </t>
  </si>
  <si>
    <t xml:space="preserve">   investments in joint ventures</t>
  </si>
  <si>
    <t xml:space="preserve">   profit or loss in subsequent periods - net of income tax</t>
  </si>
  <si>
    <t xml:space="preserve">Other comprehensive income to be reclassified to </t>
  </si>
  <si>
    <t xml:space="preserve">   Loss (gain) from sale of assets</t>
  </si>
  <si>
    <t xml:space="preserve">   Advance payment for inventories</t>
  </si>
  <si>
    <t xml:space="preserve">Decrease (increase) in restricted bank deposits </t>
  </si>
  <si>
    <t xml:space="preserve">   Transfer other receivable - related parties to pay</t>
  </si>
  <si>
    <t xml:space="preserve">       other payable - related parties</t>
  </si>
  <si>
    <t xml:space="preserve">       short-term loan from related parties</t>
  </si>
  <si>
    <t xml:space="preserve">   Transfer interest receivable - related parties to pay</t>
  </si>
  <si>
    <t xml:space="preserve">   Transfer short-term loan to related parties to pay</t>
  </si>
  <si>
    <t>Cash received from sale of current financial assets</t>
  </si>
  <si>
    <t>Net cash paid for acquisition of investments in subsidiaries</t>
  </si>
  <si>
    <t>Net cash received from sale of investment in subsidiary</t>
  </si>
  <si>
    <t>Cost to fulfill customer contract</t>
  </si>
  <si>
    <t>Decrease in long-term loans to non-related parties</t>
  </si>
  <si>
    <t xml:space="preserve">Share of loss from investment in joint venture </t>
  </si>
  <si>
    <t xml:space="preserve">   Reversal of allowance for expected credit losses </t>
  </si>
  <si>
    <t xml:space="preserve">   Allowance for diminution in value of inventories</t>
  </si>
  <si>
    <t>Net cash flows from operating activities</t>
  </si>
  <si>
    <t>Decrease in short-term loans from non-related parties</t>
  </si>
  <si>
    <t>Proceeds from sales of land and equipment</t>
  </si>
  <si>
    <t xml:space="preserve">   Increase in assets payable</t>
  </si>
  <si>
    <t>Cash received from share issue</t>
  </si>
  <si>
    <t>Increase (decrease) in cash and cash equivalents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</si>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</sst>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-&quot;S$&quot;* #,##0.00_-;\-&quot;S$&quot;* #,##0.00_-;_-&quot;S$&quot;* &quot;-&quot;??_-;_-@_-"/>
    <numFmt numFmtId="183" formatCode="_-* #,##0\ _F_B_-;\-* #,##0\ _F_B_-;_-* &quot;-&quot;\ _F_B_-;_-@_-"/>
    <numFmt numFmtId="184" formatCode="_-* #,##0.00\ _F_B_-;\-* #,##0.00\ _F_B_-;_-* &quot;-&quot;??\ _F_B_-;_-@_-"/>
    <numFmt numFmtId="185" formatCode="&quot;฿&quot;\t#,##0_);[Red]\(&quot;฿&quot;\t#,##0\)"/>
    <numFmt numFmtId="186" formatCode="_-* #,##0_-;\-* #,##0_-;_-* &quot;-&quot;??_-;_-@_-"/>
    <numFmt numFmtId="187" formatCode="0,,"/>
    <numFmt numFmtId="188" formatCode="#,##0.0"/>
    <numFmt numFmtId="189" formatCode="#,##0,"/>
    <numFmt numFmtId="190" formatCode="#,##0.0000\ ;\(#,##0.0000\)"/>
    <numFmt numFmtId="191" formatCode="#,##0.000\ ;\(#,##0.000\)"/>
    <numFmt numFmtId="192" formatCode="#,##0.000000_);\(#,##0.000000\)"/>
    <numFmt numFmtId="193" formatCode="#,##0.0_);\(#,##0.0\)"/>
  </numFmts>
  <fonts count="81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48">
    <xf numFmtId="0" fontId="0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186" fontId="46" fillId="0" borderId="0"/>
    <xf numFmtId="186" fontId="47" fillId="0" borderId="0"/>
    <xf numFmtId="186" fontId="48" fillId="0" borderId="0"/>
    <xf numFmtId="3" fontId="49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" fontId="3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71" fontId="4" fillId="0" borderId="0"/>
    <xf numFmtId="182" fontId="41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3" fontId="41" fillId="0" borderId="0"/>
    <xf numFmtId="168" fontId="4" fillId="0" borderId="0"/>
    <xf numFmtId="184" fontId="41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2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5">
      <alignment horizontal="left" vertical="top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5">
      <alignment horizontal="left" vertical="top"/>
    </xf>
    <xf numFmtId="0" fontId="19" fillId="0" borderId="0">
      <alignment horizontal="left"/>
    </xf>
    <xf numFmtId="0" fontId="20" fillId="0" borderId="5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2" fillId="24" borderId="2" applyNumberFormat="0" applyBorder="0" applyAlignment="0" applyProtection="0"/>
    <xf numFmtId="187" fontId="41" fillId="0" borderId="0"/>
    <xf numFmtId="186" fontId="47" fillId="0" borderId="0"/>
    <xf numFmtId="37" fontId="23" fillId="0" borderId="0"/>
    <xf numFmtId="170" fontId="24" fillId="0" borderId="0"/>
    <xf numFmtId="185" fontId="41" fillId="0" borderId="0"/>
    <xf numFmtId="0" fontId="73" fillId="0" borderId="0"/>
    <xf numFmtId="0" fontId="7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44" fillId="0" borderId="0"/>
    <xf numFmtId="0" fontId="44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4" fillId="0" borderId="0"/>
    <xf numFmtId="0" fontId="4" fillId="0" borderId="0"/>
    <xf numFmtId="0" fontId="74" fillId="0" borderId="0"/>
    <xf numFmtId="0" fontId="4" fillId="0" borderId="0"/>
    <xf numFmtId="0" fontId="50" fillId="0" borderId="0"/>
    <xf numFmtId="0" fontId="51" fillId="0" borderId="0"/>
    <xf numFmtId="0" fontId="27" fillId="0" borderId="0"/>
    <xf numFmtId="0" fontId="72" fillId="0" borderId="0"/>
    <xf numFmtId="0" fontId="3" fillId="0" borderId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27" fillId="0" borderId="0"/>
    <xf numFmtId="0" fontId="8" fillId="0" borderId="0"/>
    <xf numFmtId="0" fontId="8" fillId="0" borderId="0"/>
    <xf numFmtId="0" fontId="25" fillId="0" borderId="0"/>
    <xf numFmtId="0" fontId="32" fillId="26" borderId="7" applyNumberFormat="0" applyFont="0" applyAlignment="0" applyProtection="0"/>
    <xf numFmtId="188" fontId="52" fillId="0" borderId="0"/>
    <xf numFmtId="0" fontId="26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88" fontId="36" fillId="27" borderId="0" applyFont="0" applyAlignment="0"/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189" fontId="53" fillId="0" borderId="0"/>
    <xf numFmtId="0" fontId="43" fillId="0" borderId="0">
      <alignment horizontal="center" vertical="top"/>
    </xf>
    <xf numFmtId="0" fontId="31" fillId="0" borderId="0"/>
    <xf numFmtId="0" fontId="30" fillId="0" borderId="0"/>
    <xf numFmtId="188" fontId="54" fillId="28" borderId="0"/>
    <xf numFmtId="38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0" fillId="21" borderId="3" applyNumberFormat="0" applyAlignment="0" applyProtection="0"/>
    <xf numFmtId="0" fontId="61" fillId="0" borderId="6" applyNumberFormat="0" applyFill="0" applyAlignment="0" applyProtection="0"/>
    <xf numFmtId="0" fontId="67" fillId="3" borderId="0" applyNumberFormat="0" applyBorder="0" applyAlignment="0" applyProtection="0"/>
    <xf numFmtId="0" fontId="68" fillId="20" borderId="8" applyNumberFormat="0" applyAlignment="0" applyProtection="0"/>
    <xf numFmtId="0" fontId="55" fillId="20" borderId="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4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0" fontId="66" fillId="0" borderId="11" applyNumberFormat="0" applyFill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32" fillId="26" borderId="7" applyNumberFormat="0" applyFont="0" applyAlignment="0" applyProtection="0"/>
    <xf numFmtId="0" fontId="69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4" applyNumberFormat="0" applyFill="0" applyAlignment="0" applyProtection="0"/>
    <xf numFmtId="0" fontId="71" fillId="0" borderId="0" applyNumberFormat="0" applyFill="0" applyBorder="0" applyAlignment="0" applyProtection="0"/>
    <xf numFmtId="167" fontId="77" fillId="0" borderId="0" applyFont="0" applyFill="0" applyBorder="0" applyAlignment="0" applyProtection="0"/>
    <xf numFmtId="0" fontId="35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</cellStyleXfs>
  <cellXfs count="188">
    <xf numFmtId="0" fontId="0" fillId="0" borderId="0" xfId="0"/>
    <xf numFmtId="37" fontId="38" fillId="0" borderId="0" xfId="165" applyNumberFormat="1" applyFont="1" applyFill="1" applyAlignment="1">
      <alignment horizontal="right" vertical="center"/>
    </xf>
    <xf numFmtId="37" fontId="37" fillId="0" borderId="0" xfId="0" applyNumberFormat="1" applyFont="1" applyFill="1" applyAlignment="1">
      <alignment horizontal="left" vertical="center"/>
    </xf>
    <xf numFmtId="37" fontId="38" fillId="0" borderId="0" xfId="0" applyNumberFormat="1" applyFont="1" applyFill="1" applyAlignment="1">
      <alignment horizontal="left" vertical="center"/>
    </xf>
    <xf numFmtId="37" fontId="38" fillId="0" borderId="0" xfId="0" applyNumberFormat="1" applyFont="1" applyFill="1" applyAlignment="1">
      <alignment vertical="center"/>
    </xf>
    <xf numFmtId="41" fontId="38" fillId="0" borderId="0" xfId="23" applyNumberFormat="1" applyFont="1" applyFill="1" applyAlignment="1">
      <alignment vertical="center"/>
    </xf>
    <xf numFmtId="37" fontId="27" fillId="0" borderId="0" xfId="164" applyNumberFormat="1" applyFont="1" applyFill="1" applyAlignment="1">
      <alignment vertical="center"/>
    </xf>
    <xf numFmtId="37" fontId="37" fillId="0" borderId="0" xfId="0" applyNumberFormat="1" applyFont="1" applyAlignment="1">
      <alignment vertical="center"/>
    </xf>
    <xf numFmtId="37" fontId="38" fillId="0" borderId="0" xfId="164" applyNumberFormat="1" applyFont="1" applyFill="1" applyAlignment="1">
      <alignment vertical="center"/>
    </xf>
    <xf numFmtId="37" fontId="37" fillId="0" borderId="0" xfId="164" applyNumberFormat="1" applyFont="1" applyFill="1" applyAlignment="1">
      <alignment vertical="center"/>
    </xf>
    <xf numFmtId="0" fontId="37" fillId="0" borderId="0" xfId="0" applyFont="1" applyAlignment="1">
      <alignment horizontal="left" vertical="center"/>
    </xf>
    <xf numFmtId="37" fontId="37" fillId="0" borderId="0" xfId="164" quotePrefix="1" applyNumberFormat="1" applyFont="1" applyFill="1" applyAlignment="1">
      <alignment vertical="center"/>
    </xf>
    <xf numFmtId="41" fontId="38" fillId="0" borderId="0" xfId="23" applyNumberFormat="1" applyFont="1" applyFill="1" applyBorder="1" applyAlignment="1">
      <alignment vertical="center"/>
    </xf>
    <xf numFmtId="0" fontId="38" fillId="0" borderId="0" xfId="164" applyFont="1" applyFill="1" applyAlignment="1">
      <alignment vertical="center"/>
    </xf>
    <xf numFmtId="37" fontId="38" fillId="0" borderId="0" xfId="164" applyNumberFormat="1" applyFont="1" applyFill="1" applyAlignment="1">
      <alignment horizontal="centerContinuous" vertical="center"/>
    </xf>
    <xf numFmtId="0" fontId="38" fillId="0" borderId="0" xfId="0" applyFont="1" applyAlignment="1">
      <alignment vertical="center"/>
    </xf>
    <xf numFmtId="0" fontId="38" fillId="0" borderId="0" xfId="0" applyFont="1" applyBorder="1" applyAlignment="1">
      <alignment vertical="center"/>
    </xf>
    <xf numFmtId="0" fontId="38" fillId="0" borderId="0" xfId="0" applyFont="1" applyAlignment="1">
      <alignment horizontal="right" vertical="center"/>
    </xf>
    <xf numFmtId="37" fontId="37" fillId="0" borderId="0" xfId="164" applyNumberFormat="1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Continuous" vertical="center"/>
    </xf>
    <xf numFmtId="0" fontId="37" fillId="0" borderId="15" xfId="0" applyFont="1" applyBorder="1" applyAlignment="1">
      <alignment horizontal="centerContinuous" vertical="center"/>
    </xf>
    <xf numFmtId="37" fontId="38" fillId="0" borderId="0" xfId="164" applyNumberFormat="1" applyFont="1" applyFill="1" applyBorder="1" applyAlignment="1">
      <alignment vertical="center"/>
    </xf>
    <xf numFmtId="0" fontId="38" fillId="0" borderId="0" xfId="0" applyFont="1" applyAlignment="1">
      <alignment horizontal="center" vertical="center"/>
    </xf>
    <xf numFmtId="38" fontId="38" fillId="0" borderId="0" xfId="0" applyNumberFormat="1" applyFont="1" applyBorder="1" applyAlignment="1">
      <alignment horizontal="centerContinuous" vertical="center"/>
    </xf>
    <xf numFmtId="38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38" fontId="38" fillId="0" borderId="0" xfId="0" applyNumberFormat="1" applyFont="1" applyAlignment="1">
      <alignment horizontal="center" vertical="center"/>
    </xf>
    <xf numFmtId="0" fontId="38" fillId="0" borderId="19" xfId="0" applyFont="1" applyBorder="1" applyAlignment="1">
      <alignment horizontal="centerContinuous" vertical="center"/>
    </xf>
    <xf numFmtId="37" fontId="39" fillId="0" borderId="0" xfId="164" applyNumberFormat="1" applyFont="1" applyFill="1" applyBorder="1" applyAlignment="1">
      <alignment horizontal="center" vertical="center"/>
    </xf>
    <xf numFmtId="0" fontId="38" fillId="0" borderId="15" xfId="0" applyNumberFormat="1" applyFont="1" applyBorder="1" applyAlignment="1">
      <alignment horizontal="center" vertical="center"/>
    </xf>
    <xf numFmtId="0" fontId="38" fillId="0" borderId="0" xfId="0" applyNumberFormat="1" applyFont="1" applyBorder="1" applyAlignment="1">
      <alignment horizontal="center" vertical="center"/>
    </xf>
    <xf numFmtId="38" fontId="38" fillId="0" borderId="15" xfId="0" applyNumberFormat="1" applyFont="1" applyFill="1" applyBorder="1" applyAlignment="1">
      <alignment horizontal="center" vertical="center"/>
    </xf>
    <xf numFmtId="37" fontId="38" fillId="0" borderId="0" xfId="164" applyNumberFormat="1" applyFont="1" applyFill="1" applyAlignment="1">
      <alignment horizontal="right" vertical="center"/>
    </xf>
    <xf numFmtId="0" fontId="37" fillId="0" borderId="0" xfId="0" applyFont="1" applyAlignment="1">
      <alignment vertical="center"/>
    </xf>
    <xf numFmtId="41" fontId="38" fillId="0" borderId="0" xfId="23" applyNumberFormat="1" applyFont="1" applyFill="1" applyBorder="1" applyAlignment="1">
      <alignment horizontal="center" vertical="center"/>
    </xf>
    <xf numFmtId="37" fontId="40" fillId="0" borderId="0" xfId="0" applyNumberFormat="1" applyFont="1" applyFill="1" applyAlignment="1">
      <alignment horizontal="center" vertical="center"/>
    </xf>
    <xf numFmtId="41" fontId="38" fillId="0" borderId="4" xfId="23" applyNumberFormat="1" applyFont="1" applyFill="1" applyBorder="1" applyAlignment="1">
      <alignment vertical="center"/>
    </xf>
    <xf numFmtId="41" fontId="38" fillId="0" borderId="15" xfId="23" applyNumberFormat="1" applyFont="1" applyFill="1" applyBorder="1" applyAlignment="1">
      <alignment horizontal="center" vertical="center"/>
    </xf>
    <xf numFmtId="41" fontId="38" fillId="0" borderId="15" xfId="23" applyNumberFormat="1" applyFont="1" applyFill="1" applyBorder="1" applyAlignment="1">
      <alignment vertical="center"/>
    </xf>
    <xf numFmtId="0" fontId="38" fillId="0" borderId="0" xfId="0" applyFont="1" applyBorder="1" applyAlignment="1">
      <alignment horizontal="centerContinuous" vertical="center"/>
    </xf>
    <xf numFmtId="0" fontId="37" fillId="0" borderId="0" xfId="0" applyFont="1" applyBorder="1" applyAlignment="1">
      <alignment horizontal="centerContinuous" vertical="center"/>
    </xf>
    <xf numFmtId="0" fontId="27" fillId="0" borderId="0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36" fillId="0" borderId="0" xfId="165" applyFont="1" applyFill="1" applyAlignment="1">
      <alignment vertical="center"/>
    </xf>
    <xf numFmtId="0" fontId="78" fillId="0" borderId="0" xfId="165" applyFont="1" applyFill="1" applyAlignment="1">
      <alignment horizontal="center" vertical="center"/>
    </xf>
    <xf numFmtId="180" fontId="27" fillId="0" borderId="0" xfId="165" applyNumberFormat="1" applyFont="1" applyFill="1" applyAlignment="1">
      <alignment horizontal="center" vertical="center"/>
    </xf>
    <xf numFmtId="41" fontId="27" fillId="0" borderId="0" xfId="165" applyNumberFormat="1" applyFont="1" applyFill="1" applyBorder="1" applyAlignment="1">
      <alignment vertical="center"/>
    </xf>
    <xf numFmtId="0" fontId="27" fillId="0" borderId="0" xfId="165" applyFont="1" applyFill="1" applyAlignment="1">
      <alignment vertical="center"/>
    </xf>
    <xf numFmtId="41" fontId="27" fillId="0" borderId="17" xfId="165" applyNumberFormat="1" applyFont="1" applyFill="1" applyBorder="1" applyAlignment="1">
      <alignment vertical="center"/>
    </xf>
    <xf numFmtId="41" fontId="27" fillId="0" borderId="4" xfId="165" applyNumberFormat="1" applyFont="1" applyFill="1" applyBorder="1" applyAlignment="1">
      <alignment vertical="center"/>
    </xf>
    <xf numFmtId="41" fontId="27" fillId="0" borderId="0" xfId="165" applyNumberFormat="1" applyFont="1" applyFill="1" applyBorder="1" applyAlignment="1">
      <alignment horizontal="right" vertical="center"/>
    </xf>
    <xf numFmtId="0" fontId="38" fillId="0" borderId="0" xfId="239" applyFont="1" applyAlignment="1">
      <alignment vertical="center"/>
    </xf>
    <xf numFmtId="37" fontId="27" fillId="0" borderId="0" xfId="165" applyNumberFormat="1" applyFont="1" applyFill="1" applyAlignment="1">
      <alignment vertical="center"/>
    </xf>
    <xf numFmtId="37" fontId="78" fillId="0" borderId="0" xfId="165" applyNumberFormat="1" applyFont="1" applyFill="1" applyAlignment="1">
      <alignment horizontal="centerContinuous" vertical="center"/>
    </xf>
    <xf numFmtId="37" fontId="27" fillId="0" borderId="0" xfId="165" applyNumberFormat="1" applyFont="1" applyFill="1" applyAlignment="1">
      <alignment horizontal="right" vertical="center"/>
    </xf>
    <xf numFmtId="37" fontId="36" fillId="0" borderId="0" xfId="0" quotePrefix="1" applyNumberFormat="1" applyFont="1" applyFill="1" applyAlignment="1">
      <alignment horizontal="left" vertical="center"/>
    </xf>
    <xf numFmtId="37" fontId="27" fillId="0" borderId="0" xfId="165" quotePrefix="1" applyNumberFormat="1" applyFont="1" applyFill="1" applyAlignment="1">
      <alignment horizontal="centerContinuous" vertical="center"/>
    </xf>
    <xf numFmtId="37" fontId="27" fillId="0" borderId="0" xfId="165" applyNumberFormat="1" applyFont="1" applyFill="1" applyAlignment="1">
      <alignment horizontal="centerContinuous" vertical="center"/>
    </xf>
    <xf numFmtId="37" fontId="36" fillId="0" borderId="0" xfId="0" applyNumberFormat="1" applyFont="1" applyFill="1" applyAlignment="1">
      <alignment horizontal="left" vertical="center"/>
    </xf>
    <xf numFmtId="37" fontId="36" fillId="0" borderId="0" xfId="0" applyNumberFormat="1" applyFont="1" applyAlignment="1">
      <alignment vertical="center"/>
    </xf>
    <xf numFmtId="41" fontId="78" fillId="0" borderId="0" xfId="0" applyNumberFormat="1" applyFont="1" applyFill="1" applyAlignment="1">
      <alignment horizontal="center" vertical="center"/>
    </xf>
    <xf numFmtId="41" fontId="27" fillId="0" borderId="0" xfId="0" applyNumberFormat="1" applyFont="1" applyFill="1" applyAlignment="1">
      <alignment horizontal="centerContinuous"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79" fillId="0" borderId="0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Alignment="1">
      <alignment horizontal="center" vertical="center"/>
    </xf>
    <xf numFmtId="41" fontId="36" fillId="0" borderId="15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Border="1" applyAlignment="1">
      <alignment horizontal="center" vertical="center"/>
    </xf>
    <xf numFmtId="41" fontId="36" fillId="0" borderId="15" xfId="0" applyNumberFormat="1" applyFont="1" applyFill="1" applyBorder="1" applyAlignment="1">
      <alignment vertical="center"/>
    </xf>
    <xf numFmtId="41" fontId="27" fillId="0" borderId="15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Alignment="1">
      <alignment vertical="center"/>
    </xf>
    <xf numFmtId="41" fontId="27" fillId="0" borderId="16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37" fontId="27" fillId="0" borderId="0" xfId="165" applyNumberFormat="1" applyFont="1" applyFill="1" applyBorder="1" applyAlignment="1">
      <alignment horizontal="centerContinuous" vertical="center"/>
    </xf>
    <xf numFmtId="0" fontId="27" fillId="0" borderId="0" xfId="165" quotePrefix="1" applyNumberFormat="1" applyFont="1" applyFill="1" applyBorder="1" applyAlignment="1">
      <alignment horizontal="centerContinuous" vertical="center"/>
    </xf>
    <xf numFmtId="37" fontId="36" fillId="0" borderId="0" xfId="165" applyNumberFormat="1" applyFont="1" applyFill="1" applyAlignment="1">
      <alignment horizontal="right" vertical="center"/>
    </xf>
    <xf numFmtId="0" fontId="27" fillId="0" borderId="0" xfId="165" applyFont="1" applyFill="1" applyAlignment="1">
      <alignment horizontal="center" vertical="center"/>
    </xf>
    <xf numFmtId="41" fontId="27" fillId="0" borderId="0" xfId="165" applyNumberFormat="1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41" fontId="27" fillId="0" borderId="0" xfId="165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41" fontId="27" fillId="0" borderId="16" xfId="165" applyNumberFormat="1" applyFont="1" applyFill="1" applyBorder="1" applyAlignment="1">
      <alignment vertical="center"/>
    </xf>
    <xf numFmtId="41" fontId="27" fillId="0" borderId="16" xfId="165" applyNumberFormat="1" applyFont="1" applyFill="1" applyBorder="1" applyAlignment="1">
      <alignment horizontal="right" vertical="center"/>
    </xf>
    <xf numFmtId="41" fontId="27" fillId="0" borderId="15" xfId="165" applyNumberFormat="1" applyFont="1" applyFill="1" applyBorder="1" applyAlignment="1">
      <alignment horizontal="right" vertical="center"/>
    </xf>
    <xf numFmtId="41" fontId="27" fillId="0" borderId="0" xfId="165" applyNumberFormat="1" applyFont="1" applyFill="1" applyBorder="1" applyAlignment="1">
      <alignment horizontal="center" vertical="center"/>
    </xf>
    <xf numFmtId="41" fontId="27" fillId="0" borderId="15" xfId="165" applyNumberFormat="1" applyFont="1" applyFill="1" applyBorder="1" applyAlignment="1">
      <alignment vertical="center"/>
    </xf>
    <xf numFmtId="180" fontId="27" fillId="0" borderId="0" xfId="165" applyNumberFormat="1" applyFont="1" applyFill="1" applyAlignment="1">
      <alignment vertical="center"/>
    </xf>
    <xf numFmtId="181" fontId="27" fillId="0" borderId="0" xfId="165" applyNumberFormat="1" applyFont="1" applyFill="1" applyAlignment="1">
      <alignment horizontal="center" vertical="center"/>
    </xf>
    <xf numFmtId="37" fontId="27" fillId="0" borderId="0" xfId="165" quotePrefix="1" applyNumberFormat="1" applyFont="1" applyFill="1" applyAlignment="1">
      <alignment horizontal="left" vertical="center"/>
    </xf>
    <xf numFmtId="37" fontId="27" fillId="0" borderId="0" xfId="165" applyNumberFormat="1" applyFont="1" applyFill="1" applyBorder="1" applyAlignment="1">
      <alignment horizontal="right" vertical="center"/>
    </xf>
    <xf numFmtId="37" fontId="27" fillId="0" borderId="0" xfId="0" applyNumberFormat="1" applyFont="1" applyFill="1" applyAlignment="1">
      <alignment vertical="center"/>
    </xf>
    <xf numFmtId="41" fontId="27" fillId="0" borderId="0" xfId="0" quotePrefix="1" applyNumberFormat="1" applyFont="1" applyFill="1" applyBorder="1" applyAlignment="1">
      <alignment horizontal="center" vertical="center"/>
    </xf>
    <xf numFmtId="37" fontId="36" fillId="0" borderId="0" xfId="0" applyNumberFormat="1" applyFont="1" applyFill="1" applyAlignment="1">
      <alignment vertical="center"/>
    </xf>
    <xf numFmtId="0" fontId="27" fillId="0" borderId="0" xfId="165" quotePrefix="1" applyNumberFormat="1" applyFont="1" applyFill="1" applyBorder="1" applyAlignment="1">
      <alignment horizontal="center" vertical="center"/>
    </xf>
    <xf numFmtId="37" fontId="27" fillId="0" borderId="0" xfId="165" applyNumberFormat="1" applyFont="1" applyFill="1" applyAlignment="1">
      <alignment horizontal="center" vertical="center"/>
    </xf>
    <xf numFmtId="41" fontId="27" fillId="0" borderId="0" xfId="0" applyNumberFormat="1" applyFont="1" applyFill="1" applyBorder="1" applyAlignment="1">
      <alignment horizontal="center" vertical="center"/>
    </xf>
    <xf numFmtId="41" fontId="27" fillId="0" borderId="0" xfId="165" applyNumberFormat="1" applyFont="1" applyFill="1" applyAlignment="1">
      <alignment horizontal="right" vertical="center"/>
    </xf>
    <xf numFmtId="37" fontId="80" fillId="0" borderId="0" xfId="165" applyNumberFormat="1" applyFont="1" applyFill="1" applyAlignment="1">
      <alignment vertical="center"/>
    </xf>
    <xf numFmtId="41" fontId="27" fillId="0" borderId="0" xfId="165" applyNumberFormat="1" applyFont="1" applyFill="1" applyAlignment="1">
      <alignment horizontal="centerContinuous" vertical="center"/>
    </xf>
    <xf numFmtId="37" fontId="36" fillId="0" borderId="0" xfId="165" applyNumberFormat="1" applyFont="1" applyFill="1" applyBorder="1" applyAlignment="1">
      <alignment vertical="center"/>
    </xf>
    <xf numFmtId="37" fontId="27" fillId="0" borderId="0" xfId="165" applyNumberFormat="1" applyFont="1" applyFill="1" applyBorder="1" applyAlignment="1">
      <alignment vertical="center"/>
    </xf>
    <xf numFmtId="190" fontId="27" fillId="0" borderId="17" xfId="165" applyNumberFormat="1" applyFont="1" applyFill="1" applyBorder="1" applyAlignment="1">
      <alignment vertical="center"/>
    </xf>
    <xf numFmtId="190" fontId="27" fillId="0" borderId="0" xfId="165" applyNumberFormat="1" applyFont="1" applyFill="1" applyAlignment="1">
      <alignment horizontal="center" vertical="center"/>
    </xf>
    <xf numFmtId="190" fontId="27" fillId="0" borderId="0" xfId="165" applyNumberFormat="1" applyFont="1" applyFill="1" applyBorder="1" applyAlignment="1">
      <alignment vertical="center"/>
    </xf>
    <xf numFmtId="191" fontId="27" fillId="0" borderId="0" xfId="165" applyNumberFormat="1" applyFont="1" applyFill="1" applyAlignment="1">
      <alignment horizontal="center" vertical="center"/>
    </xf>
    <xf numFmtId="37" fontId="36" fillId="0" borderId="0" xfId="164" applyNumberFormat="1" applyFont="1" applyFill="1" applyAlignment="1">
      <alignment vertical="center"/>
    </xf>
    <xf numFmtId="0" fontId="36" fillId="0" borderId="0" xfId="0" applyFont="1" applyAlignment="1">
      <alignment horizontal="left" vertical="center"/>
    </xf>
    <xf numFmtId="37" fontId="36" fillId="0" borderId="0" xfId="164" quotePrefix="1" applyNumberFormat="1" applyFont="1" applyFill="1" applyAlignment="1">
      <alignment vertical="center"/>
    </xf>
    <xf numFmtId="41" fontId="27" fillId="0" borderId="0" xfId="23" applyNumberFormat="1" applyFont="1" applyFill="1" applyBorder="1" applyAlignment="1">
      <alignment vertical="center"/>
    </xf>
    <xf numFmtId="0" fontId="27" fillId="0" borderId="0" xfId="164" applyFont="1" applyFill="1" applyAlignment="1">
      <alignment vertical="center"/>
    </xf>
    <xf numFmtId="37" fontId="27" fillId="0" borderId="0" xfId="164" applyNumberFormat="1" applyFont="1" applyFill="1" applyAlignment="1">
      <alignment horizontal="centerContinuous" vertical="center"/>
    </xf>
    <xf numFmtId="0" fontId="27" fillId="0" borderId="0" xfId="0" applyFont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Alignment="1">
      <alignment horizontal="right" vertical="center"/>
    </xf>
    <xf numFmtId="37" fontId="36" fillId="0" borderId="0" xfId="164" applyNumberFormat="1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Continuous" vertical="center"/>
    </xf>
    <xf numFmtId="0" fontId="36" fillId="0" borderId="15" xfId="0" applyFont="1" applyBorder="1" applyAlignment="1">
      <alignment horizontal="centerContinuous" vertical="center"/>
    </xf>
    <xf numFmtId="37" fontId="27" fillId="0" borderId="0" xfId="164" applyNumberFormat="1" applyFont="1" applyFill="1" applyBorder="1" applyAlignment="1">
      <alignment vertical="center"/>
    </xf>
    <xf numFmtId="0" fontId="27" fillId="0" borderId="0" xfId="0" applyFont="1" applyAlignment="1">
      <alignment horizontal="center" vertical="center"/>
    </xf>
    <xf numFmtId="38" fontId="27" fillId="0" borderId="0" xfId="0" applyNumberFormat="1" applyFont="1" applyBorder="1" applyAlignment="1">
      <alignment horizontal="centerContinuous" vertical="center"/>
    </xf>
    <xf numFmtId="38" fontId="27" fillId="0" borderId="0" xfId="0" applyNumberFormat="1" applyFont="1" applyFill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7" fillId="0" borderId="19" xfId="0" applyFont="1" applyBorder="1" applyAlignment="1">
      <alignment horizontal="centerContinuous" vertical="center"/>
    </xf>
    <xf numFmtId="37" fontId="80" fillId="0" borderId="0" xfId="164" applyNumberFormat="1" applyFont="1" applyFill="1" applyBorder="1" applyAlignment="1">
      <alignment horizontal="center" vertical="center"/>
    </xf>
    <xf numFmtId="0" fontId="27" fillId="0" borderId="15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27" fillId="0" borderId="15" xfId="0" applyNumberFormat="1" applyFont="1" applyFill="1" applyBorder="1" applyAlignment="1">
      <alignment horizontal="center" vertical="center"/>
    </xf>
    <xf numFmtId="37" fontId="27" fillId="0" borderId="0" xfId="164" applyNumberFormat="1" applyFont="1" applyFill="1" applyAlignment="1">
      <alignment horizontal="right" vertical="center"/>
    </xf>
    <xf numFmtId="0" fontId="36" fillId="0" borderId="0" xfId="0" applyFont="1" applyAlignment="1">
      <alignment vertical="center"/>
    </xf>
    <xf numFmtId="41" fontId="27" fillId="0" borderId="0" xfId="23" applyNumberFormat="1" applyFont="1" applyFill="1" applyBorder="1" applyAlignment="1">
      <alignment horizontal="center" vertical="center"/>
    </xf>
    <xf numFmtId="41" fontId="27" fillId="0" borderId="19" xfId="23" applyNumberFormat="1" applyFont="1" applyFill="1" applyBorder="1" applyAlignment="1">
      <alignment vertical="center"/>
    </xf>
    <xf numFmtId="37" fontId="78" fillId="0" borderId="0" xfId="0" applyNumberFormat="1" applyFont="1" applyFill="1" applyAlignment="1">
      <alignment horizontal="center" vertical="center"/>
    </xf>
    <xf numFmtId="41" fontId="27" fillId="0" borderId="0" xfId="23" applyNumberFormat="1" applyFont="1" applyFill="1" applyAlignment="1">
      <alignment vertical="center"/>
    </xf>
    <xf numFmtId="41" fontId="27" fillId="0" borderId="15" xfId="23" applyNumberFormat="1" applyFont="1" applyFill="1" applyBorder="1" applyAlignment="1">
      <alignment horizontal="center" vertical="center"/>
    </xf>
    <xf numFmtId="41" fontId="27" fillId="0" borderId="15" xfId="23" applyNumberFormat="1" applyFont="1" applyFill="1" applyBorder="1" applyAlignment="1">
      <alignment vertical="center"/>
    </xf>
    <xf numFmtId="41" fontId="27" fillId="0" borderId="4" xfId="23" applyNumberFormat="1" applyFont="1" applyFill="1" applyBorder="1" applyAlignment="1">
      <alignment vertical="center"/>
    </xf>
    <xf numFmtId="37" fontId="38" fillId="0" borderId="0" xfId="164" applyNumberFormat="1" applyFont="1" applyFill="1" applyBorder="1" applyAlignment="1">
      <alignment horizontal="center" vertical="center"/>
    </xf>
    <xf numFmtId="41" fontId="27" fillId="0" borderId="0" xfId="165" applyNumberFormat="1" applyFont="1" applyFill="1" applyBorder="1" applyAlignment="1">
      <alignment horizontal="centerContinuous" vertical="center"/>
    </xf>
    <xf numFmtId="0" fontId="38" fillId="0" borderId="15" xfId="0" applyFont="1" applyBorder="1" applyAlignment="1">
      <alignment horizontal="center" vertical="center"/>
    </xf>
    <xf numFmtId="37" fontId="27" fillId="0" borderId="0" xfId="165" applyNumberFormat="1" applyFont="1" applyFill="1" applyAlignment="1">
      <alignment vertical="center"/>
    </xf>
    <xf numFmtId="37" fontId="27" fillId="0" borderId="0" xfId="245" applyNumberFormat="1" applyFont="1" applyFill="1" applyAlignment="1">
      <alignment vertical="center"/>
    </xf>
    <xf numFmtId="37" fontId="27" fillId="0" borderId="0" xfId="246" applyNumberFormat="1" applyFont="1" applyFill="1" applyAlignment="1">
      <alignment vertical="center"/>
    </xf>
    <xf numFmtId="37" fontId="27" fillId="0" borderId="0" xfId="247" applyNumberFormat="1" applyFont="1" applyFill="1" applyAlignment="1">
      <alignment vertical="center"/>
    </xf>
    <xf numFmtId="0" fontId="38" fillId="0" borderId="15" xfId="0" applyFont="1" applyBorder="1" applyAlignment="1">
      <alignment horizontal="center" vertical="center"/>
    </xf>
    <xf numFmtId="37" fontId="36" fillId="0" borderId="0" xfId="165" applyNumberFormat="1" applyFont="1" applyAlignment="1">
      <alignment vertical="center"/>
    </xf>
    <xf numFmtId="37" fontId="78" fillId="0" borderId="0" xfId="165" applyNumberFormat="1" applyFont="1" applyAlignment="1">
      <alignment horizontal="centerContinuous" vertical="center"/>
    </xf>
    <xf numFmtId="37" fontId="27" fillId="0" borderId="0" xfId="165" applyNumberFormat="1" applyFont="1" applyAlignment="1">
      <alignment vertical="center"/>
    </xf>
    <xf numFmtId="40" fontId="27" fillId="0" borderId="0" xfId="165" applyNumberFormat="1" applyFont="1" applyAlignment="1">
      <alignment vertical="center"/>
    </xf>
    <xf numFmtId="37" fontId="78" fillId="0" borderId="0" xfId="165" applyNumberFormat="1" applyFont="1" applyAlignment="1">
      <alignment horizontal="center" vertical="center"/>
    </xf>
    <xf numFmtId="41" fontId="27" fillId="0" borderId="0" xfId="165" applyNumberFormat="1" applyFont="1" applyAlignment="1">
      <alignment vertical="center"/>
    </xf>
    <xf numFmtId="41" fontId="27" fillId="0" borderId="0" xfId="165" applyNumberFormat="1" applyFont="1" applyAlignment="1">
      <alignment horizontal="right" vertical="center"/>
    </xf>
    <xf numFmtId="37" fontId="27" fillId="0" borderId="0" xfId="165" applyNumberFormat="1" applyFont="1" applyAlignment="1">
      <alignment horizontal="left" vertical="center"/>
    </xf>
    <xf numFmtId="179" fontId="27" fillId="0" borderId="0" xfId="79" quotePrefix="1" applyFont="1" applyAlignment="1">
      <alignment horizontal="left" vertical="center"/>
    </xf>
    <xf numFmtId="41" fontId="27" fillId="0" borderId="15" xfId="165" applyNumberFormat="1" applyFont="1" applyBorder="1" applyAlignment="1">
      <alignment horizontal="right" vertical="center"/>
    </xf>
    <xf numFmtId="41" fontId="27" fillId="0" borderId="16" xfId="165" applyNumberFormat="1" applyFont="1" applyBorder="1" applyAlignment="1">
      <alignment horizontal="right" vertical="center"/>
    </xf>
    <xf numFmtId="41" fontId="27" fillId="0" borderId="0" xfId="165" applyNumberFormat="1" applyFont="1" applyAlignment="1">
      <alignment horizontal="center" vertical="center"/>
    </xf>
    <xf numFmtId="41" fontId="27" fillId="0" borderId="4" xfId="165" applyNumberFormat="1" applyFont="1" applyBorder="1" applyAlignment="1">
      <alignment horizontal="right" vertical="center"/>
    </xf>
    <xf numFmtId="37" fontId="27" fillId="0" borderId="0" xfId="0" applyNumberFormat="1" applyFont="1" applyAlignment="1">
      <alignment horizontal="left" vertical="center"/>
    </xf>
    <xf numFmtId="37" fontId="27" fillId="0" borderId="0" xfId="0" applyNumberFormat="1" applyFont="1" applyAlignment="1">
      <alignment vertical="center"/>
    </xf>
    <xf numFmtId="41" fontId="27" fillId="0" borderId="15" xfId="165" applyNumberFormat="1" applyFont="1" applyBorder="1" applyAlignment="1">
      <alignment vertical="center"/>
    </xf>
    <xf numFmtId="37" fontId="27" fillId="0" borderId="0" xfId="165" applyNumberFormat="1" applyFont="1" applyAlignment="1">
      <alignment horizontal="right" vertical="center"/>
    </xf>
    <xf numFmtId="37" fontId="27" fillId="0" borderId="0" xfId="0" quotePrefix="1" applyNumberFormat="1" applyFont="1" applyAlignment="1">
      <alignment horizontal="left" vertical="center"/>
    </xf>
    <xf numFmtId="41" fontId="27" fillId="0" borderId="17" xfId="165" applyNumberFormat="1" applyFont="1" applyBorder="1" applyAlignment="1">
      <alignment horizontal="right" vertical="center"/>
    </xf>
    <xf numFmtId="41" fontId="27" fillId="0" borderId="0" xfId="23" applyNumberFormat="1" applyFont="1" applyAlignment="1">
      <alignment vertical="center"/>
    </xf>
    <xf numFmtId="41" fontId="27" fillId="0" borderId="0" xfId="23" applyNumberFormat="1" applyFont="1" applyAlignment="1">
      <alignment horizontal="right" vertical="center"/>
    </xf>
    <xf numFmtId="37" fontId="36" fillId="0" borderId="0" xfId="165" applyNumberFormat="1" applyFont="1" applyFill="1" applyAlignment="1">
      <alignment horizontal="left" vertical="center"/>
    </xf>
    <xf numFmtId="41" fontId="36" fillId="0" borderId="0" xfId="0" applyNumberFormat="1" applyFont="1" applyFill="1" applyAlignment="1">
      <alignment horizontal="centerContinuous" vertical="center"/>
    </xf>
    <xf numFmtId="37" fontId="27" fillId="0" borderId="15" xfId="165" applyNumberFormat="1" applyFont="1" applyFill="1" applyBorder="1" applyAlignment="1">
      <alignment horizontal="centerContinuous" vertical="center"/>
    </xf>
    <xf numFmtId="41" fontId="27" fillId="0" borderId="15" xfId="0" quotePrefix="1" applyNumberFormat="1" applyFont="1" applyFill="1" applyBorder="1" applyAlignment="1">
      <alignment horizontal="centerContinuous" vertical="center"/>
    </xf>
    <xf numFmtId="41" fontId="80" fillId="0" borderId="0" xfId="0" applyNumberFormat="1" applyFont="1" applyFill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Alignment="1">
      <alignment horizontal="right" vertical="center"/>
    </xf>
    <xf numFmtId="49" fontId="27" fillId="0" borderId="0" xfId="0" applyNumberFormat="1" applyFont="1" applyFill="1" applyAlignment="1">
      <alignment horizontal="center" vertical="center"/>
    </xf>
    <xf numFmtId="49" fontId="80" fillId="0" borderId="0" xfId="0" applyNumberFormat="1" applyFont="1" applyFill="1" applyAlignment="1">
      <alignment horizontal="right" vertical="center"/>
    </xf>
    <xf numFmtId="37" fontId="36" fillId="0" borderId="0" xfId="165" applyNumberFormat="1" applyFont="1" applyFill="1" applyAlignment="1">
      <alignment vertical="center"/>
    </xf>
    <xf numFmtId="41" fontId="27" fillId="0" borderId="0" xfId="41" applyNumberFormat="1" applyFont="1" applyAlignment="1">
      <alignment horizontal="right" vertical="center"/>
    </xf>
    <xf numFmtId="41" fontId="27" fillId="0" borderId="0" xfId="41" applyNumberFormat="1" applyFont="1" applyAlignment="1">
      <alignment vertical="center"/>
    </xf>
    <xf numFmtId="37" fontId="27" fillId="0" borderId="18" xfId="165" applyNumberFormat="1" applyFont="1" applyFill="1" applyBorder="1" applyAlignment="1">
      <alignment vertical="center"/>
    </xf>
    <xf numFmtId="192" fontId="27" fillId="0" borderId="0" xfId="165" applyNumberFormat="1" applyFont="1" applyFill="1" applyAlignment="1">
      <alignment vertical="center"/>
    </xf>
    <xf numFmtId="41" fontId="36" fillId="0" borderId="15" xfId="0" applyNumberFormat="1" applyFont="1" applyFill="1" applyBorder="1" applyAlignment="1">
      <alignment horizontal="center" vertical="center"/>
    </xf>
    <xf numFmtId="193" fontId="78" fillId="0" borderId="0" xfId="165" applyNumberFormat="1" applyFont="1" applyAlignment="1">
      <alignment horizontal="centerContinuous" vertical="center"/>
    </xf>
    <xf numFmtId="0" fontId="78" fillId="0" borderId="0" xfId="0" applyFont="1" applyFill="1" applyAlignment="1">
      <alignment vertical="center"/>
    </xf>
    <xf numFmtId="193" fontId="78" fillId="0" borderId="0" xfId="165" applyNumberFormat="1" applyFont="1" applyFill="1" applyAlignment="1">
      <alignment vertical="center"/>
    </xf>
    <xf numFmtId="37" fontId="78" fillId="0" borderId="0" xfId="165" applyNumberFormat="1" applyFont="1" applyFill="1" applyAlignment="1">
      <alignment horizontal="center" vertical="center"/>
    </xf>
    <xf numFmtId="41" fontId="36" fillId="0" borderId="15" xfId="0" applyNumberFormat="1" applyFont="1" applyFill="1" applyBorder="1" applyAlignment="1">
      <alignment horizontal="center" vertical="center"/>
    </xf>
    <xf numFmtId="41" fontId="36" fillId="0" borderId="15" xfId="0" applyNumberFormat="1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</cellXfs>
  <cellStyles count="24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38" xr:uid="{00000000-0005-0000-0000-00003C000000}"/>
    <cellStyle name="Comma 4" xfId="61" xr:uid="{00000000-0005-0000-0000-00003D000000}"/>
    <cellStyle name="Comma 4 2" xfId="62" xr:uid="{00000000-0005-0000-0000-00003E000000}"/>
    <cellStyle name="Comma 4 3" xfId="63" xr:uid="{00000000-0005-0000-0000-00003F000000}"/>
    <cellStyle name="Comma 4 4" xfId="64" xr:uid="{00000000-0005-0000-0000-000040000000}"/>
    <cellStyle name="Comma 4 5" xfId="65" xr:uid="{00000000-0005-0000-0000-000041000000}"/>
    <cellStyle name="Comma 4 6" xfId="241" xr:uid="{00000000-0005-0000-0000-00003C000000}"/>
    <cellStyle name="Comma 5" xfId="66" xr:uid="{00000000-0005-0000-0000-000042000000}"/>
    <cellStyle name="Comma 6" xfId="67" xr:uid="{00000000-0005-0000-0000-000043000000}"/>
    <cellStyle name="Comma 6 2" xfId="68" xr:uid="{00000000-0005-0000-0000-000044000000}"/>
    <cellStyle name="Comma 7" xfId="69" xr:uid="{00000000-0005-0000-0000-000045000000}"/>
    <cellStyle name="Comma 8" xfId="70" xr:uid="{00000000-0005-0000-0000-000046000000}"/>
    <cellStyle name="Comma 8 2" xfId="71" xr:uid="{00000000-0005-0000-0000-000047000000}"/>
    <cellStyle name="Comma 8 3" xfId="242" xr:uid="{00000000-0005-0000-0000-000045000000}"/>
    <cellStyle name="Comma 9" xfId="72" xr:uid="{00000000-0005-0000-0000-000048000000}"/>
    <cellStyle name="comma zerodec" xfId="73" xr:uid="{00000000-0005-0000-0000-000049000000}"/>
    <cellStyle name="comma zerodec 2" xfId="74" xr:uid="{00000000-0005-0000-0000-00004A000000}"/>
    <cellStyle name="Cover Date" xfId="75" xr:uid="{00000000-0005-0000-0000-00004B000000}"/>
    <cellStyle name="Cover Subtitle" xfId="76" xr:uid="{00000000-0005-0000-0000-00004C000000}"/>
    <cellStyle name="Cover Title" xfId="77" xr:uid="{00000000-0005-0000-0000-00004D000000}"/>
    <cellStyle name="Currency (hidden)" xfId="78" xr:uid="{00000000-0005-0000-0000-00004E000000}"/>
    <cellStyle name="Currency_bs-plt" xfId="79" xr:uid="{00000000-0005-0000-0000-00004F000000}"/>
    <cellStyle name="Currency1" xfId="80" xr:uid="{00000000-0005-0000-0000-000050000000}"/>
    <cellStyle name="Currency1 2" xfId="81" xr:uid="{00000000-0005-0000-0000-000051000000}"/>
    <cellStyle name="Dollar (zero dec)" xfId="82" xr:uid="{00000000-0005-0000-0000-000052000000}"/>
    <cellStyle name="Dollar (zero dec) 2" xfId="83" xr:uid="{00000000-0005-0000-0000-000053000000}"/>
    <cellStyle name="E&amp;Y House" xfId="84" xr:uid="{00000000-0005-0000-0000-000054000000}"/>
    <cellStyle name="Footer SBILogo1" xfId="85" xr:uid="{00000000-0005-0000-0000-000055000000}"/>
    <cellStyle name="Footer SBILogo2" xfId="86" xr:uid="{00000000-0005-0000-0000-000056000000}"/>
    <cellStyle name="Footnote" xfId="87" xr:uid="{00000000-0005-0000-0000-000057000000}"/>
    <cellStyle name="Footnote Reference" xfId="88" xr:uid="{00000000-0005-0000-0000-000058000000}"/>
    <cellStyle name="Footnote_Becl-W.PaperYE" xfId="89" xr:uid="{00000000-0005-0000-0000-000059000000}"/>
    <cellStyle name="Grey" xfId="90" xr:uid="{00000000-0005-0000-0000-00005A000000}"/>
    <cellStyle name="Grey 2" xfId="91" xr:uid="{00000000-0005-0000-0000-00005B000000}"/>
    <cellStyle name="Header" xfId="92" xr:uid="{00000000-0005-0000-0000-00005C000000}"/>
    <cellStyle name="Header Draft Stamp" xfId="93" xr:uid="{00000000-0005-0000-0000-00005D000000}"/>
    <cellStyle name="Header_Becl-W.PaperYE" xfId="94" xr:uid="{00000000-0005-0000-0000-00005E000000}"/>
    <cellStyle name="Heading 1" xfId="95" builtinId="16" customBuiltin="1"/>
    <cellStyle name="Heading 1 Above" xfId="96" xr:uid="{00000000-0005-0000-0000-000060000000}"/>
    <cellStyle name="Heading 1+" xfId="97" xr:uid="{00000000-0005-0000-0000-000061000000}"/>
    <cellStyle name="Heading 2" xfId="98" builtinId="17" customBuiltin="1"/>
    <cellStyle name="Heading 2 Below" xfId="99" xr:uid="{00000000-0005-0000-0000-000063000000}"/>
    <cellStyle name="Heading 2+" xfId="100" xr:uid="{00000000-0005-0000-0000-000064000000}"/>
    <cellStyle name="Heading 3" xfId="101" builtinId="18" customBuiltin="1"/>
    <cellStyle name="Heading 3+" xfId="102" xr:uid="{00000000-0005-0000-0000-000066000000}"/>
    <cellStyle name="Hidden" xfId="103" xr:uid="{00000000-0005-0000-0000-000067000000}"/>
    <cellStyle name="Input [yellow]" xfId="104" xr:uid="{00000000-0005-0000-0000-000068000000}"/>
    <cellStyle name="Input [yellow] 2" xfId="105" xr:uid="{00000000-0005-0000-0000-000069000000}"/>
    <cellStyle name="million" xfId="106" xr:uid="{00000000-0005-0000-0000-00006A000000}"/>
    <cellStyle name="n0" xfId="107" xr:uid="{00000000-0005-0000-0000-00006B000000}"/>
    <cellStyle name="no dec" xfId="108" xr:uid="{00000000-0005-0000-0000-00006C000000}"/>
    <cellStyle name="Normal" xfId="0" builtinId="0"/>
    <cellStyle name="Normal - Style1" xfId="109" xr:uid="{00000000-0005-0000-0000-00006E000000}"/>
    <cellStyle name="Normal - Style1 2" xfId="110" xr:uid="{00000000-0005-0000-0000-00006F000000}"/>
    <cellStyle name="Normal 10" xfId="111" xr:uid="{00000000-0005-0000-0000-000070000000}"/>
    <cellStyle name="Normal 10 2" xfId="112" xr:uid="{00000000-0005-0000-0000-000071000000}"/>
    <cellStyle name="Normal 11" xfId="113" xr:uid="{00000000-0005-0000-0000-000072000000}"/>
    <cellStyle name="Normal 12" xfId="114" xr:uid="{00000000-0005-0000-0000-000073000000}"/>
    <cellStyle name="Normal 13" xfId="115" xr:uid="{00000000-0005-0000-0000-000074000000}"/>
    <cellStyle name="Normal 14" xfId="116" xr:uid="{00000000-0005-0000-0000-000075000000}"/>
    <cellStyle name="Normal 14 2" xfId="117" xr:uid="{00000000-0005-0000-0000-000076000000}"/>
    <cellStyle name="Normal 14 2 2" xfId="118" xr:uid="{00000000-0005-0000-0000-000077000000}"/>
    <cellStyle name="Normal 15" xfId="119" xr:uid="{00000000-0005-0000-0000-000078000000}"/>
    <cellStyle name="Normal 15 2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126" xr:uid="{00000000-0005-0000-0000-00007F000000}"/>
    <cellStyle name="Normal 2 2 2" xfId="127" xr:uid="{00000000-0005-0000-0000-000080000000}"/>
    <cellStyle name="Normal 2 2 3" xfId="128" xr:uid="{00000000-0005-0000-0000-000081000000}"/>
    <cellStyle name="Normal 2 2 4" xfId="129" xr:uid="{00000000-0005-0000-0000-000082000000}"/>
    <cellStyle name="Normal 2 3" xfId="130" xr:uid="{00000000-0005-0000-0000-000083000000}"/>
    <cellStyle name="Normal 2 4" xfId="131" xr:uid="{00000000-0005-0000-0000-000084000000}"/>
    <cellStyle name="Normal 2 5" xfId="132" xr:uid="{00000000-0005-0000-0000-000085000000}"/>
    <cellStyle name="Normal 2 6" xfId="133" xr:uid="{00000000-0005-0000-0000-000086000000}"/>
    <cellStyle name="Normal 2 7" xfId="134" xr:uid="{00000000-0005-0000-0000-000087000000}"/>
    <cellStyle name="Normal 20" xfId="135" xr:uid="{00000000-0005-0000-0000-000088000000}"/>
    <cellStyle name="Normal 21" xfId="136" xr:uid="{00000000-0005-0000-0000-000089000000}"/>
    <cellStyle name="Normal 22" xfId="137" xr:uid="{00000000-0005-0000-0000-00008A000000}"/>
    <cellStyle name="Normal 23" xfId="138" xr:uid="{00000000-0005-0000-0000-00008B000000}"/>
    <cellStyle name="Normal 24" xfId="139" xr:uid="{00000000-0005-0000-0000-00008C000000}"/>
    <cellStyle name="Normal 25" xfId="140" xr:uid="{00000000-0005-0000-0000-00008D000000}"/>
    <cellStyle name="Normal 26" xfId="141" xr:uid="{00000000-0005-0000-0000-00008E000000}"/>
    <cellStyle name="Normal 27" xfId="142" xr:uid="{00000000-0005-0000-0000-00008F000000}"/>
    <cellStyle name="Normal 28" xfId="143" xr:uid="{00000000-0005-0000-0000-000090000000}"/>
    <cellStyle name="Normal 29" xfId="144" xr:uid="{00000000-0005-0000-0000-000091000000}"/>
    <cellStyle name="Normal 3" xfId="145" xr:uid="{00000000-0005-0000-0000-000092000000}"/>
    <cellStyle name="Normal 3 2" xfId="146" xr:uid="{00000000-0005-0000-0000-000093000000}"/>
    <cellStyle name="Normal 3 3" xfId="147" xr:uid="{00000000-0005-0000-0000-000094000000}"/>
    <cellStyle name="Normal 3 4" xfId="148" xr:uid="{00000000-0005-0000-0000-000095000000}"/>
    <cellStyle name="Normal 3 5" xfId="149" xr:uid="{00000000-0005-0000-0000-000096000000}"/>
    <cellStyle name="Normal 30" xfId="150" xr:uid="{00000000-0005-0000-0000-000097000000}"/>
    <cellStyle name="Normal 31" xfId="240" xr:uid="{00000000-0005-0000-0000-00001C010000}"/>
    <cellStyle name="Normal 32" xfId="245" xr:uid="{00000000-0005-0000-0000-000021010000}"/>
    <cellStyle name="Normal 33" xfId="246" xr:uid="{00000000-0005-0000-0000-000022010000}"/>
    <cellStyle name="Normal 34" xfId="247" xr:uid="{00000000-0005-0000-0000-000023010000}"/>
    <cellStyle name="Normal 4" xfId="151" xr:uid="{00000000-0005-0000-0000-000098000000}"/>
    <cellStyle name="Normal 4 2" xfId="152" xr:uid="{00000000-0005-0000-0000-000099000000}"/>
    <cellStyle name="Normal 4 3" xfId="153" xr:uid="{00000000-0005-0000-0000-00009A000000}"/>
    <cellStyle name="Normal 5" xfId="154" xr:uid="{00000000-0005-0000-0000-00009B000000}"/>
    <cellStyle name="Normal 5 2" xfId="155" xr:uid="{00000000-0005-0000-0000-00009C000000}"/>
    <cellStyle name="Normal 6" xfId="156" xr:uid="{00000000-0005-0000-0000-00009D000000}"/>
    <cellStyle name="Normal 6 2" xfId="157" xr:uid="{00000000-0005-0000-0000-00009E000000}"/>
    <cellStyle name="Normal 7" xfId="158" xr:uid="{00000000-0005-0000-0000-00009F000000}"/>
    <cellStyle name="Normal 7 2" xfId="159" xr:uid="{00000000-0005-0000-0000-0000A0000000}"/>
    <cellStyle name="Normal 8" xfId="160" xr:uid="{00000000-0005-0000-0000-0000A1000000}"/>
    <cellStyle name="Normal 8 2" xfId="161" xr:uid="{00000000-0005-0000-0000-0000A2000000}"/>
    <cellStyle name="Normal 9" xfId="162" xr:uid="{00000000-0005-0000-0000-0000A3000000}"/>
    <cellStyle name="Normal 9 2" xfId="163" xr:uid="{00000000-0005-0000-0000-0000A4000000}"/>
    <cellStyle name="Normal_Backup of bs-plt" xfId="164" xr:uid="{00000000-0005-0000-0000-0000A5000000}"/>
    <cellStyle name="Normal_bs&amp;pl-2001 T217" xfId="239" xr:uid="{00000000-0005-0000-0000-0000A6000000}"/>
    <cellStyle name="Normal_bs-plt" xfId="165" xr:uid="{00000000-0005-0000-0000-0000A7000000}"/>
    <cellStyle name="NormalGB" xfId="166" xr:uid="{00000000-0005-0000-0000-0000A8000000}"/>
    <cellStyle name="Note 2" xfId="167" xr:uid="{00000000-0005-0000-0000-0000A9000000}"/>
    <cellStyle name="Note 2 2" xfId="243" xr:uid="{00000000-0005-0000-0000-0000A8000000}"/>
    <cellStyle name="P1" xfId="168" xr:uid="{00000000-0005-0000-0000-0000AA000000}"/>
    <cellStyle name="Page Number" xfId="169" xr:uid="{00000000-0005-0000-0000-0000AB000000}"/>
    <cellStyle name="Percent (0%)" xfId="170" xr:uid="{00000000-0005-0000-0000-0000AC000000}"/>
    <cellStyle name="Percent (0.0%)" xfId="171" xr:uid="{00000000-0005-0000-0000-0000AD000000}"/>
    <cellStyle name="Percent (0.00%)" xfId="172" xr:uid="{00000000-0005-0000-0000-0000AE000000}"/>
    <cellStyle name="Percent [2]" xfId="173" xr:uid="{00000000-0005-0000-0000-0000AF000000}"/>
    <cellStyle name="Percent 2" xfId="174" xr:uid="{00000000-0005-0000-0000-0000B0000000}"/>
    <cellStyle name="Percent 2 2" xfId="175" xr:uid="{00000000-0005-0000-0000-0000B1000000}"/>
    <cellStyle name="Quantity" xfId="176" xr:uid="{00000000-0005-0000-0000-0000B2000000}"/>
    <cellStyle name="s" xfId="177" xr:uid="{00000000-0005-0000-0000-0000B3000000}"/>
    <cellStyle name="Salomon Logo" xfId="178" xr:uid="{00000000-0005-0000-0000-0000B4000000}"/>
    <cellStyle name="Table Head" xfId="179" xr:uid="{00000000-0005-0000-0000-0000B5000000}"/>
    <cellStyle name="Table Source" xfId="180" xr:uid="{00000000-0005-0000-0000-0000B6000000}"/>
    <cellStyle name="Table Text" xfId="181" xr:uid="{00000000-0005-0000-0000-0000B7000000}"/>
    <cellStyle name="Table Title" xfId="182" xr:uid="{00000000-0005-0000-0000-0000B8000000}"/>
    <cellStyle name="Table Units" xfId="183" xr:uid="{00000000-0005-0000-0000-0000B9000000}"/>
    <cellStyle name="Text" xfId="184" xr:uid="{00000000-0005-0000-0000-0000BA000000}"/>
    <cellStyle name="Text 1" xfId="185" xr:uid="{00000000-0005-0000-0000-0000BB000000}"/>
    <cellStyle name="Text 2" xfId="186" xr:uid="{00000000-0005-0000-0000-0000BC000000}"/>
    <cellStyle name="Text Head 1" xfId="187" xr:uid="{00000000-0005-0000-0000-0000BD000000}"/>
    <cellStyle name="Text Head 2" xfId="188" xr:uid="{00000000-0005-0000-0000-0000BE000000}"/>
    <cellStyle name="Text Indent 1" xfId="189" xr:uid="{00000000-0005-0000-0000-0000BF000000}"/>
    <cellStyle name="Text Indent 2" xfId="190" xr:uid="{00000000-0005-0000-0000-0000C0000000}"/>
    <cellStyle name="thousand" xfId="191" xr:uid="{00000000-0005-0000-0000-0000C1000000}"/>
    <cellStyle name="Tickmark" xfId="192" xr:uid="{00000000-0005-0000-0000-0000C2000000}"/>
    <cellStyle name="TOC 1" xfId="193" xr:uid="{00000000-0005-0000-0000-0000C3000000}"/>
    <cellStyle name="TOC 2" xfId="194" xr:uid="{00000000-0005-0000-0000-0000C4000000}"/>
    <cellStyle name="W" xfId="195" xr:uid="{00000000-0005-0000-0000-0000C5000000}"/>
    <cellStyle name="เครื่องหมายจุลภาค [0]_Excel_MD97DL" xfId="196" xr:uid="{00000000-0005-0000-0000-0000C6000000}"/>
    <cellStyle name="เครื่องหมายจุลภาค 2" xfId="197" xr:uid="{00000000-0005-0000-0000-0000C7000000}"/>
    <cellStyle name="เครื่องหมายจุลภาค_Addition" xfId="198" xr:uid="{00000000-0005-0000-0000-0000C8000000}"/>
    <cellStyle name="เครื่องหมายสกุลเงิน [0]_Excel_MD97DL" xfId="199" xr:uid="{00000000-0005-0000-0000-0000C9000000}"/>
    <cellStyle name="เครื่องหมายสกุลเงิน_Excel_MD97DL" xfId="200" xr:uid="{00000000-0005-0000-0000-0000CA000000}"/>
    <cellStyle name="เชื่อมโยงหลายมิติ" xfId="201" xr:uid="{00000000-0005-0000-0000-0000CB000000}"/>
    <cellStyle name="เชื่อมโยงหลายมิติ 2" xfId="202" xr:uid="{00000000-0005-0000-0000-0000CC000000}"/>
    <cellStyle name="เซลล์ตรวจสอบ" xfId="203" xr:uid="{00000000-0005-0000-0000-0000CD000000}"/>
    <cellStyle name="เซลล์ที่มีการเชื่อมโยง" xfId="204" xr:uid="{00000000-0005-0000-0000-0000CE000000}"/>
    <cellStyle name="แย่" xfId="205" xr:uid="{00000000-0005-0000-0000-0000CF000000}"/>
    <cellStyle name="แสดงผล" xfId="206" xr:uid="{00000000-0005-0000-0000-0000D0000000}"/>
    <cellStyle name="การคำนวณ" xfId="207" xr:uid="{00000000-0005-0000-0000-0000D1000000}"/>
    <cellStyle name="ข้อความเตือน" xfId="208" xr:uid="{00000000-0005-0000-0000-0000D2000000}"/>
    <cellStyle name="ข้อความอธิบาย" xfId="209" xr:uid="{00000000-0005-0000-0000-0000D3000000}"/>
    <cellStyle name="ค@ฏ๋_1111D2111DQ2" xfId="210" xr:uid="{00000000-0005-0000-0000-0000D4000000}"/>
    <cellStyle name="คdคภฆ์[0]_1111D2111DQ2" xfId="211" xr:uid="{00000000-0005-0000-0000-0000D5000000}"/>
    <cellStyle name="คdคภฆ์_1111D2111DQ1" xfId="212" xr:uid="{00000000-0005-0000-0000-0000D6000000}"/>
    <cellStyle name="ชื่อเรื่อง" xfId="213" xr:uid="{00000000-0005-0000-0000-0000D7000000}"/>
    <cellStyle name="ณfน๔ [0]_Book1" xfId="214" xr:uid="{00000000-0005-0000-0000-0000D8000000}"/>
    <cellStyle name="ณfน๔_Book1" xfId="215" xr:uid="{00000000-0005-0000-0000-0000D9000000}"/>
    <cellStyle name="ดี" xfId="216" xr:uid="{00000000-0005-0000-0000-0000DA000000}"/>
    <cellStyle name="ตามการเชื่อมโยงหลายมิติ" xfId="217" xr:uid="{00000000-0005-0000-0000-0000DB000000}"/>
    <cellStyle name="ตามการเชื่อมโยงหลายมิติ 2" xfId="218" xr:uid="{00000000-0005-0000-0000-0000DC000000}"/>
    <cellStyle name="ปกติ 2" xfId="219" xr:uid="{00000000-0005-0000-0000-0000DD000000}"/>
    <cellStyle name="ปกติ 3" xfId="220" xr:uid="{00000000-0005-0000-0000-0000DE000000}"/>
    <cellStyle name="ปกติ 4" xfId="221" xr:uid="{00000000-0005-0000-0000-0000DF000000}"/>
    <cellStyle name="ปกติ 5" xfId="222" xr:uid="{00000000-0005-0000-0000-0000E0000000}"/>
    <cellStyle name="ปกติ_Addition" xfId="223" xr:uid="{00000000-0005-0000-0000-0000E1000000}"/>
    <cellStyle name="ป้อนค่า" xfId="224" xr:uid="{00000000-0005-0000-0000-0000E2000000}"/>
    <cellStyle name="ปานกลาง" xfId="225" xr:uid="{00000000-0005-0000-0000-0000E3000000}"/>
    <cellStyle name="ผลรวม" xfId="226" xr:uid="{00000000-0005-0000-0000-0000E4000000}"/>
    <cellStyle name="ส่วนที่ถูกเน้น1" xfId="227" xr:uid="{00000000-0005-0000-0000-0000E5000000}"/>
    <cellStyle name="ส่วนที่ถูกเน้น2" xfId="228" xr:uid="{00000000-0005-0000-0000-0000E6000000}"/>
    <cellStyle name="ส่วนที่ถูกเน้น3" xfId="229" xr:uid="{00000000-0005-0000-0000-0000E7000000}"/>
    <cellStyle name="ส่วนที่ถูกเน้น4" xfId="230" xr:uid="{00000000-0005-0000-0000-0000E8000000}"/>
    <cellStyle name="ส่วนที่ถูกเน้น5" xfId="231" xr:uid="{00000000-0005-0000-0000-0000E9000000}"/>
    <cellStyle name="ส่วนที่ถูกเน้น6" xfId="232" xr:uid="{00000000-0005-0000-0000-0000EA000000}"/>
    <cellStyle name="หมายเหตุ" xfId="233" xr:uid="{00000000-0005-0000-0000-0000EB000000}"/>
    <cellStyle name="หมายเหตุ 2" xfId="244" xr:uid="{00000000-0005-0000-0000-0000EA000000}"/>
    <cellStyle name="หัวเรื่อง 1" xfId="234" xr:uid="{00000000-0005-0000-0000-0000EC000000}"/>
    <cellStyle name="หัวเรื่อง 2" xfId="235" xr:uid="{00000000-0005-0000-0000-0000ED000000}"/>
    <cellStyle name="หัวเรื่อง 3" xfId="236" xr:uid="{00000000-0005-0000-0000-0000EE000000}"/>
    <cellStyle name="หัวเรื่อง 4" xfId="237" xr:uid="{00000000-0005-0000-0000-0000E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9"/>
  <sheetViews>
    <sheetView showGridLines="0" tabSelected="1" view="pageBreakPreview" topLeftCell="A67" zoomScaleNormal="100" zoomScaleSheetLayoutView="100" workbookViewId="0">
      <selection activeCell="D102" sqref="D102:J102"/>
    </sheetView>
  </sheetViews>
  <sheetFormatPr defaultColWidth="10.7109375" defaultRowHeight="21" customHeight="1"/>
  <cols>
    <col min="1" max="1" width="45.42578125" style="139" customWidth="1"/>
    <col min="2" max="2" width="8" style="139" customWidth="1"/>
    <col min="3" max="3" width="2" style="139" customWidth="1"/>
    <col min="4" max="4" width="15.42578125" style="53" customWidth="1"/>
    <col min="5" max="5" width="1.7109375" style="139" customWidth="1"/>
    <col min="6" max="6" width="14.7109375" style="139" customWidth="1"/>
    <col min="7" max="7" width="1.7109375" style="139" customWidth="1"/>
    <col min="8" max="8" width="14.7109375" style="139" customWidth="1"/>
    <col min="9" max="9" width="1.7109375" style="139" customWidth="1"/>
    <col min="10" max="10" width="16" style="139" customWidth="1"/>
    <col min="11" max="11" width="0.85546875" style="139" customWidth="1"/>
    <col min="12" max="16384" width="10.7109375" style="139"/>
  </cols>
  <sheetData>
    <row r="1" spans="1:10" ht="21" customHeight="1">
      <c r="A1" s="55" t="s">
        <v>91</v>
      </c>
      <c r="B1" s="56"/>
      <c r="C1" s="57"/>
      <c r="E1" s="57"/>
      <c r="F1" s="57"/>
      <c r="G1" s="57"/>
      <c r="H1" s="57"/>
      <c r="I1" s="57"/>
      <c r="J1" s="57"/>
    </row>
    <row r="2" spans="1:10" ht="21" customHeight="1">
      <c r="A2" s="165" t="s">
        <v>0</v>
      </c>
      <c r="B2" s="56"/>
      <c r="C2" s="57"/>
      <c r="E2" s="57"/>
      <c r="F2" s="57"/>
      <c r="G2" s="57"/>
      <c r="H2" s="57"/>
      <c r="I2" s="57"/>
      <c r="J2" s="57"/>
    </row>
    <row r="3" spans="1:10" ht="21" customHeight="1">
      <c r="A3" s="165" t="s">
        <v>187</v>
      </c>
      <c r="B3" s="56"/>
      <c r="C3" s="57"/>
      <c r="E3" s="57"/>
      <c r="F3" s="57"/>
      <c r="G3" s="57"/>
      <c r="H3" s="57"/>
      <c r="I3" s="57"/>
      <c r="J3" s="57"/>
    </row>
    <row r="4" spans="1:10" ht="21" customHeight="1">
      <c r="A4" s="47"/>
      <c r="B4" s="47"/>
      <c r="C4" s="57"/>
      <c r="E4" s="57"/>
      <c r="F4" s="57"/>
      <c r="G4" s="57"/>
      <c r="H4" s="57"/>
      <c r="I4" s="57"/>
      <c r="J4" s="54" t="s">
        <v>101</v>
      </c>
    </row>
    <row r="5" spans="1:10" ht="21" customHeight="1">
      <c r="A5" s="47"/>
      <c r="B5" s="47"/>
      <c r="C5" s="57"/>
      <c r="D5" s="185" t="s">
        <v>2</v>
      </c>
      <c r="E5" s="185"/>
      <c r="F5" s="185"/>
      <c r="G5" s="166"/>
      <c r="H5" s="185" t="s">
        <v>3</v>
      </c>
      <c r="I5" s="185"/>
      <c r="J5" s="185"/>
    </row>
    <row r="6" spans="1:10" ht="21" customHeight="1">
      <c r="B6" s="167" t="s">
        <v>1</v>
      </c>
      <c r="C6" s="54"/>
      <c r="D6" s="168" t="s">
        <v>188</v>
      </c>
      <c r="E6" s="169"/>
      <c r="F6" s="168" t="s">
        <v>189</v>
      </c>
      <c r="G6" s="169"/>
      <c r="H6" s="168" t="s">
        <v>188</v>
      </c>
      <c r="I6" s="169"/>
      <c r="J6" s="168" t="s">
        <v>189</v>
      </c>
    </row>
    <row r="7" spans="1:10" ht="21" customHeight="1">
      <c r="B7" s="73"/>
      <c r="C7" s="54"/>
      <c r="D7" s="170" t="s">
        <v>108</v>
      </c>
      <c r="E7" s="171"/>
      <c r="F7" s="170" t="s">
        <v>109</v>
      </c>
      <c r="G7" s="169"/>
      <c r="H7" s="170" t="s">
        <v>108</v>
      </c>
      <c r="I7" s="171"/>
      <c r="J7" s="170" t="s">
        <v>109</v>
      </c>
    </row>
    <row r="8" spans="1:10" ht="21" customHeight="1">
      <c r="B8" s="73"/>
      <c r="C8" s="54"/>
      <c r="D8" s="172" t="s">
        <v>110</v>
      </c>
      <c r="E8" s="173"/>
      <c r="F8" s="172"/>
      <c r="G8" s="169"/>
      <c r="H8" s="172" t="s">
        <v>110</v>
      </c>
      <c r="I8" s="173"/>
      <c r="J8" s="172"/>
    </row>
    <row r="9" spans="1:10" s="146" customFormat="1" ht="21" customHeight="1">
      <c r="A9" s="144" t="s">
        <v>4</v>
      </c>
      <c r="B9" s="145"/>
      <c r="D9" s="145"/>
    </row>
    <row r="10" spans="1:10" s="146" customFormat="1" ht="21" customHeight="1">
      <c r="A10" s="144" t="s">
        <v>5</v>
      </c>
      <c r="B10" s="145"/>
      <c r="D10" s="145"/>
      <c r="F10" s="147"/>
      <c r="H10" s="147"/>
      <c r="J10" s="147"/>
    </row>
    <row r="11" spans="1:10" s="146" customFormat="1" ht="21" customHeight="1">
      <c r="A11" s="146" t="s">
        <v>6</v>
      </c>
      <c r="B11" s="148">
        <v>3</v>
      </c>
      <c r="C11" s="149"/>
      <c r="D11" s="150">
        <v>154429</v>
      </c>
      <c r="E11" s="149"/>
      <c r="F11" s="150">
        <v>148565</v>
      </c>
      <c r="G11" s="149"/>
      <c r="H11" s="150">
        <v>14384</v>
      </c>
      <c r="I11" s="149"/>
      <c r="J11" s="150">
        <v>12147</v>
      </c>
    </row>
    <row r="12" spans="1:10" s="146" customFormat="1" ht="21" customHeight="1">
      <c r="A12" s="146" t="s">
        <v>7</v>
      </c>
      <c r="B12" s="148" t="s">
        <v>216</v>
      </c>
      <c r="C12" s="149"/>
      <c r="D12" s="150">
        <v>954263</v>
      </c>
      <c r="E12" s="149"/>
      <c r="F12" s="150">
        <v>755767</v>
      </c>
      <c r="G12" s="149"/>
      <c r="H12" s="150">
        <v>524694</v>
      </c>
      <c r="I12" s="149"/>
      <c r="J12" s="150">
        <v>661236</v>
      </c>
    </row>
    <row r="13" spans="1:10" s="146" customFormat="1" ht="21" customHeight="1">
      <c r="A13" s="151" t="s">
        <v>87</v>
      </c>
      <c r="B13" s="145">
        <v>2</v>
      </c>
      <c r="C13" s="149"/>
      <c r="D13" s="150">
        <v>0</v>
      </c>
      <c r="E13" s="149"/>
      <c r="F13" s="150">
        <v>0</v>
      </c>
      <c r="G13" s="149"/>
      <c r="H13" s="150">
        <v>9072</v>
      </c>
      <c r="I13" s="149"/>
      <c r="J13" s="150">
        <v>2383</v>
      </c>
    </row>
    <row r="14" spans="1:10" s="146" customFormat="1" ht="21" customHeight="1">
      <c r="A14" s="151" t="s">
        <v>190</v>
      </c>
      <c r="B14" s="145"/>
      <c r="C14" s="149"/>
      <c r="D14" s="150">
        <v>600</v>
      </c>
      <c r="E14" s="149"/>
      <c r="F14" s="150">
        <v>1650</v>
      </c>
      <c r="G14" s="149"/>
      <c r="H14" s="150">
        <v>0</v>
      </c>
      <c r="I14" s="149"/>
      <c r="J14" s="150">
        <v>0</v>
      </c>
    </row>
    <row r="15" spans="1:10" s="146" customFormat="1" ht="21" customHeight="1">
      <c r="A15" s="151" t="s">
        <v>161</v>
      </c>
      <c r="B15" s="145">
        <v>5</v>
      </c>
      <c r="C15" s="149"/>
      <c r="D15" s="150">
        <v>188545</v>
      </c>
      <c r="E15" s="149"/>
      <c r="F15" s="150">
        <v>198779</v>
      </c>
      <c r="G15" s="149"/>
      <c r="H15" s="150">
        <v>0</v>
      </c>
      <c r="I15" s="149"/>
      <c r="J15" s="150">
        <v>0</v>
      </c>
    </row>
    <row r="16" spans="1:10" s="146" customFormat="1" ht="21" customHeight="1">
      <c r="A16" s="152" t="s">
        <v>8</v>
      </c>
      <c r="B16" s="145">
        <v>6</v>
      </c>
      <c r="C16" s="149"/>
      <c r="D16" s="150">
        <v>66973</v>
      </c>
      <c r="E16" s="149"/>
      <c r="F16" s="150">
        <v>69238</v>
      </c>
      <c r="G16" s="149"/>
      <c r="H16" s="150">
        <v>15019</v>
      </c>
      <c r="I16" s="149"/>
      <c r="J16" s="150">
        <v>16284</v>
      </c>
    </row>
    <row r="17" spans="1:10" s="146" customFormat="1" ht="21" customHeight="1">
      <c r="A17" s="152" t="s">
        <v>239</v>
      </c>
      <c r="B17" s="145"/>
      <c r="C17" s="149"/>
      <c r="D17" s="150">
        <v>12666</v>
      </c>
      <c r="E17" s="149"/>
      <c r="F17" s="150">
        <v>23221</v>
      </c>
      <c r="G17" s="149"/>
      <c r="H17" s="150">
        <v>3901</v>
      </c>
      <c r="I17" s="149"/>
      <c r="J17" s="150">
        <v>21095</v>
      </c>
    </row>
    <row r="18" spans="1:10" s="146" customFormat="1" ht="21" customHeight="1">
      <c r="A18" s="152" t="s">
        <v>214</v>
      </c>
      <c r="B18" s="145"/>
      <c r="C18" s="149"/>
      <c r="D18" s="150">
        <v>53313</v>
      </c>
      <c r="E18" s="149"/>
      <c r="F18" s="150">
        <v>16186</v>
      </c>
      <c r="G18" s="149"/>
      <c r="H18" s="150">
        <v>23272</v>
      </c>
      <c r="I18" s="149"/>
      <c r="J18" s="150">
        <v>703</v>
      </c>
    </row>
    <row r="19" spans="1:10" s="146" customFormat="1" ht="21" customHeight="1">
      <c r="A19" s="152" t="s">
        <v>162</v>
      </c>
      <c r="B19" s="145"/>
      <c r="C19" s="149"/>
      <c r="D19" s="150">
        <v>12</v>
      </c>
      <c r="E19" s="149"/>
      <c r="F19" s="150">
        <v>337</v>
      </c>
      <c r="G19" s="149"/>
      <c r="H19" s="150">
        <v>0</v>
      </c>
      <c r="I19" s="149"/>
      <c r="J19" s="150">
        <v>0</v>
      </c>
    </row>
    <row r="20" spans="1:10" s="146" customFormat="1" ht="21" customHeight="1">
      <c r="A20" s="146" t="s">
        <v>9</v>
      </c>
      <c r="B20" s="145"/>
      <c r="C20" s="149"/>
      <c r="D20" s="153">
        <v>92362</v>
      </c>
      <c r="E20" s="149"/>
      <c r="F20" s="153">
        <v>81589</v>
      </c>
      <c r="G20" s="149"/>
      <c r="H20" s="153">
        <v>19774</v>
      </c>
      <c r="I20" s="149"/>
      <c r="J20" s="153">
        <v>14369</v>
      </c>
    </row>
    <row r="21" spans="1:10" s="146" customFormat="1" ht="21" customHeight="1">
      <c r="A21" s="144" t="s">
        <v>10</v>
      </c>
      <c r="B21" s="145"/>
      <c r="C21" s="149"/>
      <c r="D21" s="154">
        <f>SUM(D11:D20)</f>
        <v>1523163</v>
      </c>
      <c r="E21" s="149"/>
      <c r="F21" s="154">
        <f>SUM(F11:F20)</f>
        <v>1295332</v>
      </c>
      <c r="G21" s="149"/>
      <c r="H21" s="154">
        <f>SUM(H11:H20)</f>
        <v>610116</v>
      </c>
      <c r="I21" s="149"/>
      <c r="J21" s="154">
        <f>SUM(J11:J20)</f>
        <v>728217</v>
      </c>
    </row>
    <row r="22" spans="1:10" s="146" customFormat="1" ht="21" customHeight="1">
      <c r="A22" s="144" t="s">
        <v>11</v>
      </c>
      <c r="B22" s="145"/>
      <c r="C22" s="149"/>
      <c r="D22" s="150"/>
      <c r="E22" s="149"/>
      <c r="F22" s="150"/>
      <c r="G22" s="149"/>
      <c r="H22" s="150"/>
      <c r="I22" s="149"/>
      <c r="J22" s="150"/>
    </row>
    <row r="23" spans="1:10" s="146" customFormat="1" ht="21" customHeight="1">
      <c r="A23" s="146" t="s">
        <v>95</v>
      </c>
      <c r="B23" s="145">
        <v>7</v>
      </c>
      <c r="C23" s="149"/>
      <c r="D23" s="150">
        <v>105094</v>
      </c>
      <c r="E23" s="149"/>
      <c r="F23" s="150">
        <v>108882</v>
      </c>
      <c r="G23" s="149"/>
      <c r="H23" s="150">
        <v>53843</v>
      </c>
      <c r="I23" s="149"/>
      <c r="J23" s="150">
        <v>53639</v>
      </c>
    </row>
    <row r="24" spans="1:10" s="146" customFormat="1" ht="21" customHeight="1">
      <c r="A24" s="146" t="s">
        <v>164</v>
      </c>
      <c r="B24" s="145">
        <v>8</v>
      </c>
      <c r="C24" s="149"/>
      <c r="D24" s="150">
        <v>23598</v>
      </c>
      <c r="E24" s="149"/>
      <c r="F24" s="150">
        <v>23598</v>
      </c>
      <c r="G24" s="149"/>
      <c r="H24" s="150">
        <v>23598</v>
      </c>
      <c r="I24" s="149"/>
      <c r="J24" s="150">
        <v>23598</v>
      </c>
    </row>
    <row r="25" spans="1:10" s="146" customFormat="1" ht="21" customHeight="1">
      <c r="A25" s="146" t="s">
        <v>191</v>
      </c>
      <c r="B25" s="145"/>
      <c r="C25" s="149"/>
      <c r="D25" s="155">
        <v>4707</v>
      </c>
      <c r="E25" s="149"/>
      <c r="F25" s="155">
        <v>14397</v>
      </c>
      <c r="G25" s="149"/>
      <c r="H25" s="155">
        <v>0</v>
      </c>
      <c r="I25" s="149"/>
      <c r="J25" s="155">
        <v>0</v>
      </c>
    </row>
    <row r="26" spans="1:10" s="146" customFormat="1" ht="21" customHeight="1">
      <c r="A26" s="146" t="s">
        <v>73</v>
      </c>
      <c r="B26" s="145">
        <v>9</v>
      </c>
      <c r="C26" s="149"/>
      <c r="D26" s="155">
        <v>0</v>
      </c>
      <c r="E26" s="149"/>
      <c r="F26" s="155">
        <v>0</v>
      </c>
      <c r="G26" s="149"/>
      <c r="H26" s="155">
        <v>7884944</v>
      </c>
      <c r="I26" s="149"/>
      <c r="J26" s="155">
        <v>7886362</v>
      </c>
    </row>
    <row r="27" spans="1:10" s="146" customFormat="1" ht="21" customHeight="1">
      <c r="A27" s="146" t="s">
        <v>163</v>
      </c>
      <c r="B27" s="145">
        <v>10</v>
      </c>
      <c r="C27" s="149"/>
      <c r="D27" s="155">
        <v>3745715</v>
      </c>
      <c r="E27" s="149"/>
      <c r="F27" s="155">
        <v>3704913</v>
      </c>
      <c r="G27" s="149"/>
      <c r="H27" s="155">
        <v>0</v>
      </c>
      <c r="I27" s="149"/>
      <c r="J27" s="155">
        <v>0</v>
      </c>
    </row>
    <row r="28" spans="1:10" s="146" customFormat="1" ht="21" customHeight="1">
      <c r="A28" s="146" t="s">
        <v>215</v>
      </c>
      <c r="B28" s="145">
        <v>11</v>
      </c>
      <c r="C28" s="149"/>
      <c r="D28" s="155">
        <v>0</v>
      </c>
      <c r="E28" s="149"/>
      <c r="F28" s="155">
        <v>0</v>
      </c>
      <c r="G28" s="149"/>
      <c r="H28" s="155">
        <v>0</v>
      </c>
      <c r="I28" s="149"/>
      <c r="J28" s="155">
        <v>0</v>
      </c>
    </row>
    <row r="29" spans="1:10" s="146" customFormat="1" ht="21" customHeight="1">
      <c r="A29" s="151" t="s">
        <v>12</v>
      </c>
      <c r="B29" s="145">
        <v>12</v>
      </c>
      <c r="C29" s="149"/>
      <c r="D29" s="150">
        <v>2432827</v>
      </c>
      <c r="E29" s="149"/>
      <c r="F29" s="150">
        <v>2384210</v>
      </c>
      <c r="G29" s="149"/>
      <c r="H29" s="150">
        <v>392089</v>
      </c>
      <c r="I29" s="149"/>
      <c r="J29" s="150">
        <v>345763</v>
      </c>
    </row>
    <row r="30" spans="1:10" s="146" customFormat="1" ht="21" customHeight="1">
      <c r="A30" s="151" t="s">
        <v>13</v>
      </c>
      <c r="B30" s="145">
        <v>13</v>
      </c>
      <c r="C30" s="149"/>
      <c r="D30" s="150">
        <v>2167</v>
      </c>
      <c r="E30" s="149"/>
      <c r="F30" s="150">
        <v>2891</v>
      </c>
      <c r="G30" s="149"/>
      <c r="H30" s="150">
        <v>461</v>
      </c>
      <c r="I30" s="149"/>
      <c r="J30" s="150">
        <v>499</v>
      </c>
    </row>
    <row r="31" spans="1:10" s="146" customFormat="1" ht="21" customHeight="1">
      <c r="A31" s="151" t="s">
        <v>17</v>
      </c>
      <c r="B31" s="145">
        <v>21</v>
      </c>
      <c r="C31" s="149"/>
      <c r="D31" s="150">
        <v>9863</v>
      </c>
      <c r="E31" s="149"/>
      <c r="F31" s="150">
        <v>11169</v>
      </c>
      <c r="G31" s="149"/>
      <c r="H31" s="150">
        <v>2767</v>
      </c>
      <c r="I31" s="149"/>
      <c r="J31" s="150">
        <v>3991</v>
      </c>
    </row>
    <row r="32" spans="1:10" s="146" customFormat="1" ht="21" customHeight="1">
      <c r="A32" s="151" t="s">
        <v>146</v>
      </c>
      <c r="B32" s="145"/>
      <c r="C32" s="149"/>
      <c r="D32" s="150">
        <v>569379</v>
      </c>
      <c r="E32" s="149"/>
      <c r="F32" s="150">
        <v>569379</v>
      </c>
      <c r="G32" s="149"/>
      <c r="H32" s="150">
        <v>0</v>
      </c>
      <c r="I32" s="150"/>
      <c r="J32" s="150">
        <v>0</v>
      </c>
    </row>
    <row r="33" spans="1:10" s="146" customFormat="1" ht="21" customHeight="1">
      <c r="A33" s="151" t="s">
        <v>220</v>
      </c>
      <c r="B33" s="145"/>
      <c r="C33" s="149"/>
      <c r="D33" s="150"/>
      <c r="E33" s="149"/>
      <c r="F33" s="150"/>
      <c r="G33" s="149"/>
      <c r="H33" s="150"/>
      <c r="I33" s="150"/>
      <c r="J33" s="150"/>
    </row>
    <row r="34" spans="1:10" s="146" customFormat="1" ht="21" customHeight="1">
      <c r="A34" s="151" t="s">
        <v>219</v>
      </c>
      <c r="B34" s="180">
        <v>1.4</v>
      </c>
      <c r="C34" s="149"/>
      <c r="D34" s="150">
        <v>10256</v>
      </c>
      <c r="E34" s="149"/>
      <c r="F34" s="150">
        <v>0</v>
      </c>
      <c r="G34" s="149"/>
      <c r="H34" s="150">
        <v>0</v>
      </c>
      <c r="I34" s="150"/>
      <c r="J34" s="150">
        <v>0</v>
      </c>
    </row>
    <row r="35" spans="1:10" s="146" customFormat="1" ht="21" customHeight="1">
      <c r="A35" s="151" t="s">
        <v>14</v>
      </c>
      <c r="B35" s="145"/>
      <c r="C35" s="149"/>
      <c r="D35" s="153">
        <v>90306</v>
      </c>
      <c r="E35" s="149"/>
      <c r="F35" s="153">
        <v>84964</v>
      </c>
      <c r="G35" s="149"/>
      <c r="H35" s="153">
        <v>10631</v>
      </c>
      <c r="I35" s="149"/>
      <c r="J35" s="153">
        <v>5534</v>
      </c>
    </row>
    <row r="36" spans="1:10" s="146" customFormat="1" ht="21" customHeight="1">
      <c r="A36" s="144" t="s">
        <v>15</v>
      </c>
      <c r="B36" s="145"/>
      <c r="C36" s="149"/>
      <c r="D36" s="150">
        <f>SUM(D23:D35)</f>
        <v>6993912</v>
      </c>
      <c r="E36" s="149"/>
      <c r="F36" s="150">
        <f>SUM(F23:F35)</f>
        <v>6904403</v>
      </c>
      <c r="G36" s="149"/>
      <c r="H36" s="150">
        <f>SUM(H23:H35)</f>
        <v>8368333</v>
      </c>
      <c r="I36" s="149"/>
      <c r="J36" s="150">
        <f>SUM(J23:J35)</f>
        <v>8319386</v>
      </c>
    </row>
    <row r="37" spans="1:10" s="146" customFormat="1" ht="21" customHeight="1" thickBot="1">
      <c r="A37" s="144" t="s">
        <v>16</v>
      </c>
      <c r="B37" s="145"/>
      <c r="C37" s="149"/>
      <c r="D37" s="156">
        <f>SUM(D21,D36)</f>
        <v>8517075</v>
      </c>
      <c r="E37" s="149"/>
      <c r="F37" s="156">
        <f>SUM(F21,F36)</f>
        <v>8199735</v>
      </c>
      <c r="G37" s="149"/>
      <c r="H37" s="156">
        <f>SUM(H21,H36)</f>
        <v>8978449</v>
      </c>
      <c r="I37" s="149"/>
      <c r="J37" s="156">
        <f>SUM(J21,J36)</f>
        <v>9047603</v>
      </c>
    </row>
    <row r="38" spans="1:10" ht="21" customHeight="1" thickTop="1">
      <c r="A38" s="174"/>
      <c r="B38" s="53"/>
      <c r="C38" s="77"/>
      <c r="D38" s="139"/>
    </row>
    <row r="39" spans="1:10" ht="21" customHeight="1">
      <c r="A39" s="90" t="s">
        <v>182</v>
      </c>
      <c r="B39" s="53"/>
      <c r="C39" s="77"/>
      <c r="D39" s="139"/>
    </row>
    <row r="40" spans="1:10" ht="21" customHeight="1">
      <c r="A40" s="174"/>
      <c r="B40" s="53"/>
      <c r="C40" s="77"/>
      <c r="D40" s="50"/>
      <c r="E40" s="77"/>
      <c r="F40" s="50"/>
      <c r="G40" s="77"/>
      <c r="H40" s="50"/>
      <c r="I40" s="77"/>
      <c r="J40" s="50"/>
    </row>
    <row r="41" spans="1:10" ht="21" customHeight="1">
      <c r="A41" s="55" t="s">
        <v>91</v>
      </c>
      <c r="B41" s="53"/>
      <c r="C41" s="77"/>
      <c r="D41" s="50"/>
      <c r="E41" s="77"/>
      <c r="F41" s="50"/>
      <c r="G41" s="77"/>
      <c r="H41" s="50"/>
      <c r="I41" s="77"/>
      <c r="J41" s="50"/>
    </row>
    <row r="42" spans="1:10" ht="21" customHeight="1">
      <c r="A42" s="58" t="s">
        <v>18</v>
      </c>
      <c r="B42" s="56"/>
      <c r="C42" s="57"/>
      <c r="E42" s="57"/>
      <c r="F42" s="57"/>
      <c r="G42" s="57"/>
      <c r="H42" s="57"/>
      <c r="I42" s="57"/>
      <c r="J42" s="57"/>
    </row>
    <row r="43" spans="1:10" ht="21" customHeight="1">
      <c r="A43" s="165" t="s">
        <v>187</v>
      </c>
      <c r="B43" s="56"/>
      <c r="C43" s="57"/>
      <c r="E43" s="57"/>
      <c r="F43" s="57"/>
      <c r="G43" s="57"/>
      <c r="H43" s="57"/>
      <c r="I43" s="57"/>
      <c r="J43" s="57"/>
    </row>
    <row r="44" spans="1:10" ht="21" customHeight="1">
      <c r="A44" s="47"/>
      <c r="B44" s="47"/>
      <c r="C44" s="57"/>
      <c r="E44" s="57"/>
      <c r="F44" s="57"/>
      <c r="G44" s="57"/>
      <c r="H44" s="57"/>
      <c r="I44" s="57"/>
      <c r="J44" s="54" t="s">
        <v>101</v>
      </c>
    </row>
    <row r="45" spans="1:10" ht="21" customHeight="1">
      <c r="A45" s="47"/>
      <c r="B45" s="47"/>
      <c r="C45" s="57"/>
      <c r="D45" s="185" t="s">
        <v>2</v>
      </c>
      <c r="E45" s="185"/>
      <c r="F45" s="185"/>
      <c r="G45" s="166"/>
      <c r="H45" s="185" t="s">
        <v>3</v>
      </c>
      <c r="I45" s="185"/>
      <c r="J45" s="185"/>
    </row>
    <row r="46" spans="1:10" ht="21" customHeight="1">
      <c r="B46" s="167" t="s">
        <v>1</v>
      </c>
      <c r="C46" s="54"/>
      <c r="D46" s="168" t="s">
        <v>188</v>
      </c>
      <c r="E46" s="169"/>
      <c r="F46" s="168" t="s">
        <v>189</v>
      </c>
      <c r="G46" s="169"/>
      <c r="H46" s="168" t="s">
        <v>188</v>
      </c>
      <c r="I46" s="169"/>
      <c r="J46" s="168" t="s">
        <v>189</v>
      </c>
    </row>
    <row r="47" spans="1:10" ht="21" customHeight="1">
      <c r="B47" s="73"/>
      <c r="C47" s="54"/>
      <c r="D47" s="170" t="s">
        <v>108</v>
      </c>
      <c r="E47" s="171"/>
      <c r="F47" s="170" t="s">
        <v>109</v>
      </c>
      <c r="G47" s="169"/>
      <c r="H47" s="170" t="s">
        <v>108</v>
      </c>
      <c r="I47" s="171"/>
      <c r="J47" s="170" t="s">
        <v>109</v>
      </c>
    </row>
    <row r="48" spans="1:10" ht="21" customHeight="1">
      <c r="B48" s="73"/>
      <c r="C48" s="54"/>
      <c r="D48" s="172" t="s">
        <v>110</v>
      </c>
      <c r="E48" s="173"/>
      <c r="F48" s="172"/>
      <c r="G48" s="169"/>
      <c r="H48" s="172" t="s">
        <v>110</v>
      </c>
      <c r="I48" s="173"/>
      <c r="J48" s="172"/>
    </row>
    <row r="49" spans="1:10" s="146" customFormat="1" ht="21" customHeight="1">
      <c r="A49" s="59" t="s">
        <v>19</v>
      </c>
      <c r="B49" s="145"/>
      <c r="D49" s="145"/>
    </row>
    <row r="50" spans="1:10" s="146" customFormat="1" ht="21" customHeight="1">
      <c r="A50" s="59" t="s">
        <v>20</v>
      </c>
      <c r="B50" s="145"/>
      <c r="D50" s="145"/>
    </row>
    <row r="51" spans="1:10" s="146" customFormat="1" ht="21" customHeight="1">
      <c r="A51" s="157" t="s">
        <v>192</v>
      </c>
      <c r="B51" s="145">
        <v>14</v>
      </c>
      <c r="C51" s="149"/>
      <c r="D51" s="150">
        <v>317061</v>
      </c>
      <c r="E51" s="149"/>
      <c r="F51" s="150">
        <v>386588</v>
      </c>
      <c r="G51" s="149"/>
      <c r="H51" s="150">
        <v>218645</v>
      </c>
      <c r="I51" s="149"/>
      <c r="J51" s="150">
        <v>329062</v>
      </c>
    </row>
    <row r="52" spans="1:10" s="146" customFormat="1" ht="21" customHeight="1">
      <c r="A52" s="157" t="s">
        <v>21</v>
      </c>
      <c r="B52" s="145" t="s">
        <v>221</v>
      </c>
      <c r="C52" s="149"/>
      <c r="D52" s="150">
        <v>899182</v>
      </c>
      <c r="E52" s="149"/>
      <c r="F52" s="150">
        <v>645517</v>
      </c>
      <c r="G52" s="149"/>
      <c r="H52" s="150">
        <v>157316</v>
      </c>
      <c r="I52" s="149"/>
      <c r="J52" s="150">
        <v>250938</v>
      </c>
    </row>
    <row r="53" spans="1:10" s="146" customFormat="1" ht="21" customHeight="1">
      <c r="A53" s="157" t="s">
        <v>193</v>
      </c>
      <c r="B53" s="145"/>
      <c r="C53" s="149"/>
      <c r="D53" s="150"/>
      <c r="E53" s="149"/>
      <c r="F53" s="150"/>
      <c r="G53" s="149"/>
      <c r="H53" s="150"/>
      <c r="I53" s="149"/>
      <c r="J53" s="150"/>
    </row>
    <row r="54" spans="1:10" s="146" customFormat="1" ht="21" customHeight="1">
      <c r="A54" s="157" t="s">
        <v>166</v>
      </c>
      <c r="B54" s="145">
        <v>17</v>
      </c>
      <c r="C54" s="149"/>
      <c r="D54" s="150">
        <v>498204</v>
      </c>
      <c r="E54" s="149"/>
      <c r="F54" s="150">
        <v>497106</v>
      </c>
      <c r="G54" s="149"/>
      <c r="H54" s="150">
        <v>498204</v>
      </c>
      <c r="I54" s="149"/>
      <c r="J54" s="150">
        <v>497106</v>
      </c>
    </row>
    <row r="55" spans="1:10" s="146" customFormat="1" ht="21" customHeight="1">
      <c r="A55" s="157" t="s">
        <v>167</v>
      </c>
      <c r="B55" s="145">
        <v>18</v>
      </c>
      <c r="C55" s="149"/>
      <c r="D55" s="150">
        <v>151693</v>
      </c>
      <c r="E55" s="149"/>
      <c r="F55" s="150">
        <v>140552</v>
      </c>
      <c r="G55" s="149"/>
      <c r="H55" s="150">
        <v>26540</v>
      </c>
      <c r="I55" s="149"/>
      <c r="J55" s="150">
        <v>6540</v>
      </c>
    </row>
    <row r="56" spans="1:10" s="146" customFormat="1" ht="21" customHeight="1">
      <c r="A56" s="158" t="s">
        <v>194</v>
      </c>
      <c r="B56" s="145">
        <v>19</v>
      </c>
      <c r="C56" s="149"/>
      <c r="D56" s="150">
        <v>58713</v>
      </c>
      <c r="E56" s="149"/>
      <c r="F56" s="150">
        <v>53111</v>
      </c>
      <c r="G56" s="149"/>
      <c r="H56" s="150">
        <v>23765</v>
      </c>
      <c r="I56" s="149"/>
      <c r="J56" s="150">
        <v>23503</v>
      </c>
    </row>
    <row r="57" spans="1:10" s="146" customFormat="1" ht="21" customHeight="1">
      <c r="A57" s="158" t="s">
        <v>141</v>
      </c>
      <c r="B57" s="145">
        <v>2</v>
      </c>
      <c r="C57" s="149"/>
      <c r="D57" s="149">
        <v>0</v>
      </c>
      <c r="E57" s="149"/>
      <c r="F57" s="149">
        <v>0</v>
      </c>
      <c r="G57" s="149"/>
      <c r="H57" s="149">
        <v>215249</v>
      </c>
      <c r="I57" s="149"/>
      <c r="J57" s="149">
        <v>216230</v>
      </c>
    </row>
    <row r="58" spans="1:10" s="146" customFormat="1" ht="21" customHeight="1">
      <c r="A58" s="158" t="s">
        <v>147</v>
      </c>
      <c r="B58" s="145">
        <v>16</v>
      </c>
      <c r="C58" s="149"/>
      <c r="D58" s="149">
        <v>200</v>
      </c>
      <c r="E58" s="149"/>
      <c r="F58" s="149">
        <v>12739</v>
      </c>
      <c r="G58" s="149"/>
      <c r="H58" s="149">
        <v>0</v>
      </c>
      <c r="I58" s="149"/>
      <c r="J58" s="149">
        <v>0</v>
      </c>
    </row>
    <row r="59" spans="1:10" s="146" customFormat="1" ht="21" customHeight="1">
      <c r="A59" s="158" t="s">
        <v>165</v>
      </c>
      <c r="B59" s="145">
        <v>5</v>
      </c>
      <c r="C59" s="149"/>
      <c r="D59" s="149">
        <v>210201</v>
      </c>
      <c r="E59" s="149"/>
      <c r="F59" s="149">
        <v>136520</v>
      </c>
      <c r="G59" s="149"/>
      <c r="H59" s="149">
        <v>125735</v>
      </c>
      <c r="I59" s="149"/>
      <c r="J59" s="149">
        <v>0</v>
      </c>
    </row>
    <row r="60" spans="1:10" s="146" customFormat="1" ht="21" customHeight="1">
      <c r="A60" s="157" t="s">
        <v>81</v>
      </c>
      <c r="B60" s="145"/>
      <c r="C60" s="149"/>
      <c r="D60" s="155">
        <v>1551</v>
      </c>
      <c r="E60" s="149"/>
      <c r="F60" s="155">
        <v>2990</v>
      </c>
      <c r="G60" s="149"/>
      <c r="H60" s="149">
        <v>135</v>
      </c>
      <c r="I60" s="149"/>
      <c r="J60" s="149">
        <v>2415</v>
      </c>
    </row>
    <row r="61" spans="1:10" s="146" customFormat="1" ht="21" customHeight="1">
      <c r="A61" s="157" t="s">
        <v>148</v>
      </c>
      <c r="B61" s="145"/>
      <c r="C61" s="149"/>
      <c r="D61" s="149">
        <v>5876</v>
      </c>
      <c r="E61" s="149"/>
      <c r="F61" s="149">
        <v>1848</v>
      </c>
      <c r="G61" s="149"/>
      <c r="H61" s="155">
        <v>0</v>
      </c>
      <c r="I61" s="149"/>
      <c r="J61" s="155">
        <v>0</v>
      </c>
    </row>
    <row r="62" spans="1:10" s="146" customFormat="1" ht="21" customHeight="1">
      <c r="A62" s="157" t="s">
        <v>22</v>
      </c>
      <c r="B62" s="145"/>
      <c r="C62" s="149"/>
      <c r="D62" s="150">
        <v>121595</v>
      </c>
      <c r="E62" s="149"/>
      <c r="F62" s="150">
        <v>89741</v>
      </c>
      <c r="G62" s="149"/>
      <c r="H62" s="150">
        <v>55115</v>
      </c>
      <c r="I62" s="149"/>
      <c r="J62" s="150">
        <v>41135</v>
      </c>
    </row>
    <row r="63" spans="1:10" s="146" customFormat="1" ht="21" customHeight="1">
      <c r="A63" s="59" t="s">
        <v>23</v>
      </c>
      <c r="B63" s="145"/>
      <c r="C63" s="149"/>
      <c r="D63" s="154">
        <f>SUM(D51:D62)</f>
        <v>2264276</v>
      </c>
      <c r="E63" s="149"/>
      <c r="F63" s="154">
        <f>SUM(F51:F62)</f>
        <v>1966712</v>
      </c>
      <c r="G63" s="149"/>
      <c r="H63" s="154">
        <f>SUM(H51:H62)</f>
        <v>1320704</v>
      </c>
      <c r="I63" s="149"/>
      <c r="J63" s="154">
        <f>SUM(J51:J62)</f>
        <v>1366929</v>
      </c>
    </row>
    <row r="64" spans="1:10" s="146" customFormat="1" ht="21" customHeight="1">
      <c r="A64" s="59" t="s">
        <v>24</v>
      </c>
      <c r="B64" s="145"/>
      <c r="C64" s="149"/>
      <c r="D64" s="150"/>
      <c r="E64" s="149"/>
      <c r="F64" s="150"/>
      <c r="G64" s="149"/>
      <c r="H64" s="150"/>
      <c r="I64" s="149"/>
      <c r="J64" s="150"/>
    </row>
    <row r="65" spans="1:10" s="146" customFormat="1" ht="21" customHeight="1">
      <c r="A65" s="111" t="s">
        <v>172</v>
      </c>
      <c r="B65" s="145"/>
      <c r="C65" s="149"/>
      <c r="D65" s="150"/>
      <c r="E65" s="149"/>
      <c r="F65" s="150"/>
      <c r="G65" s="149"/>
      <c r="H65" s="150"/>
      <c r="I65" s="149"/>
      <c r="J65" s="150"/>
    </row>
    <row r="66" spans="1:10" s="146" customFormat="1" ht="21" customHeight="1">
      <c r="A66" s="157" t="s">
        <v>167</v>
      </c>
      <c r="B66" s="145">
        <v>18</v>
      </c>
      <c r="C66" s="149"/>
      <c r="D66" s="150">
        <v>218995</v>
      </c>
      <c r="E66" s="149"/>
      <c r="F66" s="150">
        <v>270600</v>
      </c>
      <c r="G66" s="149"/>
      <c r="H66" s="149">
        <v>2760</v>
      </c>
      <c r="I66" s="149"/>
      <c r="J66" s="149">
        <v>24395</v>
      </c>
    </row>
    <row r="67" spans="1:10" s="146" customFormat="1" ht="21" customHeight="1">
      <c r="A67" s="158" t="s">
        <v>194</v>
      </c>
      <c r="B67" s="145">
        <v>19</v>
      </c>
      <c r="C67" s="149"/>
      <c r="D67" s="150">
        <v>191573</v>
      </c>
      <c r="E67" s="149"/>
      <c r="F67" s="150">
        <v>193948</v>
      </c>
      <c r="G67" s="149"/>
      <c r="H67" s="149">
        <v>72769</v>
      </c>
      <c r="I67" s="149"/>
      <c r="J67" s="149">
        <v>78793</v>
      </c>
    </row>
    <row r="68" spans="1:10" s="146" customFormat="1" ht="21" customHeight="1">
      <c r="A68" s="111" t="s">
        <v>25</v>
      </c>
      <c r="B68" s="145"/>
      <c r="C68" s="149"/>
      <c r="D68" s="149">
        <v>6516</v>
      </c>
      <c r="E68" s="149"/>
      <c r="F68" s="149">
        <v>13053</v>
      </c>
      <c r="G68" s="149"/>
      <c r="H68" s="149">
        <v>548</v>
      </c>
      <c r="I68" s="149"/>
      <c r="J68" s="149">
        <v>7431</v>
      </c>
    </row>
    <row r="69" spans="1:10" s="146" customFormat="1" ht="21" customHeight="1">
      <c r="A69" s="111" t="s">
        <v>140</v>
      </c>
      <c r="B69" s="145"/>
      <c r="C69" s="149"/>
      <c r="D69" s="159">
        <v>4048</v>
      </c>
      <c r="E69" s="149"/>
      <c r="F69" s="159">
        <v>4048</v>
      </c>
      <c r="G69" s="149"/>
      <c r="H69" s="159">
        <v>434</v>
      </c>
      <c r="I69" s="149"/>
      <c r="J69" s="159">
        <v>434</v>
      </c>
    </row>
    <row r="70" spans="1:10" s="146" customFormat="1" ht="21" customHeight="1">
      <c r="A70" s="59" t="s">
        <v>26</v>
      </c>
      <c r="B70" s="145"/>
      <c r="C70" s="149"/>
      <c r="D70" s="153">
        <f>SUM(D65:D69)</f>
        <v>421132</v>
      </c>
      <c r="E70" s="149"/>
      <c r="F70" s="153">
        <f>SUM(F65:F69)</f>
        <v>481649</v>
      </c>
      <c r="G70" s="149"/>
      <c r="H70" s="153">
        <f>SUM(H65:H69)</f>
        <v>76511</v>
      </c>
      <c r="I70" s="153"/>
      <c r="J70" s="153">
        <f>SUM(J65:J69)</f>
        <v>111053</v>
      </c>
    </row>
    <row r="71" spans="1:10" s="146" customFormat="1" ht="21" customHeight="1">
      <c r="A71" s="59" t="s">
        <v>27</v>
      </c>
      <c r="B71" s="145"/>
      <c r="C71" s="149"/>
      <c r="D71" s="153">
        <f>SUM(D63,D70)</f>
        <v>2685408</v>
      </c>
      <c r="E71" s="149"/>
      <c r="F71" s="153">
        <f>SUM(F63,F70)</f>
        <v>2448361</v>
      </c>
      <c r="G71" s="149"/>
      <c r="H71" s="153">
        <f>SUM(H63,H70)</f>
        <v>1397215</v>
      </c>
      <c r="I71" s="149"/>
      <c r="J71" s="153">
        <f>SUM(J63,J70)</f>
        <v>1477982</v>
      </c>
    </row>
    <row r="72" spans="1:10" ht="21" customHeight="1">
      <c r="A72" s="92"/>
      <c r="B72" s="53"/>
      <c r="C72" s="77"/>
      <c r="D72" s="139"/>
    </row>
    <row r="73" spans="1:10" ht="21" customHeight="1">
      <c r="A73" s="90" t="s">
        <v>182</v>
      </c>
    </row>
    <row r="74" spans="1:10" ht="21" customHeight="1">
      <c r="A74" s="55" t="s">
        <v>91</v>
      </c>
      <c r="B74" s="56"/>
      <c r="C74" s="57"/>
      <c r="E74" s="57"/>
      <c r="F74" s="57"/>
      <c r="G74" s="57"/>
      <c r="H74" s="57"/>
      <c r="I74" s="57"/>
      <c r="J74" s="57"/>
    </row>
    <row r="75" spans="1:10" ht="21" customHeight="1">
      <c r="A75" s="58" t="s">
        <v>18</v>
      </c>
      <c r="B75" s="56"/>
      <c r="C75" s="57"/>
      <c r="E75" s="57"/>
      <c r="F75" s="57"/>
      <c r="G75" s="57"/>
      <c r="H75" s="57"/>
      <c r="I75" s="57"/>
      <c r="J75" s="57"/>
    </row>
    <row r="76" spans="1:10" ht="21" customHeight="1">
      <c r="A76" s="165" t="s">
        <v>187</v>
      </c>
      <c r="B76" s="56"/>
      <c r="C76" s="57"/>
      <c r="E76" s="57"/>
      <c r="F76" s="57"/>
      <c r="G76" s="57"/>
      <c r="H76" s="57"/>
      <c r="I76" s="57"/>
      <c r="J76" s="57"/>
    </row>
    <row r="77" spans="1:10" ht="21" customHeight="1">
      <c r="A77" s="47"/>
      <c r="B77" s="47"/>
      <c r="C77" s="57"/>
      <c r="E77" s="57"/>
      <c r="F77" s="57"/>
      <c r="G77" s="57"/>
      <c r="H77" s="57"/>
      <c r="I77" s="57"/>
      <c r="J77" s="54" t="s">
        <v>101</v>
      </c>
    </row>
    <row r="78" spans="1:10" ht="21" customHeight="1">
      <c r="A78" s="47"/>
      <c r="B78" s="47"/>
      <c r="C78" s="57"/>
      <c r="D78" s="185" t="s">
        <v>2</v>
      </c>
      <c r="E78" s="185"/>
      <c r="F78" s="185"/>
      <c r="G78" s="166"/>
      <c r="H78" s="185" t="s">
        <v>3</v>
      </c>
      <c r="I78" s="185"/>
      <c r="J78" s="185"/>
    </row>
    <row r="79" spans="1:10" ht="21" customHeight="1">
      <c r="B79" s="73"/>
      <c r="C79" s="54"/>
      <c r="D79" s="168" t="s">
        <v>188</v>
      </c>
      <c r="E79" s="169"/>
      <c r="F79" s="168" t="s">
        <v>189</v>
      </c>
      <c r="G79" s="169"/>
      <c r="H79" s="168" t="s">
        <v>188</v>
      </c>
      <c r="I79" s="169"/>
      <c r="J79" s="168" t="s">
        <v>189</v>
      </c>
    </row>
    <row r="80" spans="1:10" ht="21" customHeight="1">
      <c r="B80" s="73"/>
      <c r="C80" s="54"/>
      <c r="D80" s="170" t="s">
        <v>108</v>
      </c>
      <c r="E80" s="171"/>
      <c r="F80" s="170" t="s">
        <v>109</v>
      </c>
      <c r="G80" s="169"/>
      <c r="H80" s="170" t="s">
        <v>108</v>
      </c>
      <c r="I80" s="171"/>
      <c r="J80" s="170" t="s">
        <v>109</v>
      </c>
    </row>
    <row r="81" spans="1:10" ht="21" customHeight="1">
      <c r="B81" s="73"/>
      <c r="C81" s="54"/>
      <c r="D81" s="172" t="s">
        <v>110</v>
      </c>
      <c r="E81" s="173"/>
      <c r="F81" s="172"/>
      <c r="G81" s="169"/>
      <c r="H81" s="172" t="s">
        <v>110</v>
      </c>
      <c r="I81" s="173"/>
      <c r="J81" s="172"/>
    </row>
    <row r="82" spans="1:10" s="146" customFormat="1" ht="21" customHeight="1">
      <c r="A82" s="59" t="s">
        <v>28</v>
      </c>
      <c r="D82" s="145"/>
      <c r="F82" s="145"/>
      <c r="H82" s="145"/>
      <c r="J82" s="160"/>
    </row>
    <row r="83" spans="1:10" s="146" customFormat="1" ht="21" customHeight="1">
      <c r="A83" s="158" t="s">
        <v>29</v>
      </c>
      <c r="B83" s="145"/>
      <c r="D83" s="160"/>
      <c r="F83" s="160"/>
      <c r="H83" s="160"/>
      <c r="J83" s="160"/>
    </row>
    <row r="84" spans="1:10" s="146" customFormat="1" ht="21" customHeight="1">
      <c r="A84" s="161" t="s">
        <v>30</v>
      </c>
      <c r="D84" s="160"/>
      <c r="F84" s="160"/>
      <c r="H84" s="160"/>
      <c r="J84" s="160"/>
    </row>
    <row r="85" spans="1:10" s="146" customFormat="1" ht="21" customHeight="1" thickBot="1">
      <c r="A85" s="157" t="s">
        <v>195</v>
      </c>
      <c r="B85" s="145"/>
      <c r="C85" s="149"/>
      <c r="D85" s="162">
        <v>1185975</v>
      </c>
      <c r="E85" s="149"/>
      <c r="F85" s="162">
        <v>1185975</v>
      </c>
      <c r="G85" s="149"/>
      <c r="H85" s="162">
        <v>1185975</v>
      </c>
      <c r="I85" s="149"/>
      <c r="J85" s="162">
        <v>1185975</v>
      </c>
    </row>
    <row r="86" spans="1:10" s="146" customFormat="1" ht="21" customHeight="1" thickTop="1">
      <c r="A86" s="161" t="s">
        <v>31</v>
      </c>
      <c r="B86" s="145"/>
      <c r="C86" s="149"/>
      <c r="D86" s="150"/>
      <c r="E86" s="149"/>
      <c r="F86" s="150"/>
      <c r="G86" s="149"/>
      <c r="H86" s="150"/>
      <c r="I86" s="149"/>
      <c r="J86" s="150"/>
    </row>
    <row r="87" spans="1:10" s="146" customFormat="1" ht="21" customHeight="1">
      <c r="A87" s="157" t="s">
        <v>195</v>
      </c>
      <c r="B87" s="145"/>
      <c r="C87" s="149"/>
      <c r="D87" s="150">
        <v>1185975</v>
      </c>
      <c r="E87" s="149"/>
      <c r="F87" s="150">
        <v>1185975</v>
      </c>
      <c r="G87" s="149"/>
      <c r="H87" s="150">
        <v>1185975</v>
      </c>
      <c r="I87" s="149"/>
      <c r="J87" s="150">
        <v>1185975</v>
      </c>
    </row>
    <row r="88" spans="1:10" s="146" customFormat="1" ht="21" customHeight="1">
      <c r="A88" s="157" t="s">
        <v>92</v>
      </c>
      <c r="B88" s="145"/>
      <c r="C88" s="149"/>
      <c r="D88" s="150">
        <v>6055971</v>
      </c>
      <c r="E88" s="149"/>
      <c r="F88" s="150">
        <v>6055971</v>
      </c>
      <c r="G88" s="149"/>
      <c r="H88" s="150">
        <v>6055971</v>
      </c>
      <c r="I88" s="149"/>
      <c r="J88" s="150">
        <v>6055971</v>
      </c>
    </row>
    <row r="89" spans="1:10" s="146" customFormat="1" ht="21" customHeight="1">
      <c r="A89" s="157" t="s">
        <v>149</v>
      </c>
      <c r="B89" s="145"/>
      <c r="C89" s="149"/>
      <c r="D89" s="150">
        <v>2228</v>
      </c>
      <c r="E89" s="149"/>
      <c r="F89" s="150">
        <v>2228</v>
      </c>
      <c r="G89" s="149"/>
      <c r="H89" s="150">
        <v>2228</v>
      </c>
      <c r="I89" s="149"/>
      <c r="J89" s="150">
        <v>2228</v>
      </c>
    </row>
    <row r="90" spans="1:10" s="146" customFormat="1" ht="21" customHeight="1">
      <c r="A90" s="157" t="s">
        <v>196</v>
      </c>
      <c r="B90" s="145"/>
      <c r="C90" s="149"/>
      <c r="D90" s="150"/>
      <c r="E90" s="149"/>
      <c r="F90" s="150"/>
      <c r="G90" s="149"/>
      <c r="H90" s="150"/>
      <c r="I90" s="149"/>
      <c r="J90" s="150"/>
    </row>
    <row r="91" spans="1:10" s="146" customFormat="1" ht="21" customHeight="1">
      <c r="A91" s="157" t="s">
        <v>197</v>
      </c>
      <c r="B91" s="145"/>
      <c r="C91" s="149"/>
      <c r="D91" s="150">
        <v>-3462121</v>
      </c>
      <c r="E91" s="149"/>
      <c r="F91" s="150">
        <v>-3462121</v>
      </c>
      <c r="G91" s="149"/>
      <c r="H91" s="150">
        <v>0</v>
      </c>
      <c r="I91" s="149"/>
      <c r="J91" s="150">
        <v>0</v>
      </c>
    </row>
    <row r="92" spans="1:10" s="146" customFormat="1" ht="21" customHeight="1">
      <c r="A92" s="158" t="s">
        <v>118</v>
      </c>
      <c r="B92" s="145"/>
      <c r="C92" s="149"/>
      <c r="D92" s="150"/>
      <c r="E92" s="149"/>
      <c r="F92" s="150"/>
      <c r="G92" s="149"/>
      <c r="H92" s="150"/>
      <c r="I92" s="149"/>
      <c r="J92" s="150"/>
    </row>
    <row r="93" spans="1:10" s="146" customFormat="1" ht="21" customHeight="1">
      <c r="A93" s="158" t="s">
        <v>32</v>
      </c>
      <c r="B93" s="145"/>
      <c r="C93" s="149"/>
      <c r="D93" s="150"/>
      <c r="E93" s="149"/>
      <c r="F93" s="150"/>
      <c r="G93" s="149"/>
      <c r="H93" s="150"/>
      <c r="I93" s="149"/>
      <c r="J93" s="150"/>
    </row>
    <row r="94" spans="1:10" s="146" customFormat="1" ht="21" customHeight="1">
      <c r="A94" s="158" t="s">
        <v>113</v>
      </c>
      <c r="B94" s="145"/>
      <c r="C94" s="149"/>
      <c r="D94" s="150">
        <v>33055</v>
      </c>
      <c r="E94" s="149"/>
      <c r="F94" s="150">
        <v>33055</v>
      </c>
      <c r="G94" s="149"/>
      <c r="H94" s="150">
        <v>33055</v>
      </c>
      <c r="I94" s="149"/>
      <c r="J94" s="150">
        <v>33055</v>
      </c>
    </row>
    <row r="95" spans="1:10" s="146" customFormat="1" ht="21" customHeight="1">
      <c r="A95" s="158" t="s">
        <v>117</v>
      </c>
      <c r="B95" s="145"/>
      <c r="C95" s="149"/>
      <c r="D95" s="150">
        <v>47043</v>
      </c>
      <c r="E95" s="149"/>
      <c r="F95" s="150">
        <v>47043</v>
      </c>
      <c r="G95" s="149"/>
      <c r="H95" s="150">
        <v>0</v>
      </c>
      <c r="I95" s="149"/>
      <c r="J95" s="150" t="s">
        <v>198</v>
      </c>
    </row>
    <row r="96" spans="1:10" s="146" customFormat="1" ht="21" customHeight="1">
      <c r="A96" s="161" t="s">
        <v>102</v>
      </c>
      <c r="B96" s="145"/>
      <c r="C96" s="149"/>
      <c r="D96" s="150">
        <v>1942445</v>
      </c>
      <c r="E96" s="149"/>
      <c r="F96" s="150">
        <v>1910038</v>
      </c>
      <c r="G96" s="149"/>
      <c r="H96" s="150">
        <v>304005</v>
      </c>
      <c r="I96" s="149"/>
      <c r="J96" s="150">
        <v>292392</v>
      </c>
    </row>
    <row r="97" spans="1:10" s="146" customFormat="1" ht="21" customHeight="1">
      <c r="A97" s="146" t="s">
        <v>199</v>
      </c>
      <c r="D97" s="153">
        <v>22616</v>
      </c>
      <c r="E97" s="149"/>
      <c r="F97" s="153">
        <v>-18929</v>
      </c>
      <c r="G97" s="149"/>
      <c r="H97" s="153">
        <v>0</v>
      </c>
      <c r="I97" s="149"/>
      <c r="J97" s="153">
        <v>0</v>
      </c>
    </row>
    <row r="98" spans="1:10" s="146" customFormat="1" ht="21" customHeight="1">
      <c r="A98" s="161" t="s">
        <v>119</v>
      </c>
      <c r="B98" s="145"/>
      <c r="C98" s="149"/>
      <c r="D98" s="150">
        <f>SUM(D87:D97)</f>
        <v>5827212</v>
      </c>
      <c r="E98" s="149"/>
      <c r="F98" s="150">
        <f>SUM(F87:F97)</f>
        <v>5753260</v>
      </c>
      <c r="G98" s="149"/>
      <c r="H98" s="150">
        <f>SUM(H87:H97)</f>
        <v>7581234</v>
      </c>
      <c r="I98" s="149"/>
      <c r="J98" s="150">
        <f>SUM(J87:J97)</f>
        <v>7569621</v>
      </c>
    </row>
    <row r="99" spans="1:10" s="146" customFormat="1" ht="21" customHeight="1">
      <c r="A99" s="161" t="s">
        <v>142</v>
      </c>
      <c r="B99" s="145"/>
      <c r="C99" s="149"/>
      <c r="D99" s="153">
        <v>4455</v>
      </c>
      <c r="E99" s="149"/>
      <c r="F99" s="153">
        <v>-1886</v>
      </c>
      <c r="G99" s="149"/>
      <c r="H99" s="153">
        <v>0</v>
      </c>
      <c r="I99" s="149"/>
      <c r="J99" s="153">
        <v>0</v>
      </c>
    </row>
    <row r="100" spans="1:10" s="146" customFormat="1" ht="21" customHeight="1">
      <c r="A100" s="59" t="s">
        <v>33</v>
      </c>
      <c r="B100" s="145"/>
      <c r="C100" s="149"/>
      <c r="D100" s="154">
        <f>SUM(D98:D99)</f>
        <v>5831667</v>
      </c>
      <c r="E100" s="149"/>
      <c r="F100" s="154">
        <f>SUM(F98:F99)</f>
        <v>5751374</v>
      </c>
      <c r="G100" s="149"/>
      <c r="H100" s="154">
        <f>SUM(H98:H99)</f>
        <v>7581234</v>
      </c>
      <c r="I100" s="149"/>
      <c r="J100" s="154">
        <f>SUM(J98:J99)</f>
        <v>7569621</v>
      </c>
    </row>
    <row r="101" spans="1:10" s="146" customFormat="1" ht="21" customHeight="1" thickBot="1">
      <c r="A101" s="59" t="s">
        <v>34</v>
      </c>
      <c r="B101" s="145"/>
      <c r="C101" s="149"/>
      <c r="D101" s="162">
        <f>SUM(D71,D100)</f>
        <v>8517075</v>
      </c>
      <c r="E101" s="149"/>
      <c r="F101" s="162">
        <f>SUM(F100,F71)</f>
        <v>8199735</v>
      </c>
      <c r="G101" s="149"/>
      <c r="H101" s="162">
        <f>SUM(H71,H100)</f>
        <v>8978449</v>
      </c>
      <c r="I101" s="149"/>
      <c r="J101" s="162">
        <f>SUM(J100,J71)</f>
        <v>9047603</v>
      </c>
    </row>
    <row r="102" spans="1:10" s="146" customFormat="1" ht="21" customHeight="1" thickTop="1">
      <c r="B102" s="145"/>
      <c r="C102" s="163"/>
      <c r="D102" s="175">
        <f>D101-D37</f>
        <v>0</v>
      </c>
      <c r="E102" s="176"/>
      <c r="F102" s="175">
        <f>F101-F37</f>
        <v>0</v>
      </c>
      <c r="G102" s="176"/>
      <c r="H102" s="175">
        <f>H101-H37</f>
        <v>0</v>
      </c>
      <c r="I102" s="176"/>
      <c r="J102" s="175">
        <f>J101-J37</f>
        <v>0</v>
      </c>
    </row>
    <row r="103" spans="1:10" s="146" customFormat="1" ht="21" customHeight="1">
      <c r="A103" s="90" t="s">
        <v>182</v>
      </c>
      <c r="B103" s="145"/>
      <c r="C103" s="163"/>
      <c r="D103" s="164"/>
      <c r="E103" s="163"/>
      <c r="F103" s="164"/>
      <c r="G103" s="163"/>
      <c r="H103" s="164"/>
      <c r="I103" s="163"/>
      <c r="J103" s="164"/>
    </row>
    <row r="104" spans="1:10" s="146" customFormat="1" ht="21" customHeight="1">
      <c r="A104" s="90"/>
      <c r="B104" s="145"/>
      <c r="C104" s="163"/>
      <c r="D104" s="164"/>
      <c r="E104" s="163"/>
      <c r="F104" s="164"/>
      <c r="G104" s="163"/>
      <c r="H104" s="164"/>
      <c r="I104" s="163"/>
      <c r="J104" s="164"/>
    </row>
    <row r="105" spans="1:10" s="146" customFormat="1" ht="21" customHeight="1">
      <c r="A105" s="90"/>
      <c r="B105" s="145"/>
      <c r="C105" s="163"/>
      <c r="D105" s="164"/>
      <c r="E105" s="163"/>
      <c r="F105" s="164"/>
      <c r="G105" s="163"/>
      <c r="H105" s="164"/>
      <c r="I105" s="163"/>
      <c r="J105" s="164"/>
    </row>
    <row r="106" spans="1:10" ht="21" customHeight="1">
      <c r="A106" s="177"/>
      <c r="B106" s="100"/>
      <c r="F106" s="47"/>
      <c r="H106" s="47"/>
      <c r="J106" s="47"/>
    </row>
    <row r="107" spans="1:10" ht="21" customHeight="1">
      <c r="A107" s="100"/>
      <c r="B107" s="100"/>
      <c r="F107" s="47"/>
      <c r="H107" s="47"/>
      <c r="J107" s="47"/>
    </row>
    <row r="108" spans="1:10" ht="21" customHeight="1">
      <c r="B108" s="90" t="s">
        <v>35</v>
      </c>
      <c r="D108" s="57"/>
      <c r="F108" s="54"/>
      <c r="H108" s="54"/>
      <c r="J108" s="54"/>
    </row>
    <row r="109" spans="1:10" ht="21" customHeight="1">
      <c r="A109" s="177"/>
      <c r="B109" s="100"/>
    </row>
  </sheetData>
  <mergeCells count="6">
    <mergeCell ref="D5:F5"/>
    <mergeCell ref="D45:F45"/>
    <mergeCell ref="D78:F78"/>
    <mergeCell ref="H5:J5"/>
    <mergeCell ref="H45:J45"/>
    <mergeCell ref="H78:J78"/>
  </mergeCells>
  <printOptions gridLinesSet="0"/>
  <pageMargins left="0.67" right="0.196850393700787" top="0.78740157480314998" bottom="0.39370078740157499" header="0.196850393700787" footer="0.196850393700787"/>
  <pageSetup paperSize="9" scale="85" orientation="portrait" r:id="rId1"/>
  <headerFooter alignWithMargins="0"/>
  <rowBreaks count="2" manualBreakCount="2">
    <brk id="40" max="10" man="1"/>
    <brk id="7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5"/>
  <sheetViews>
    <sheetView showGridLines="0" view="pageBreakPreview" topLeftCell="A7" zoomScaleNormal="100" zoomScaleSheetLayoutView="100" workbookViewId="0">
      <selection activeCell="A26" sqref="A26"/>
    </sheetView>
  </sheetViews>
  <sheetFormatPr defaultColWidth="10.7109375" defaultRowHeight="21" customHeight="1"/>
  <cols>
    <col min="1" max="1" width="48.140625" style="52" customWidth="1"/>
    <col min="2" max="2" width="5.5703125" style="52" customWidth="1"/>
    <col min="3" max="3" width="1.28515625" style="52" customWidth="1"/>
    <col min="4" max="4" width="15.85546875" style="53" customWidth="1"/>
    <col min="5" max="5" width="1.28515625" style="52" customWidth="1"/>
    <col min="6" max="6" width="15.85546875" style="52" customWidth="1"/>
    <col min="7" max="7" width="1.28515625" style="52" customWidth="1"/>
    <col min="8" max="8" width="15.85546875" style="52" customWidth="1"/>
    <col min="9" max="9" width="1.28515625" style="52" customWidth="1"/>
    <col min="10" max="10" width="15.85546875" style="52" customWidth="1"/>
    <col min="11" max="11" width="1.140625" style="52" customWidth="1"/>
    <col min="12" max="13" width="10.7109375" style="52"/>
    <col min="14" max="14" width="13.42578125" style="52" bestFit="1" customWidth="1"/>
    <col min="15" max="16384" width="10.7109375" style="52"/>
  </cols>
  <sheetData>
    <row r="1" spans="1:11" ht="21" customHeight="1">
      <c r="J1" s="54" t="s">
        <v>107</v>
      </c>
    </row>
    <row r="2" spans="1:11" ht="21" customHeight="1">
      <c r="A2" s="55" t="s">
        <v>91</v>
      </c>
      <c r="B2" s="56"/>
      <c r="C2" s="57"/>
      <c r="E2" s="57"/>
      <c r="F2" s="57"/>
      <c r="G2" s="57"/>
      <c r="H2" s="57"/>
      <c r="I2" s="57"/>
      <c r="K2" s="57"/>
    </row>
    <row r="3" spans="1:11" ht="21" customHeight="1">
      <c r="A3" s="58" t="s">
        <v>36</v>
      </c>
      <c r="B3" s="57"/>
      <c r="C3" s="57"/>
      <c r="E3" s="57"/>
      <c r="F3" s="56"/>
      <c r="G3" s="57"/>
      <c r="H3" s="56"/>
      <c r="I3" s="57"/>
      <c r="J3" s="56"/>
      <c r="K3" s="57"/>
    </row>
    <row r="4" spans="1:11" ht="21" customHeight="1">
      <c r="A4" s="59" t="s">
        <v>183</v>
      </c>
      <c r="B4" s="57"/>
      <c r="C4" s="57"/>
      <c r="E4" s="57"/>
      <c r="F4" s="56"/>
      <c r="G4" s="57"/>
      <c r="H4" s="56"/>
      <c r="I4" s="57"/>
      <c r="J4" s="56"/>
      <c r="K4" s="57"/>
    </row>
    <row r="5" spans="1:11" ht="21" customHeight="1">
      <c r="A5" s="47"/>
      <c r="B5" s="60"/>
      <c r="C5" s="61"/>
      <c r="D5" s="61"/>
      <c r="E5" s="61"/>
      <c r="F5" s="61"/>
      <c r="G5" s="61"/>
      <c r="H5" s="61"/>
      <c r="I5" s="61"/>
      <c r="J5" s="62" t="s">
        <v>101</v>
      </c>
      <c r="K5" s="57"/>
    </row>
    <row r="6" spans="1:11" ht="21" customHeight="1">
      <c r="A6" s="47"/>
      <c r="B6" s="63"/>
      <c r="C6" s="64"/>
      <c r="D6" s="65"/>
      <c r="E6" s="65" t="s">
        <v>2</v>
      </c>
      <c r="F6" s="65"/>
      <c r="G6" s="66"/>
      <c r="H6" s="67"/>
      <c r="I6" s="65" t="s">
        <v>3</v>
      </c>
      <c r="J6" s="67"/>
      <c r="K6" s="57"/>
    </row>
    <row r="7" spans="1:11" ht="21" customHeight="1">
      <c r="B7" s="68" t="s">
        <v>1</v>
      </c>
      <c r="C7" s="69"/>
      <c r="D7" s="70" t="s">
        <v>184</v>
      </c>
      <c r="E7" s="69"/>
      <c r="F7" s="70" t="s">
        <v>158</v>
      </c>
      <c r="G7" s="71"/>
      <c r="H7" s="70" t="s">
        <v>184</v>
      </c>
      <c r="I7" s="69"/>
      <c r="J7" s="70" t="s">
        <v>158</v>
      </c>
      <c r="K7" s="54"/>
    </row>
    <row r="8" spans="1:11" ht="21" customHeight="1">
      <c r="A8" s="72" t="s">
        <v>37</v>
      </c>
      <c r="B8" s="73"/>
      <c r="C8" s="54"/>
      <c r="D8" s="74"/>
      <c r="E8" s="54"/>
      <c r="F8" s="74"/>
      <c r="G8" s="75"/>
      <c r="H8" s="74"/>
      <c r="I8" s="54"/>
      <c r="J8" s="74"/>
      <c r="K8" s="54"/>
    </row>
    <row r="9" spans="1:11" ht="21" customHeight="1">
      <c r="A9" s="72" t="s">
        <v>38</v>
      </c>
      <c r="B9" s="44"/>
      <c r="C9" s="76"/>
      <c r="D9" s="77"/>
      <c r="E9" s="76"/>
      <c r="F9" s="77"/>
      <c r="G9" s="76"/>
      <c r="H9" s="77"/>
      <c r="I9" s="77"/>
      <c r="J9" s="77"/>
      <c r="K9" s="76"/>
    </row>
    <row r="10" spans="1:11" ht="21" customHeight="1">
      <c r="A10" s="78" t="s">
        <v>83</v>
      </c>
      <c r="B10" s="44"/>
      <c r="C10" s="79"/>
      <c r="D10" s="77">
        <v>155538</v>
      </c>
      <c r="E10" s="79"/>
      <c r="F10" s="77">
        <v>366839</v>
      </c>
      <c r="G10" s="79"/>
      <c r="H10" s="77">
        <v>11211</v>
      </c>
      <c r="I10" s="79"/>
      <c r="J10" s="77">
        <v>22397</v>
      </c>
      <c r="K10" s="79"/>
    </row>
    <row r="11" spans="1:11" ht="21" customHeight="1">
      <c r="A11" s="78" t="s">
        <v>84</v>
      </c>
      <c r="B11" s="44"/>
      <c r="C11" s="79"/>
      <c r="D11" s="77">
        <v>7329</v>
      </c>
      <c r="E11" s="79"/>
      <c r="F11" s="77">
        <v>39918</v>
      </c>
      <c r="G11" s="79"/>
      <c r="H11" s="77">
        <v>7836</v>
      </c>
      <c r="I11" s="79"/>
      <c r="J11" s="77">
        <v>10678</v>
      </c>
      <c r="K11" s="79"/>
    </row>
    <row r="12" spans="1:11" ht="21" customHeight="1">
      <c r="A12" s="78" t="s">
        <v>88</v>
      </c>
      <c r="B12" s="44"/>
      <c r="C12" s="79"/>
      <c r="D12" s="77">
        <v>111340</v>
      </c>
      <c r="E12" s="79"/>
      <c r="F12" s="77">
        <v>116931</v>
      </c>
      <c r="G12" s="79"/>
      <c r="H12" s="77">
        <v>13990</v>
      </c>
      <c r="I12" s="79"/>
      <c r="J12" s="77">
        <v>13659</v>
      </c>
      <c r="K12" s="79"/>
    </row>
    <row r="13" spans="1:11" ht="21" customHeight="1">
      <c r="A13" s="78" t="s">
        <v>145</v>
      </c>
      <c r="B13" s="44"/>
      <c r="C13" s="79"/>
      <c r="D13" s="77">
        <v>364044</v>
      </c>
      <c r="E13" s="79"/>
      <c r="F13" s="77">
        <v>58917</v>
      </c>
      <c r="G13" s="79"/>
      <c r="H13" s="77">
        <v>40537</v>
      </c>
      <c r="I13" s="79"/>
      <c r="J13" s="77">
        <v>8988</v>
      </c>
      <c r="K13" s="79"/>
    </row>
    <row r="14" spans="1:11" ht="21" customHeight="1">
      <c r="A14" s="52" t="s">
        <v>200</v>
      </c>
      <c r="B14" s="44"/>
      <c r="C14" s="79"/>
      <c r="D14" s="77">
        <v>37300</v>
      </c>
      <c r="E14" s="79"/>
      <c r="F14" s="77">
        <v>731</v>
      </c>
      <c r="G14" s="79"/>
      <c r="H14" s="77">
        <v>27561</v>
      </c>
      <c r="I14" s="79"/>
      <c r="J14" s="77">
        <v>13413</v>
      </c>
      <c r="K14" s="79"/>
    </row>
    <row r="15" spans="1:11" ht="21" customHeight="1">
      <c r="A15" s="72" t="s">
        <v>39</v>
      </c>
      <c r="B15" s="44"/>
      <c r="C15" s="79"/>
      <c r="D15" s="81">
        <f>SUM(D10:D14)</f>
        <v>675551</v>
      </c>
      <c r="E15" s="79"/>
      <c r="F15" s="81">
        <f>SUM(F10:F14)</f>
        <v>583336</v>
      </c>
      <c r="G15" s="79"/>
      <c r="H15" s="81">
        <f>SUM(H10:H14)</f>
        <v>101135</v>
      </c>
      <c r="I15" s="79"/>
      <c r="J15" s="81">
        <f>SUM(J10:J14)</f>
        <v>69135</v>
      </c>
      <c r="K15" s="79"/>
    </row>
    <row r="16" spans="1:11" ht="21" customHeight="1">
      <c r="A16" s="72" t="s">
        <v>40</v>
      </c>
      <c r="B16" s="44"/>
      <c r="C16" s="79"/>
      <c r="D16" s="52"/>
      <c r="E16" s="79"/>
      <c r="F16" s="139"/>
      <c r="G16" s="79"/>
      <c r="I16" s="79"/>
      <c r="J16" s="139"/>
      <c r="K16" s="79"/>
    </row>
    <row r="17" spans="1:11" ht="21" customHeight="1">
      <c r="A17" s="78" t="s">
        <v>85</v>
      </c>
      <c r="B17" s="44"/>
      <c r="C17" s="79"/>
      <c r="D17" s="77">
        <v>143999</v>
      </c>
      <c r="E17" s="79"/>
      <c r="F17" s="77">
        <v>349349</v>
      </c>
      <c r="G17" s="79"/>
      <c r="H17" s="77">
        <v>11196</v>
      </c>
      <c r="I17" s="79"/>
      <c r="J17" s="77">
        <v>17029</v>
      </c>
      <c r="K17" s="79"/>
    </row>
    <row r="18" spans="1:11" ht="21" customHeight="1">
      <c r="A18" s="78" t="s">
        <v>86</v>
      </c>
      <c r="B18" s="44"/>
      <c r="C18" s="79"/>
      <c r="D18" s="77">
        <v>1832</v>
      </c>
      <c r="E18" s="79"/>
      <c r="F18" s="77">
        <v>21612</v>
      </c>
      <c r="G18" s="79"/>
      <c r="H18" s="77">
        <v>1644</v>
      </c>
      <c r="I18" s="79"/>
      <c r="J18" s="77">
        <v>1992</v>
      </c>
      <c r="K18" s="79"/>
    </row>
    <row r="19" spans="1:11" ht="21" customHeight="1">
      <c r="A19" s="78" t="s">
        <v>89</v>
      </c>
      <c r="B19" s="44"/>
      <c r="C19" s="79"/>
      <c r="D19" s="77">
        <v>81192</v>
      </c>
      <c r="E19" s="79"/>
      <c r="F19" s="77">
        <v>82224</v>
      </c>
      <c r="G19" s="79"/>
      <c r="H19" s="77">
        <v>4426</v>
      </c>
      <c r="I19" s="79"/>
      <c r="J19" s="77">
        <v>4218</v>
      </c>
      <c r="K19" s="79"/>
    </row>
    <row r="20" spans="1:11" ht="21" customHeight="1">
      <c r="A20" s="78" t="s">
        <v>154</v>
      </c>
      <c r="B20" s="44"/>
      <c r="C20" s="79"/>
      <c r="D20" s="77">
        <v>325129</v>
      </c>
      <c r="E20" s="79"/>
      <c r="F20" s="77">
        <v>49402</v>
      </c>
      <c r="G20" s="79"/>
      <c r="H20" s="77">
        <v>37468</v>
      </c>
      <c r="I20" s="79"/>
      <c r="J20" s="77">
        <v>8431</v>
      </c>
      <c r="K20" s="79"/>
    </row>
    <row r="21" spans="1:11" ht="21" customHeight="1">
      <c r="A21" s="78" t="s">
        <v>150</v>
      </c>
      <c r="B21" s="44"/>
      <c r="C21" s="79"/>
      <c r="D21" s="77">
        <v>2958</v>
      </c>
      <c r="E21" s="79"/>
      <c r="F21" s="77">
        <v>4576</v>
      </c>
      <c r="G21" s="79"/>
      <c r="H21" s="77">
        <v>843</v>
      </c>
      <c r="I21" s="79"/>
      <c r="J21" s="77">
        <v>1926</v>
      </c>
      <c r="K21" s="79"/>
    </row>
    <row r="22" spans="1:11" ht="21" customHeight="1">
      <c r="A22" s="78" t="s">
        <v>41</v>
      </c>
      <c r="B22" s="44"/>
      <c r="C22" s="79"/>
      <c r="D22" s="77">
        <v>39506</v>
      </c>
      <c r="E22" s="79"/>
      <c r="F22" s="77">
        <v>38447</v>
      </c>
      <c r="G22" s="79"/>
      <c r="H22" s="77">
        <v>18375</v>
      </c>
      <c r="I22" s="79"/>
      <c r="J22" s="77">
        <v>17399</v>
      </c>
      <c r="K22" s="79"/>
    </row>
    <row r="23" spans="1:11" ht="21" customHeight="1">
      <c r="A23" s="72" t="s">
        <v>42</v>
      </c>
      <c r="B23" s="44"/>
      <c r="C23" s="79"/>
      <c r="D23" s="82">
        <f>SUM(D17:D22)</f>
        <v>594616</v>
      </c>
      <c r="E23" s="79"/>
      <c r="F23" s="82">
        <f>SUM(F17:F22)</f>
        <v>545610</v>
      </c>
      <c r="G23" s="79"/>
      <c r="H23" s="82">
        <f>SUM(H17:H22)</f>
        <v>73952</v>
      </c>
      <c r="I23" s="79"/>
      <c r="J23" s="82">
        <f>SUM(J17:J22)</f>
        <v>50995</v>
      </c>
      <c r="K23" s="79"/>
    </row>
    <row r="24" spans="1:11" ht="21" customHeight="1">
      <c r="A24" s="72" t="s">
        <v>134</v>
      </c>
      <c r="B24" s="44"/>
      <c r="C24" s="79"/>
      <c r="D24" s="46">
        <f>SUM(D15-D23)</f>
        <v>80935</v>
      </c>
      <c r="E24" s="79"/>
      <c r="F24" s="46">
        <f>SUM(F15-F23)</f>
        <v>37726</v>
      </c>
      <c r="G24" s="79"/>
      <c r="H24" s="46">
        <f>SUM(H15-H23)</f>
        <v>27183</v>
      </c>
      <c r="I24" s="79"/>
      <c r="J24" s="46">
        <f>SUM(J15-J23)</f>
        <v>18140</v>
      </c>
      <c r="K24" s="79"/>
    </row>
    <row r="25" spans="1:11" ht="21" customHeight="1">
      <c r="A25" s="80" t="s">
        <v>241</v>
      </c>
      <c r="B25" s="44">
        <v>10</v>
      </c>
      <c r="C25" s="79"/>
      <c r="D25" s="46">
        <v>-743</v>
      </c>
      <c r="E25" s="79"/>
      <c r="F25" s="46">
        <v>-287</v>
      </c>
      <c r="G25" s="79"/>
      <c r="H25" s="46">
        <v>0</v>
      </c>
      <c r="I25" s="79"/>
      <c r="J25" s="46">
        <v>0</v>
      </c>
      <c r="K25" s="79"/>
    </row>
    <row r="26" spans="1:11" ht="21" customHeight="1">
      <c r="A26" s="80" t="s">
        <v>168</v>
      </c>
      <c r="B26" s="44"/>
      <c r="C26" s="79"/>
      <c r="D26" s="46">
        <v>130</v>
      </c>
      <c r="E26" s="79"/>
      <c r="F26" s="46">
        <v>453</v>
      </c>
      <c r="G26" s="79"/>
      <c r="H26" s="46">
        <v>16</v>
      </c>
      <c r="I26" s="79"/>
      <c r="J26" s="46">
        <v>11956</v>
      </c>
      <c r="K26" s="79"/>
    </row>
    <row r="27" spans="1:11" ht="21" customHeight="1">
      <c r="A27" s="80" t="s">
        <v>43</v>
      </c>
      <c r="B27" s="44"/>
      <c r="C27" s="84"/>
      <c r="D27" s="85">
        <v>-19010</v>
      </c>
      <c r="E27" s="84"/>
      <c r="F27" s="85">
        <v>-31121</v>
      </c>
      <c r="G27" s="84"/>
      <c r="H27" s="85">
        <v>-14362</v>
      </c>
      <c r="I27" s="84"/>
      <c r="J27" s="85">
        <v>-20389</v>
      </c>
      <c r="K27" s="84"/>
    </row>
    <row r="28" spans="1:11" ht="21" customHeight="1">
      <c r="A28" s="72" t="s">
        <v>135</v>
      </c>
      <c r="B28" s="44"/>
      <c r="C28" s="84"/>
      <c r="D28" s="46">
        <f>SUM(D24:D27)</f>
        <v>61312</v>
      </c>
      <c r="E28" s="84"/>
      <c r="F28" s="46">
        <f>SUM(F24:F27)</f>
        <v>6771</v>
      </c>
      <c r="G28" s="84"/>
      <c r="H28" s="46">
        <f>SUM(H24:H27)</f>
        <v>12837</v>
      </c>
      <c r="I28" s="84"/>
      <c r="J28" s="46">
        <f>SUM(J24:J27)</f>
        <v>9707</v>
      </c>
      <c r="K28" s="84"/>
    </row>
    <row r="29" spans="1:11" ht="21" customHeight="1">
      <c r="A29" s="80" t="s">
        <v>136</v>
      </c>
      <c r="B29" s="44">
        <v>21</v>
      </c>
      <c r="C29" s="84"/>
      <c r="D29" s="85">
        <v>-8137</v>
      </c>
      <c r="E29" s="84"/>
      <c r="F29" s="85">
        <v>-1998</v>
      </c>
      <c r="G29" s="84"/>
      <c r="H29" s="85">
        <v>-1224</v>
      </c>
      <c r="I29" s="84"/>
      <c r="J29" s="85">
        <v>-182</v>
      </c>
      <c r="K29" s="84"/>
    </row>
    <row r="30" spans="1:11" ht="21" customHeight="1">
      <c r="A30" s="72" t="s">
        <v>111</v>
      </c>
      <c r="B30" s="44"/>
      <c r="C30" s="79"/>
      <c r="D30" s="81">
        <f>SUM(D28:D29)</f>
        <v>53175</v>
      </c>
      <c r="E30" s="79"/>
      <c r="F30" s="81">
        <f>SUM(F28:F29)</f>
        <v>4773</v>
      </c>
      <c r="G30" s="79"/>
      <c r="H30" s="81">
        <f>SUM(H28:H29)</f>
        <v>11613</v>
      </c>
      <c r="I30" s="79"/>
      <c r="J30" s="81">
        <f>SUM(J28:J29)</f>
        <v>9525</v>
      </c>
      <c r="K30" s="79"/>
    </row>
    <row r="31" spans="1:11" ht="21" customHeight="1">
      <c r="A31" s="47"/>
      <c r="B31" s="44"/>
      <c r="C31" s="45"/>
      <c r="D31" s="86"/>
      <c r="E31" s="45"/>
      <c r="F31" s="86"/>
      <c r="G31" s="45"/>
      <c r="H31" s="86"/>
      <c r="I31" s="45"/>
      <c r="J31" s="86"/>
      <c r="K31" s="45"/>
    </row>
    <row r="32" spans="1:11" ht="21" customHeight="1">
      <c r="A32" s="43"/>
      <c r="B32" s="44"/>
      <c r="C32" s="45"/>
      <c r="D32" s="46"/>
      <c r="E32" s="45"/>
      <c r="F32" s="46"/>
      <c r="G32" s="45"/>
      <c r="H32" s="46"/>
      <c r="I32" s="45"/>
      <c r="J32" s="46"/>
      <c r="K32" s="45"/>
    </row>
    <row r="33" spans="1:11" ht="21" customHeight="1">
      <c r="A33" s="4" t="s">
        <v>182</v>
      </c>
    </row>
    <row r="34" spans="1:11" ht="21" customHeight="1">
      <c r="J34" s="54" t="s">
        <v>107</v>
      </c>
    </row>
    <row r="35" spans="1:11" ht="21" customHeight="1">
      <c r="A35" s="58" t="s">
        <v>91</v>
      </c>
      <c r="B35" s="56"/>
      <c r="C35" s="57"/>
      <c r="E35" s="57"/>
      <c r="F35" s="57"/>
      <c r="G35" s="57"/>
      <c r="H35" s="57"/>
      <c r="I35" s="57"/>
      <c r="J35" s="54"/>
      <c r="K35" s="57"/>
    </row>
    <row r="36" spans="1:11" ht="21" customHeight="1">
      <c r="A36" s="58" t="s">
        <v>130</v>
      </c>
      <c r="B36" s="57"/>
      <c r="C36" s="57"/>
      <c r="E36" s="57"/>
      <c r="F36" s="56"/>
      <c r="G36" s="57"/>
      <c r="H36" s="56"/>
      <c r="I36" s="57"/>
      <c r="J36" s="56"/>
      <c r="K36" s="57"/>
    </row>
    <row r="37" spans="1:11" ht="21" customHeight="1">
      <c r="A37" s="59" t="s">
        <v>183</v>
      </c>
      <c r="B37" s="57"/>
      <c r="C37" s="57"/>
      <c r="E37" s="57"/>
      <c r="F37" s="56"/>
      <c r="G37" s="57"/>
      <c r="H37" s="56"/>
      <c r="I37" s="57"/>
      <c r="J37" s="56"/>
      <c r="K37" s="57"/>
    </row>
    <row r="38" spans="1:11" ht="21" customHeight="1">
      <c r="A38" s="47"/>
      <c r="B38" s="60"/>
      <c r="C38" s="61"/>
      <c r="D38" s="61"/>
      <c r="E38" s="61"/>
      <c r="F38" s="61"/>
      <c r="G38" s="61"/>
      <c r="H38" s="61"/>
      <c r="I38" s="61"/>
      <c r="J38" s="62" t="s">
        <v>101</v>
      </c>
      <c r="K38" s="57"/>
    </row>
    <row r="39" spans="1:11" ht="21" customHeight="1">
      <c r="A39" s="47"/>
      <c r="B39" s="63"/>
      <c r="C39" s="64"/>
      <c r="D39" s="65"/>
      <c r="E39" s="65" t="s">
        <v>2</v>
      </c>
      <c r="F39" s="65"/>
      <c r="G39" s="66"/>
      <c r="H39" s="67"/>
      <c r="I39" s="65" t="s">
        <v>3</v>
      </c>
      <c r="J39" s="67"/>
      <c r="K39" s="57"/>
    </row>
    <row r="40" spans="1:11" ht="21" customHeight="1">
      <c r="B40" s="68" t="s">
        <v>1</v>
      </c>
      <c r="C40" s="69"/>
      <c r="D40" s="70" t="s">
        <v>184</v>
      </c>
      <c r="E40" s="69"/>
      <c r="F40" s="70" t="s">
        <v>158</v>
      </c>
      <c r="G40" s="71"/>
      <c r="H40" s="70" t="s">
        <v>184</v>
      </c>
      <c r="I40" s="69"/>
      <c r="J40" s="70" t="s">
        <v>158</v>
      </c>
      <c r="K40" s="54"/>
    </row>
    <row r="41" spans="1:11" ht="21" customHeight="1">
      <c r="A41" s="72" t="s">
        <v>44</v>
      </c>
      <c r="B41" s="44"/>
      <c r="C41" s="45"/>
      <c r="D41" s="86"/>
      <c r="E41" s="45"/>
      <c r="F41" s="86"/>
      <c r="G41" s="45"/>
      <c r="H41" s="86"/>
      <c r="I41" s="45"/>
      <c r="J41" s="86"/>
      <c r="K41" s="45"/>
    </row>
    <row r="42" spans="1:11" s="139" customFormat="1" ht="21" customHeight="1">
      <c r="A42" s="181" t="s">
        <v>222</v>
      </c>
      <c r="B42" s="44"/>
      <c r="C42" s="45"/>
      <c r="D42" s="86"/>
      <c r="E42" s="45"/>
      <c r="F42" s="86"/>
      <c r="G42" s="45"/>
      <c r="H42" s="86"/>
      <c r="I42" s="45"/>
      <c r="J42" s="86"/>
      <c r="K42" s="45"/>
    </row>
    <row r="43" spans="1:11" s="139" customFormat="1" ht="21" customHeight="1">
      <c r="A43" s="181" t="s">
        <v>223</v>
      </c>
      <c r="B43" s="44"/>
      <c r="C43" s="45"/>
      <c r="D43" s="86"/>
      <c r="E43" s="45"/>
      <c r="F43" s="86"/>
      <c r="G43" s="45"/>
      <c r="H43" s="86"/>
      <c r="I43" s="45"/>
      <c r="J43" s="86"/>
      <c r="K43" s="45"/>
    </row>
    <row r="44" spans="1:11" s="139" customFormat="1" ht="21" customHeight="1">
      <c r="A44" s="80" t="s">
        <v>224</v>
      </c>
      <c r="B44" s="44"/>
      <c r="C44" s="45"/>
      <c r="D44" s="46"/>
      <c r="E44" s="84"/>
      <c r="F44" s="46"/>
      <c r="G44" s="84"/>
      <c r="H44" s="46"/>
      <c r="I44" s="84"/>
      <c r="J44" s="46"/>
      <c r="K44" s="45"/>
    </row>
    <row r="45" spans="1:11" s="139" customFormat="1" ht="21" customHeight="1">
      <c r="A45" s="80" t="s">
        <v>225</v>
      </c>
      <c r="B45" s="44">
        <v>10</v>
      </c>
      <c r="C45" s="45"/>
      <c r="D45" s="85">
        <v>41545</v>
      </c>
      <c r="E45" s="84"/>
      <c r="F45" s="85">
        <v>0</v>
      </c>
      <c r="G45" s="84"/>
      <c r="H45" s="85">
        <v>0</v>
      </c>
      <c r="I45" s="84"/>
      <c r="J45" s="85">
        <v>0</v>
      </c>
      <c r="K45" s="45"/>
    </row>
    <row r="46" spans="1:11" s="139" customFormat="1" ht="21" customHeight="1">
      <c r="A46" s="80" t="s">
        <v>227</v>
      </c>
      <c r="B46" s="44"/>
      <c r="C46" s="45"/>
      <c r="D46" s="46"/>
      <c r="E46" s="84"/>
      <c r="F46" s="46"/>
      <c r="G46" s="84"/>
      <c r="H46" s="46"/>
      <c r="I46" s="84"/>
      <c r="J46" s="46"/>
      <c r="K46" s="45"/>
    </row>
    <row r="47" spans="1:11" s="139" customFormat="1" ht="21" customHeight="1">
      <c r="A47" s="80" t="s">
        <v>226</v>
      </c>
      <c r="B47" s="44"/>
      <c r="C47" s="45"/>
      <c r="D47" s="85">
        <f>D45</f>
        <v>41545</v>
      </c>
      <c r="E47" s="84"/>
      <c r="F47" s="85">
        <v>0</v>
      </c>
      <c r="G47" s="84"/>
      <c r="H47" s="85">
        <f>H45</f>
        <v>0</v>
      </c>
      <c r="I47" s="84"/>
      <c r="J47" s="85">
        <v>0</v>
      </c>
      <c r="K47" s="45"/>
    </row>
    <row r="48" spans="1:11" ht="21" customHeight="1">
      <c r="A48" s="72" t="s">
        <v>105</v>
      </c>
      <c r="B48" s="44"/>
      <c r="C48" s="84"/>
      <c r="D48" s="85">
        <f>D47</f>
        <v>41545</v>
      </c>
      <c r="E48" s="84"/>
      <c r="F48" s="85">
        <v>0</v>
      </c>
      <c r="G48" s="84"/>
      <c r="H48" s="85">
        <f>H46</f>
        <v>0</v>
      </c>
      <c r="I48" s="84"/>
      <c r="J48" s="85">
        <v>0</v>
      </c>
      <c r="K48" s="84"/>
    </row>
    <row r="49" spans="1:14" ht="21" customHeight="1">
      <c r="A49" s="72"/>
      <c r="B49" s="44"/>
      <c r="C49" s="45"/>
      <c r="D49" s="86"/>
      <c r="E49" s="45"/>
      <c r="F49" s="86"/>
      <c r="G49" s="45"/>
      <c r="H49" s="86"/>
      <c r="I49" s="45"/>
      <c r="J49" s="86"/>
      <c r="K49" s="45"/>
    </row>
    <row r="50" spans="1:14" ht="21" customHeight="1" thickBot="1">
      <c r="A50" s="72" t="s">
        <v>106</v>
      </c>
      <c r="B50" s="44"/>
      <c r="C50" s="45"/>
      <c r="D50" s="48">
        <f>SUM(D30,D48)</f>
        <v>94720</v>
      </c>
      <c r="E50" s="45"/>
      <c r="F50" s="48">
        <f>SUM(F30:F48)</f>
        <v>4773</v>
      </c>
      <c r="G50" s="45"/>
      <c r="H50" s="48">
        <f>SUM(H30,H48)</f>
        <v>11613</v>
      </c>
      <c r="I50" s="45"/>
      <c r="J50" s="48">
        <f>SUM(J30:J48)</f>
        <v>9525</v>
      </c>
      <c r="K50" s="45"/>
    </row>
    <row r="51" spans="1:14" ht="21" customHeight="1" thickTop="1">
      <c r="A51" s="43" t="s">
        <v>131</v>
      </c>
      <c r="B51" s="44"/>
      <c r="C51" s="45"/>
      <c r="D51" s="46"/>
      <c r="E51" s="45"/>
      <c r="F51" s="46"/>
      <c r="G51" s="45"/>
      <c r="H51" s="46"/>
      <c r="I51" s="45"/>
      <c r="J51" s="46"/>
      <c r="K51" s="45"/>
    </row>
    <row r="52" spans="1:14" ht="21" customHeight="1" thickBot="1">
      <c r="A52" s="47" t="s">
        <v>132</v>
      </c>
      <c r="B52" s="44"/>
      <c r="C52" s="45"/>
      <c r="D52" s="46">
        <f>D30-D53</f>
        <v>53175</v>
      </c>
      <c r="E52" s="45"/>
      <c r="F52" s="46">
        <v>5198</v>
      </c>
      <c r="G52" s="45"/>
      <c r="H52" s="48">
        <f>SUM(H30)</f>
        <v>11613</v>
      </c>
      <c r="I52" s="45"/>
      <c r="J52" s="48">
        <f>SUM(J30)</f>
        <v>9525</v>
      </c>
      <c r="K52" s="45"/>
    </row>
    <row r="53" spans="1:14" ht="21" customHeight="1" thickTop="1">
      <c r="A53" s="47" t="s">
        <v>142</v>
      </c>
      <c r="B53" s="44"/>
      <c r="C53" s="45"/>
      <c r="D53" s="46">
        <v>0</v>
      </c>
      <c r="E53" s="45"/>
      <c r="F53" s="46">
        <v>-425</v>
      </c>
      <c r="G53" s="45"/>
      <c r="H53" s="46"/>
      <c r="I53" s="45"/>
      <c r="J53" s="46"/>
      <c r="K53" s="45"/>
    </row>
    <row r="54" spans="1:14" ht="21" customHeight="1" thickBot="1">
      <c r="A54" s="43"/>
      <c r="B54" s="44"/>
      <c r="C54" s="45"/>
      <c r="D54" s="49">
        <f>SUM(D52:D53)</f>
        <v>53175</v>
      </c>
      <c r="E54" s="45"/>
      <c r="F54" s="49">
        <f>SUM(F52:F53)</f>
        <v>4773</v>
      </c>
      <c r="G54" s="45"/>
      <c r="H54" s="46"/>
      <c r="I54" s="45"/>
      <c r="J54" s="46"/>
      <c r="K54" s="45"/>
    </row>
    <row r="55" spans="1:14" ht="21" customHeight="1" thickTop="1">
      <c r="A55" s="43" t="s">
        <v>133</v>
      </c>
      <c r="B55" s="44"/>
      <c r="C55" s="45"/>
      <c r="D55" s="46"/>
      <c r="E55" s="45"/>
      <c r="F55" s="46"/>
      <c r="G55" s="45"/>
      <c r="H55" s="46"/>
      <c r="I55" s="45"/>
      <c r="J55" s="46"/>
      <c r="K55" s="45"/>
    </row>
    <row r="56" spans="1:14" ht="21" customHeight="1" thickBot="1">
      <c r="A56" s="47" t="s">
        <v>132</v>
      </c>
      <c r="B56" s="44"/>
      <c r="C56" s="45"/>
      <c r="D56" s="46">
        <f>D50-D57</f>
        <v>94720</v>
      </c>
      <c r="E56" s="45"/>
      <c r="F56" s="46">
        <f>F52</f>
        <v>5198</v>
      </c>
      <c r="G56" s="45"/>
      <c r="H56" s="48">
        <f>H52</f>
        <v>11613</v>
      </c>
      <c r="I56" s="45"/>
      <c r="J56" s="48">
        <f>J52</f>
        <v>9525</v>
      </c>
      <c r="K56" s="45"/>
    </row>
    <row r="57" spans="1:14" ht="21" customHeight="1" thickTop="1">
      <c r="A57" s="47" t="s">
        <v>142</v>
      </c>
      <c r="B57" s="44"/>
      <c r="C57" s="45"/>
      <c r="D57" s="46">
        <f>D53</f>
        <v>0</v>
      </c>
      <c r="E57" s="45"/>
      <c r="F57" s="46">
        <f>F53</f>
        <v>-425</v>
      </c>
      <c r="G57" s="45"/>
      <c r="H57" s="46"/>
      <c r="I57" s="45"/>
      <c r="J57" s="46"/>
      <c r="K57" s="45"/>
    </row>
    <row r="58" spans="1:14" ht="21" customHeight="1" thickBot="1">
      <c r="A58" s="43"/>
      <c r="B58" s="44"/>
      <c r="C58" s="45"/>
      <c r="D58" s="49">
        <f>SUM(D56:D57)</f>
        <v>94720</v>
      </c>
      <c r="E58" s="45"/>
      <c r="F58" s="49">
        <f>SUM(F56:F57)</f>
        <v>4773</v>
      </c>
      <c r="G58" s="45"/>
      <c r="H58" s="46"/>
      <c r="I58" s="45"/>
      <c r="J58" s="46"/>
      <c r="K58" s="45"/>
    </row>
    <row r="59" spans="1:14" ht="21" customHeight="1" thickTop="1">
      <c r="A59" s="43"/>
      <c r="B59" s="44"/>
      <c r="C59" s="45"/>
      <c r="D59" s="46"/>
      <c r="E59" s="45"/>
      <c r="F59" s="46"/>
      <c r="G59" s="45"/>
      <c r="H59" s="46"/>
      <c r="I59" s="45"/>
      <c r="J59" s="50" t="s">
        <v>155</v>
      </c>
      <c r="K59" s="45"/>
    </row>
    <row r="60" spans="1:14" ht="21" customHeight="1">
      <c r="A60" s="72" t="s">
        <v>75</v>
      </c>
      <c r="B60" s="44">
        <v>22</v>
      </c>
      <c r="C60" s="76"/>
      <c r="D60" s="47"/>
      <c r="E60" s="76"/>
      <c r="F60" s="47"/>
      <c r="G60" s="76"/>
      <c r="H60" s="77"/>
      <c r="I60" s="76"/>
      <c r="J60" s="77"/>
      <c r="K60" s="76"/>
    </row>
    <row r="61" spans="1:14" ht="21" customHeight="1">
      <c r="A61" s="72" t="s">
        <v>76</v>
      </c>
      <c r="B61" s="44"/>
      <c r="C61" s="76"/>
      <c r="D61" s="47"/>
      <c r="E61" s="76"/>
      <c r="F61" s="47"/>
      <c r="G61" s="76"/>
      <c r="H61" s="47"/>
      <c r="I61" s="76"/>
      <c r="J61" s="47"/>
      <c r="K61" s="76"/>
    </row>
    <row r="62" spans="1:14" ht="21" customHeight="1" thickBot="1">
      <c r="A62" s="80" t="s">
        <v>137</v>
      </c>
      <c r="B62" s="44"/>
      <c r="C62" s="87"/>
      <c r="D62" s="101">
        <f>D52/(BS!D87*2)</f>
        <v>2.2418263454120027E-2</v>
      </c>
      <c r="E62" s="102"/>
      <c r="F62" s="101">
        <f>F52/(BS!F87*2)</f>
        <v>2.1914458567845021E-3</v>
      </c>
      <c r="G62" s="102"/>
      <c r="H62" s="101">
        <f>H52/(BS!H87*2)</f>
        <v>4.8959716688800354E-3</v>
      </c>
      <c r="I62" s="104"/>
      <c r="J62" s="101">
        <f>J52/(BS!J87*2)</f>
        <v>4.0156832985518247E-3</v>
      </c>
      <c r="K62" s="102"/>
    </row>
    <row r="63" spans="1:14" ht="21" customHeight="1" thickTop="1">
      <c r="A63" s="80"/>
      <c r="B63" s="44"/>
      <c r="C63" s="87"/>
      <c r="D63" s="103"/>
      <c r="E63" s="102"/>
      <c r="F63" s="103"/>
      <c r="G63" s="102"/>
      <c r="H63" s="103"/>
      <c r="I63" s="102"/>
      <c r="J63" s="103"/>
      <c r="K63" s="102"/>
    </row>
    <row r="64" spans="1:14" ht="21" customHeight="1">
      <c r="A64" s="88"/>
      <c r="B64" s="88"/>
      <c r="F64" s="89"/>
      <c r="H64" s="89"/>
      <c r="J64" s="89"/>
      <c r="N64" s="178"/>
    </row>
    <row r="65" spans="1:1" ht="21" customHeight="1">
      <c r="A65" s="4" t="s">
        <v>182</v>
      </c>
    </row>
  </sheetData>
  <printOptions gridLinesSet="0"/>
  <pageMargins left="0.77" right="0.19685039370078741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2"/>
  <sheetViews>
    <sheetView showGridLines="0" view="pageBreakPreview" topLeftCell="C10" zoomScale="85" zoomScaleNormal="100" zoomScaleSheetLayoutView="85" workbookViewId="0">
      <selection activeCell="X21" sqref="X21"/>
    </sheetView>
  </sheetViews>
  <sheetFormatPr defaultColWidth="10.7109375" defaultRowHeight="19.5" customHeight="1"/>
  <cols>
    <col min="1" max="1" width="42.42578125" style="8" customWidth="1"/>
    <col min="2" max="2" width="5.42578125" style="8" hidden="1" customWidth="1"/>
    <col min="3" max="3" width="0.85546875" style="8" customWidth="1"/>
    <col min="4" max="4" width="13.7109375" style="8" customWidth="1"/>
    <col min="5" max="5" width="1.140625" style="8" customWidth="1"/>
    <col min="6" max="6" width="13.7109375" style="8" customWidth="1"/>
    <col min="7" max="7" width="1.140625" style="8" customWidth="1"/>
    <col min="8" max="8" width="16.7109375" style="8" customWidth="1"/>
    <col min="9" max="9" width="1.140625" style="8" customWidth="1"/>
    <col min="10" max="10" width="17.85546875" style="8" customWidth="1"/>
    <col min="11" max="11" width="1.140625" style="8" customWidth="1"/>
    <col min="12" max="12" width="13.7109375" style="8" customWidth="1"/>
    <col min="13" max="13" width="1.140625" style="8" customWidth="1"/>
    <col min="14" max="14" width="13.7109375" style="8" customWidth="1"/>
    <col min="15" max="15" width="1.140625" style="8" customWidth="1"/>
    <col min="16" max="16" width="13.7109375" style="8" customWidth="1"/>
    <col min="17" max="17" width="1.140625" style="8" customWidth="1"/>
    <col min="18" max="18" width="15.7109375" style="8" customWidth="1"/>
    <col min="19" max="19" width="1" style="8" customWidth="1"/>
    <col min="20" max="20" width="13.7109375" style="8" customWidth="1"/>
    <col min="21" max="21" width="1" style="8" customWidth="1"/>
    <col min="22" max="22" width="13.7109375" style="8" customWidth="1"/>
    <col min="23" max="23" width="1" style="8" customWidth="1"/>
    <col min="24" max="24" width="13.7109375" style="8" customWidth="1"/>
    <col min="25" max="25" width="1.140625" style="8" customWidth="1"/>
    <col min="26" max="26" width="13.7109375" style="8" customWidth="1"/>
    <col min="27" max="27" width="1.28515625" style="8" customWidth="1"/>
    <col min="28" max="16384" width="10.7109375" style="8"/>
  </cols>
  <sheetData>
    <row r="1" spans="1:27" ht="19.5" customHeight="1">
      <c r="Z1" s="1" t="s">
        <v>107</v>
      </c>
    </row>
    <row r="2" spans="1:27" s="9" customFormat="1" ht="19.5" customHeight="1">
      <c r="A2" s="2" t="s">
        <v>91</v>
      </c>
    </row>
    <row r="3" spans="1:27" s="9" customFormat="1" ht="19.5" customHeight="1">
      <c r="A3" s="10" t="s">
        <v>80</v>
      </c>
      <c r="D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7" s="9" customFormat="1" ht="19.5" customHeight="1">
      <c r="A4" s="7" t="s">
        <v>183</v>
      </c>
      <c r="D4" s="12"/>
      <c r="L4" s="12"/>
      <c r="M4" s="12"/>
      <c r="N4" s="12"/>
      <c r="O4" s="11"/>
      <c r="P4" s="12"/>
      <c r="Q4" s="12"/>
      <c r="R4" s="12"/>
      <c r="S4" s="12"/>
      <c r="T4" s="12"/>
      <c r="U4" s="12"/>
      <c r="V4" s="12"/>
      <c r="W4" s="12"/>
      <c r="X4" s="12"/>
      <c r="Y4" s="11"/>
      <c r="Z4" s="11"/>
    </row>
    <row r="5" spans="1:27" ht="19.5" customHeight="1">
      <c r="A5" s="13"/>
      <c r="B5" s="14"/>
      <c r="C5" s="15"/>
      <c r="D5" s="15"/>
      <c r="E5" s="15"/>
      <c r="F5" s="15"/>
      <c r="G5" s="15"/>
      <c r="H5" s="15"/>
      <c r="I5" s="15"/>
      <c r="J5" s="15"/>
      <c r="K5" s="15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7" t="s">
        <v>101</v>
      </c>
      <c r="AA5" s="14"/>
    </row>
    <row r="6" spans="1:27" ht="19.5" customHeight="1">
      <c r="A6" s="13"/>
      <c r="B6" s="18"/>
      <c r="C6" s="39"/>
      <c r="D6" s="20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7" ht="19.5" customHeight="1">
      <c r="A7" s="13"/>
      <c r="B7" s="18"/>
      <c r="C7" s="25"/>
      <c r="D7" s="187" t="s">
        <v>119</v>
      </c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39"/>
      <c r="X7" s="39"/>
      <c r="Y7" s="39"/>
      <c r="Z7" s="39"/>
    </row>
    <row r="8" spans="1:27" ht="19.5" customHeight="1">
      <c r="A8" s="13"/>
      <c r="B8" s="18"/>
      <c r="C8" s="39"/>
      <c r="D8" s="40"/>
      <c r="E8" s="39"/>
      <c r="F8" s="39"/>
      <c r="G8" s="39"/>
      <c r="H8" s="39"/>
      <c r="I8" s="39"/>
      <c r="J8" s="25" t="s">
        <v>171</v>
      </c>
      <c r="K8" s="39"/>
      <c r="L8" s="39"/>
      <c r="M8" s="39"/>
      <c r="N8" s="39"/>
      <c r="O8" s="39"/>
      <c r="P8" s="39"/>
      <c r="Q8" s="39"/>
      <c r="R8" s="25" t="s">
        <v>201</v>
      </c>
      <c r="S8" s="25"/>
      <c r="T8" s="25" t="s">
        <v>202</v>
      </c>
      <c r="U8" s="25"/>
      <c r="V8" s="25" t="s">
        <v>120</v>
      </c>
      <c r="W8" s="25"/>
      <c r="X8" s="25" t="s">
        <v>124</v>
      </c>
      <c r="Y8" s="39"/>
      <c r="Z8" s="39"/>
    </row>
    <row r="9" spans="1:27" ht="19.5" customHeight="1">
      <c r="A9" s="13"/>
      <c r="B9" s="21"/>
      <c r="C9" s="15"/>
      <c r="D9" s="22" t="s">
        <v>65</v>
      </c>
      <c r="E9" s="15"/>
      <c r="F9" s="23"/>
      <c r="G9" s="23"/>
      <c r="H9" s="24" t="s">
        <v>93</v>
      </c>
      <c r="I9" s="24"/>
      <c r="J9" s="24" t="s">
        <v>151</v>
      </c>
      <c r="K9" s="15"/>
      <c r="L9" s="186" t="s">
        <v>90</v>
      </c>
      <c r="M9" s="186"/>
      <c r="N9" s="186"/>
      <c r="O9" s="186"/>
      <c r="P9" s="186"/>
      <c r="Q9" s="39"/>
      <c r="R9" s="25" t="s">
        <v>203</v>
      </c>
      <c r="S9" s="39"/>
      <c r="T9" s="39" t="s">
        <v>204</v>
      </c>
      <c r="U9" s="39"/>
      <c r="V9" s="39" t="s">
        <v>121</v>
      </c>
      <c r="W9" s="39"/>
      <c r="X9" s="39" t="s">
        <v>125</v>
      </c>
      <c r="Y9" s="25"/>
      <c r="Z9" s="22" t="s">
        <v>66</v>
      </c>
    </row>
    <row r="10" spans="1:27" ht="19.5" customHeight="1">
      <c r="C10" s="25"/>
      <c r="D10" s="25" t="s">
        <v>77</v>
      </c>
      <c r="E10" s="25"/>
      <c r="F10" s="26"/>
      <c r="G10" s="26"/>
      <c r="H10" s="24" t="s">
        <v>94</v>
      </c>
      <c r="I10" s="24"/>
      <c r="J10" s="24" t="s">
        <v>152</v>
      </c>
      <c r="K10" s="25"/>
      <c r="L10" s="187" t="s">
        <v>114</v>
      </c>
      <c r="M10" s="187"/>
      <c r="N10" s="187"/>
      <c r="O10" s="27"/>
      <c r="P10" s="25"/>
      <c r="Q10" s="25"/>
      <c r="R10" s="25" t="s">
        <v>205</v>
      </c>
      <c r="S10" s="25"/>
      <c r="T10" s="25" t="s">
        <v>69</v>
      </c>
      <c r="U10" s="25"/>
      <c r="V10" s="25" t="s">
        <v>122</v>
      </c>
      <c r="W10" s="25"/>
      <c r="X10" s="25" t="s">
        <v>126</v>
      </c>
      <c r="Y10" s="25"/>
      <c r="Z10" s="22" t="s">
        <v>69</v>
      </c>
      <c r="AA10" s="28"/>
    </row>
    <row r="11" spans="1:27" ht="19.5" customHeight="1">
      <c r="A11" s="9"/>
      <c r="B11" s="138" t="s">
        <v>1</v>
      </c>
      <c r="C11" s="25"/>
      <c r="D11" s="138" t="s">
        <v>70</v>
      </c>
      <c r="E11" s="25"/>
      <c r="F11" s="29" t="s">
        <v>92</v>
      </c>
      <c r="G11" s="30"/>
      <c r="H11" s="31" t="s">
        <v>99</v>
      </c>
      <c r="I11" s="24"/>
      <c r="J11" s="31" t="s">
        <v>156</v>
      </c>
      <c r="K11" s="25"/>
      <c r="L11" s="138" t="s">
        <v>115</v>
      </c>
      <c r="M11" s="25"/>
      <c r="N11" s="138" t="s">
        <v>116</v>
      </c>
      <c r="O11" s="25"/>
      <c r="P11" s="138" t="s">
        <v>68</v>
      </c>
      <c r="Q11" s="25"/>
      <c r="R11" s="138" t="s">
        <v>206</v>
      </c>
      <c r="S11" s="25"/>
      <c r="T11" s="143" t="s">
        <v>72</v>
      </c>
      <c r="U11" s="25"/>
      <c r="V11" s="143" t="s">
        <v>123</v>
      </c>
      <c r="W11" s="25"/>
      <c r="X11" s="138" t="s">
        <v>127</v>
      </c>
      <c r="Y11" s="25"/>
      <c r="Z11" s="138" t="s">
        <v>72</v>
      </c>
      <c r="AA11" s="32"/>
    </row>
    <row r="12" spans="1:27" ht="19.5" customHeight="1">
      <c r="A12" s="33" t="s">
        <v>159</v>
      </c>
      <c r="C12" s="34"/>
      <c r="D12" s="12">
        <v>1185975</v>
      </c>
      <c r="E12" s="34"/>
      <c r="F12" s="34">
        <v>6055971</v>
      </c>
      <c r="G12" s="34"/>
      <c r="H12" s="34">
        <v>2228</v>
      </c>
      <c r="I12" s="34"/>
      <c r="J12" s="34">
        <v>-3462121</v>
      </c>
      <c r="K12" s="34"/>
      <c r="L12" s="12">
        <v>22555</v>
      </c>
      <c r="M12" s="12"/>
      <c r="N12" s="12">
        <v>11979</v>
      </c>
      <c r="O12" s="34"/>
      <c r="P12" s="12">
        <v>3079555</v>
      </c>
      <c r="Q12" s="12"/>
      <c r="R12" s="12">
        <v>0</v>
      </c>
      <c r="S12" s="12"/>
      <c r="T12" s="12">
        <v>0</v>
      </c>
      <c r="U12" s="12"/>
      <c r="V12" s="12">
        <f>SUM(D12:P12,T12)</f>
        <v>6896142</v>
      </c>
      <c r="W12" s="12"/>
      <c r="X12" s="12">
        <v>4131</v>
      </c>
      <c r="Y12" s="12"/>
      <c r="Z12" s="12">
        <f>SUM(V12:X12)</f>
        <v>6900273</v>
      </c>
      <c r="AA12" s="32"/>
    </row>
    <row r="13" spans="1:27" ht="19.5" customHeight="1">
      <c r="A13" s="15" t="s">
        <v>111</v>
      </c>
      <c r="B13" s="35"/>
      <c r="C13" s="12"/>
      <c r="D13" s="34">
        <v>0</v>
      </c>
      <c r="E13" s="12"/>
      <c r="F13" s="12">
        <v>0</v>
      </c>
      <c r="G13" s="12"/>
      <c r="H13" s="12">
        <v>0</v>
      </c>
      <c r="I13" s="12"/>
      <c r="J13" s="12">
        <v>0</v>
      </c>
      <c r="K13" s="12"/>
      <c r="L13" s="34">
        <v>0</v>
      </c>
      <c r="M13" s="34"/>
      <c r="N13" s="34">
        <v>0</v>
      </c>
      <c r="O13" s="12"/>
      <c r="P13" s="12">
        <v>5198</v>
      </c>
      <c r="Q13" s="12"/>
      <c r="R13" s="12">
        <v>0</v>
      </c>
      <c r="S13" s="136"/>
      <c r="T13" s="12">
        <v>0</v>
      </c>
      <c r="U13" s="136"/>
      <c r="V13" s="12">
        <f t="shared" ref="V13:V25" si="0">SUM(D13:P13,T13)</f>
        <v>5198</v>
      </c>
      <c r="W13" s="136"/>
      <c r="X13" s="12">
        <f>PL!F57</f>
        <v>-425</v>
      </c>
      <c r="Y13" s="136"/>
      <c r="Z13" s="12">
        <f t="shared" ref="Z13:Z14" si="1">SUM(V13:X13)</f>
        <v>4773</v>
      </c>
      <c r="AA13" s="32"/>
    </row>
    <row r="14" spans="1:27" ht="19.5" customHeight="1">
      <c r="A14" s="15" t="s">
        <v>105</v>
      </c>
      <c r="B14" s="35"/>
      <c r="C14" s="12"/>
      <c r="D14" s="37">
        <v>0</v>
      </c>
      <c r="E14" s="12"/>
      <c r="F14" s="37">
        <v>0</v>
      </c>
      <c r="G14" s="12"/>
      <c r="H14" s="37">
        <v>0</v>
      </c>
      <c r="I14" s="34"/>
      <c r="J14" s="37">
        <v>0</v>
      </c>
      <c r="K14" s="12"/>
      <c r="L14" s="37">
        <v>0</v>
      </c>
      <c r="M14" s="34"/>
      <c r="N14" s="37">
        <v>0</v>
      </c>
      <c r="O14" s="12"/>
      <c r="P14" s="37">
        <v>0</v>
      </c>
      <c r="Q14" s="34"/>
      <c r="R14" s="37">
        <v>0</v>
      </c>
      <c r="S14" s="34"/>
      <c r="T14" s="37">
        <v>0</v>
      </c>
      <c r="U14" s="34"/>
      <c r="V14" s="37">
        <f t="shared" si="0"/>
        <v>0</v>
      </c>
      <c r="W14" s="34"/>
      <c r="X14" s="37">
        <v>0</v>
      </c>
      <c r="Y14" s="12"/>
      <c r="Z14" s="38">
        <f t="shared" si="1"/>
        <v>0</v>
      </c>
      <c r="AA14" s="32"/>
    </row>
    <row r="15" spans="1:27" ht="19.5" customHeight="1">
      <c r="A15" s="15" t="s">
        <v>112</v>
      </c>
      <c r="B15" s="35"/>
      <c r="C15" s="12"/>
      <c r="D15" s="34">
        <f>SUM(D13:D14)</f>
        <v>0</v>
      </c>
      <c r="E15" s="12"/>
      <c r="F15" s="34">
        <f>SUM(F13:F14)</f>
        <v>0</v>
      </c>
      <c r="G15" s="12"/>
      <c r="H15" s="34">
        <f>SUM(H13:H14)</f>
        <v>0</v>
      </c>
      <c r="I15" s="34"/>
      <c r="J15" s="34">
        <f>SUM(J13:J14)</f>
        <v>0</v>
      </c>
      <c r="K15" s="12"/>
      <c r="L15" s="34">
        <f>SUM(L13:L14)</f>
        <v>0</v>
      </c>
      <c r="M15" s="34"/>
      <c r="N15" s="34">
        <f>SUM(N13:N14)</f>
        <v>0</v>
      </c>
      <c r="O15" s="12"/>
      <c r="P15" s="34">
        <f>SUM(P13:P14)</f>
        <v>5198</v>
      </c>
      <c r="Q15" s="34"/>
      <c r="R15" s="34">
        <f>SUM(R13:R14)</f>
        <v>0</v>
      </c>
      <c r="S15" s="34"/>
      <c r="T15" s="34">
        <f>SUM(T13:T14)</f>
        <v>0</v>
      </c>
      <c r="U15" s="34"/>
      <c r="V15" s="34">
        <f>SUM(V13:V14)</f>
        <v>5198</v>
      </c>
      <c r="W15" s="34"/>
      <c r="X15" s="34">
        <f>SUM(X13:X14)</f>
        <v>-425</v>
      </c>
      <c r="Y15" s="12"/>
      <c r="Z15" s="34">
        <f>SUM(Z13:Z14)</f>
        <v>4773</v>
      </c>
      <c r="AA15" s="32"/>
    </row>
    <row r="16" spans="1:27" ht="19.5" customHeight="1">
      <c r="A16" s="51" t="s">
        <v>169</v>
      </c>
      <c r="B16" s="35"/>
      <c r="C16" s="12"/>
      <c r="D16" s="34">
        <v>0</v>
      </c>
      <c r="E16" s="12"/>
      <c r="F16" s="34">
        <v>0</v>
      </c>
      <c r="G16" s="12"/>
      <c r="H16" s="34">
        <v>0</v>
      </c>
      <c r="I16" s="34"/>
      <c r="J16" s="34">
        <v>0</v>
      </c>
      <c r="K16" s="12"/>
      <c r="L16" s="34"/>
      <c r="M16" s="34"/>
      <c r="N16" s="34">
        <v>0</v>
      </c>
      <c r="O16" s="12"/>
      <c r="P16" s="34">
        <v>0</v>
      </c>
      <c r="Q16" s="34"/>
      <c r="R16" s="12">
        <v>0</v>
      </c>
      <c r="S16" s="34"/>
      <c r="T16" s="34">
        <v>0</v>
      </c>
      <c r="U16" s="34"/>
      <c r="V16" s="34">
        <f t="shared" si="0"/>
        <v>0</v>
      </c>
      <c r="W16" s="34"/>
      <c r="X16" s="34">
        <v>2436</v>
      </c>
      <c r="Y16" s="12"/>
      <c r="Z16" s="34">
        <f t="shared" ref="Z16:Z19" si="2">SUM(V16:X16)</f>
        <v>2436</v>
      </c>
      <c r="AA16" s="32"/>
    </row>
    <row r="17" spans="1:27" ht="19.5" customHeight="1">
      <c r="A17" s="15" t="s">
        <v>170</v>
      </c>
      <c r="B17" s="35"/>
      <c r="C17" s="12"/>
      <c r="D17" s="34">
        <v>0</v>
      </c>
      <c r="E17" s="12"/>
      <c r="F17" s="34">
        <v>0</v>
      </c>
      <c r="G17" s="12"/>
      <c r="H17" s="34">
        <v>0</v>
      </c>
      <c r="I17" s="34"/>
      <c r="J17" s="34">
        <v>0</v>
      </c>
      <c r="K17" s="12"/>
      <c r="L17" s="34">
        <v>0</v>
      </c>
      <c r="M17" s="34"/>
      <c r="N17" s="34">
        <v>0</v>
      </c>
      <c r="O17" s="12"/>
      <c r="P17" s="34">
        <v>0</v>
      </c>
      <c r="Q17" s="34"/>
      <c r="R17" s="12">
        <v>0</v>
      </c>
      <c r="S17" s="34"/>
      <c r="T17" s="34">
        <v>0</v>
      </c>
      <c r="U17" s="34"/>
      <c r="V17" s="34">
        <f t="shared" si="0"/>
        <v>0</v>
      </c>
      <c r="W17" s="34"/>
      <c r="X17" s="34">
        <v>983</v>
      </c>
      <c r="Y17" s="12"/>
      <c r="Z17" s="34">
        <f t="shared" si="2"/>
        <v>983</v>
      </c>
      <c r="AA17" s="32"/>
    </row>
    <row r="18" spans="1:27" ht="19.5" customHeight="1">
      <c r="A18" s="51" t="s">
        <v>97</v>
      </c>
      <c r="B18" s="35"/>
      <c r="C18" s="12"/>
      <c r="D18" s="34"/>
      <c r="E18" s="12"/>
      <c r="F18" s="34"/>
      <c r="G18" s="12"/>
      <c r="H18" s="34"/>
      <c r="I18" s="34"/>
      <c r="J18" s="34"/>
      <c r="K18" s="12"/>
      <c r="L18" s="34"/>
      <c r="M18" s="34"/>
      <c r="N18" s="34"/>
      <c r="O18" s="12"/>
      <c r="P18" s="34"/>
      <c r="Q18" s="34"/>
      <c r="R18" s="12"/>
      <c r="S18" s="34"/>
      <c r="T18" s="34"/>
      <c r="U18" s="34"/>
      <c r="V18" s="34">
        <f t="shared" si="0"/>
        <v>0</v>
      </c>
      <c r="W18" s="34"/>
      <c r="X18" s="34"/>
      <c r="Y18" s="12"/>
      <c r="Z18" s="34"/>
      <c r="AA18" s="32"/>
    </row>
    <row r="19" spans="1:27" ht="19.5" customHeight="1">
      <c r="A19" s="3" t="s">
        <v>98</v>
      </c>
      <c r="B19" s="35"/>
      <c r="C19" s="12"/>
      <c r="D19" s="12">
        <v>0</v>
      </c>
      <c r="E19" s="34"/>
      <c r="F19" s="34">
        <v>0</v>
      </c>
      <c r="G19" s="34"/>
      <c r="H19" s="34">
        <v>0</v>
      </c>
      <c r="I19" s="34"/>
      <c r="J19" s="34">
        <v>0</v>
      </c>
      <c r="K19" s="34"/>
      <c r="L19" s="12">
        <v>0</v>
      </c>
      <c r="M19" s="12"/>
      <c r="N19" s="12">
        <v>485</v>
      </c>
      <c r="O19" s="34"/>
      <c r="P19" s="12">
        <v>-485</v>
      </c>
      <c r="Q19" s="12"/>
      <c r="R19" s="12">
        <v>0</v>
      </c>
      <c r="S19" s="12"/>
      <c r="T19" s="12">
        <v>0</v>
      </c>
      <c r="U19" s="12"/>
      <c r="V19" s="12">
        <f t="shared" si="0"/>
        <v>0</v>
      </c>
      <c r="W19" s="12"/>
      <c r="X19" s="12">
        <v>0</v>
      </c>
      <c r="Y19" s="12"/>
      <c r="Z19" s="34">
        <f t="shared" si="2"/>
        <v>0</v>
      </c>
      <c r="AA19" s="32"/>
    </row>
    <row r="20" spans="1:27" ht="19.5" customHeight="1" thickBot="1">
      <c r="A20" s="33" t="s">
        <v>160</v>
      </c>
      <c r="C20" s="5"/>
      <c r="D20" s="36">
        <f>SUM(D12,D15:D19)</f>
        <v>1185975</v>
      </c>
      <c r="E20" s="5"/>
      <c r="F20" s="36">
        <f>SUM(F12,F15:F19)</f>
        <v>6055971</v>
      </c>
      <c r="G20" s="5"/>
      <c r="H20" s="36">
        <f>SUM(H12,H15:H19)</f>
        <v>2228</v>
      </c>
      <c r="I20" s="12"/>
      <c r="J20" s="36">
        <f>SUM(J12,J15:J19)</f>
        <v>-3462121</v>
      </c>
      <c r="K20" s="5"/>
      <c r="L20" s="36">
        <f>SUM(L12,L15:L19)</f>
        <v>22555</v>
      </c>
      <c r="M20" s="12"/>
      <c r="N20" s="36">
        <f>SUM(N12,N15:N19)</f>
        <v>12464</v>
      </c>
      <c r="O20" s="5"/>
      <c r="P20" s="36">
        <f>SUM(P12,P15:P19)</f>
        <v>3084268</v>
      </c>
      <c r="Q20" s="12"/>
      <c r="R20" s="36">
        <f>SUM(R12,R15:R19)</f>
        <v>0</v>
      </c>
      <c r="S20" s="12"/>
      <c r="T20" s="36">
        <f>SUM(T12,T15:T19)</f>
        <v>0</v>
      </c>
      <c r="U20" s="12"/>
      <c r="V20" s="36">
        <f t="shared" si="0"/>
        <v>6901340</v>
      </c>
      <c r="W20" s="12"/>
      <c r="X20" s="36">
        <f>SUM(X12,X15:X19)</f>
        <v>7125</v>
      </c>
      <c r="Y20" s="5"/>
      <c r="Z20" s="36">
        <f>SUM(Z12,Z15:Z19)</f>
        <v>6908465</v>
      </c>
      <c r="AA20" s="32"/>
    </row>
    <row r="21" spans="1:27" ht="19.5" customHeight="1" thickTop="1">
      <c r="A21" s="9"/>
      <c r="C21" s="5"/>
      <c r="D21" s="12"/>
      <c r="E21" s="5"/>
      <c r="F21" s="5"/>
      <c r="G21" s="5"/>
      <c r="H21" s="5"/>
      <c r="I21" s="5"/>
      <c r="J21" s="5"/>
      <c r="K21" s="5"/>
      <c r="L21" s="12"/>
      <c r="M21" s="12"/>
      <c r="N21" s="12"/>
      <c r="O21" s="5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32"/>
    </row>
    <row r="22" spans="1:27" ht="19.5" customHeight="1">
      <c r="A22" s="33" t="s">
        <v>185</v>
      </c>
      <c r="C22" s="34"/>
      <c r="D22" s="12">
        <v>1185975</v>
      </c>
      <c r="E22" s="34"/>
      <c r="F22" s="34">
        <v>6055971</v>
      </c>
      <c r="G22" s="34"/>
      <c r="H22" s="34">
        <v>2228</v>
      </c>
      <c r="I22" s="34"/>
      <c r="J22" s="12">
        <v>-3462121</v>
      </c>
      <c r="K22" s="12"/>
      <c r="L22" s="12">
        <v>33055</v>
      </c>
      <c r="M22" s="34"/>
      <c r="N22" s="12">
        <v>47043</v>
      </c>
      <c r="O22" s="34"/>
      <c r="P22" s="12">
        <v>1910038</v>
      </c>
      <c r="Q22" s="12"/>
      <c r="R22" s="12">
        <v>-18929</v>
      </c>
      <c r="S22" s="12"/>
      <c r="T22" s="12">
        <f>R22</f>
        <v>-18929</v>
      </c>
      <c r="U22" s="12"/>
      <c r="V22" s="12">
        <f t="shared" si="0"/>
        <v>5753260</v>
      </c>
      <c r="W22" s="12"/>
      <c r="X22" s="12">
        <v>-1886</v>
      </c>
      <c r="Y22" s="12"/>
      <c r="Z22" s="12">
        <f>SUM(V22:X22)</f>
        <v>5751374</v>
      </c>
      <c r="AA22" s="32"/>
    </row>
    <row r="23" spans="1:27" ht="19.5" customHeight="1">
      <c r="A23" s="15" t="s">
        <v>111</v>
      </c>
      <c r="C23" s="12"/>
      <c r="D23" s="34">
        <v>0</v>
      </c>
      <c r="E23" s="12"/>
      <c r="F23" s="12">
        <v>0</v>
      </c>
      <c r="G23" s="12"/>
      <c r="H23" s="12">
        <v>0</v>
      </c>
      <c r="I23" s="12"/>
      <c r="J23" s="12"/>
      <c r="K23" s="12"/>
      <c r="L23" s="34">
        <v>0</v>
      </c>
      <c r="M23" s="34"/>
      <c r="N23" s="34">
        <v>0</v>
      </c>
      <c r="O23" s="12"/>
      <c r="P23" s="12">
        <f>+PL!D52</f>
        <v>53175</v>
      </c>
      <c r="Q23" s="12"/>
      <c r="R23" s="12">
        <v>0</v>
      </c>
      <c r="S23" s="12"/>
      <c r="T23" s="12">
        <f t="shared" ref="T23:T24" si="3">R23</f>
        <v>0</v>
      </c>
      <c r="U23" s="12"/>
      <c r="V23" s="12">
        <f t="shared" si="0"/>
        <v>53175</v>
      </c>
      <c r="W23" s="12"/>
      <c r="X23" s="12">
        <f>+PL!D57</f>
        <v>0</v>
      </c>
      <c r="Y23" s="12"/>
      <c r="Z23" s="12">
        <f t="shared" ref="Z23:Z24" si="4">SUM(V23:X23)</f>
        <v>53175</v>
      </c>
      <c r="AA23" s="32"/>
    </row>
    <row r="24" spans="1:27" ht="19.5" customHeight="1">
      <c r="A24" s="15" t="s">
        <v>105</v>
      </c>
      <c r="C24" s="12"/>
      <c r="D24" s="37">
        <v>0</v>
      </c>
      <c r="E24" s="12"/>
      <c r="F24" s="38">
        <v>0</v>
      </c>
      <c r="G24" s="12"/>
      <c r="H24" s="38">
        <v>0</v>
      </c>
      <c r="I24" s="12"/>
      <c r="J24" s="38"/>
      <c r="K24" s="12"/>
      <c r="L24" s="37">
        <v>0</v>
      </c>
      <c r="M24" s="34"/>
      <c r="N24" s="37">
        <v>0</v>
      </c>
      <c r="O24" s="12"/>
      <c r="P24" s="38">
        <v>0</v>
      </c>
      <c r="Q24" s="12"/>
      <c r="R24" s="38">
        <f>PL!D45</f>
        <v>41545</v>
      </c>
      <c r="S24" s="12"/>
      <c r="T24" s="38">
        <f t="shared" si="3"/>
        <v>41545</v>
      </c>
      <c r="U24" s="12"/>
      <c r="V24" s="38">
        <f t="shared" si="0"/>
        <v>41545</v>
      </c>
      <c r="W24" s="12"/>
      <c r="X24" s="38">
        <v>0</v>
      </c>
      <c r="Y24" s="12"/>
      <c r="Z24" s="38">
        <f t="shared" si="4"/>
        <v>41545</v>
      </c>
      <c r="AA24" s="32"/>
    </row>
    <row r="25" spans="1:27" ht="19.5" customHeight="1">
      <c r="A25" s="15" t="s">
        <v>112</v>
      </c>
      <c r="C25" s="12"/>
      <c r="D25" s="34">
        <f>SUM(D23:D24)</f>
        <v>0</v>
      </c>
      <c r="E25" s="12"/>
      <c r="F25" s="34">
        <f>SUM(F23:F24)</f>
        <v>0</v>
      </c>
      <c r="G25" s="12"/>
      <c r="H25" s="34">
        <f>SUM(H23:H24)</f>
        <v>0</v>
      </c>
      <c r="I25" s="34"/>
      <c r="J25" s="34">
        <f>SUM(J23:J24)</f>
        <v>0</v>
      </c>
      <c r="K25" s="12"/>
      <c r="L25" s="34">
        <f>SUM(L23:L24)</f>
        <v>0</v>
      </c>
      <c r="M25" s="34"/>
      <c r="N25" s="34">
        <f>SUM(N23:N24)</f>
        <v>0</v>
      </c>
      <c r="O25" s="12"/>
      <c r="P25" s="34">
        <f>SUM(P23:P24)</f>
        <v>53175</v>
      </c>
      <c r="Q25" s="34"/>
      <c r="R25" s="34">
        <f>SUM(R23:R24)</f>
        <v>41545</v>
      </c>
      <c r="S25" s="34"/>
      <c r="T25" s="34">
        <f>SUM(T23:T24)</f>
        <v>41545</v>
      </c>
      <c r="U25" s="34"/>
      <c r="V25" s="34">
        <f t="shared" si="0"/>
        <v>94720</v>
      </c>
      <c r="W25" s="34"/>
      <c r="X25" s="34">
        <f>SUM(X23:X24)</f>
        <v>0</v>
      </c>
      <c r="Y25" s="12"/>
      <c r="Z25" s="34">
        <f>SUM(Z23:Z24)</f>
        <v>94720</v>
      </c>
      <c r="AA25" s="32"/>
    </row>
    <row r="26" spans="1:27" ht="19.5" customHeight="1">
      <c r="A26" s="15" t="s">
        <v>217</v>
      </c>
      <c r="B26" s="35"/>
      <c r="C26" s="34"/>
      <c r="D26" s="12">
        <v>0</v>
      </c>
      <c r="E26" s="34"/>
      <c r="F26" s="34">
        <v>0</v>
      </c>
      <c r="G26" s="34"/>
      <c r="H26" s="34">
        <v>0</v>
      </c>
      <c r="I26" s="34"/>
      <c r="J26" s="34">
        <v>0</v>
      </c>
      <c r="K26" s="34"/>
      <c r="L26" s="12">
        <v>0</v>
      </c>
      <c r="M26" s="12"/>
      <c r="N26" s="12">
        <v>0</v>
      </c>
      <c r="O26" s="34"/>
      <c r="P26" s="12">
        <v>-20768</v>
      </c>
      <c r="Q26" s="12"/>
      <c r="R26" s="12">
        <v>0</v>
      </c>
      <c r="S26" s="12"/>
      <c r="T26" s="12">
        <v>0</v>
      </c>
      <c r="U26" s="12"/>
      <c r="V26" s="12">
        <v>-20768</v>
      </c>
      <c r="W26" s="12"/>
      <c r="X26" s="12">
        <v>6891</v>
      </c>
      <c r="Y26" s="12"/>
      <c r="Z26" s="12">
        <f t="shared" ref="Z26:Z27" si="5">SUM(V26:X26)</f>
        <v>-13877</v>
      </c>
      <c r="AA26" s="32"/>
    </row>
    <row r="27" spans="1:27" ht="19.5" customHeight="1">
      <c r="A27" s="51" t="s">
        <v>170</v>
      </c>
      <c r="C27" s="12"/>
      <c r="D27" s="12">
        <v>0</v>
      </c>
      <c r="E27" s="34"/>
      <c r="F27" s="34">
        <v>0</v>
      </c>
      <c r="G27" s="34"/>
      <c r="H27" s="34">
        <v>0</v>
      </c>
      <c r="I27" s="34"/>
      <c r="J27" s="34">
        <v>0</v>
      </c>
      <c r="K27" s="34"/>
      <c r="L27" s="12">
        <v>0</v>
      </c>
      <c r="M27" s="12"/>
      <c r="N27" s="12">
        <v>0</v>
      </c>
      <c r="O27" s="34"/>
      <c r="P27" s="12">
        <v>0</v>
      </c>
      <c r="Q27" s="12"/>
      <c r="R27" s="12">
        <v>0</v>
      </c>
      <c r="S27" s="12"/>
      <c r="T27" s="12">
        <v>0</v>
      </c>
      <c r="U27" s="12"/>
      <c r="V27" s="12">
        <v>0</v>
      </c>
      <c r="W27" s="12"/>
      <c r="X27" s="12">
        <v>-550</v>
      </c>
      <c r="Y27" s="12"/>
      <c r="Z27" s="12">
        <f t="shared" si="5"/>
        <v>-550</v>
      </c>
      <c r="AA27" s="32"/>
    </row>
    <row r="28" spans="1:27" ht="19.5" customHeight="1" thickBot="1">
      <c r="A28" s="33" t="s">
        <v>186</v>
      </c>
      <c r="C28" s="5"/>
      <c r="D28" s="36">
        <f>SUM(D22,D25:D27)</f>
        <v>1185975</v>
      </c>
      <c r="E28" s="5"/>
      <c r="F28" s="36">
        <f>SUM(F22,F25:F27)</f>
        <v>6055971</v>
      </c>
      <c r="G28" s="5"/>
      <c r="H28" s="36">
        <f>SUM(H22,H25:H27)</f>
        <v>2228</v>
      </c>
      <c r="I28" s="12"/>
      <c r="J28" s="36">
        <f>SUM(J22,J25:J27)</f>
        <v>-3462121</v>
      </c>
      <c r="K28" s="5"/>
      <c r="L28" s="36">
        <f>SUM(L22,L25:L27)</f>
        <v>33055</v>
      </c>
      <c r="M28" s="12"/>
      <c r="N28" s="36">
        <f>SUM(N22,N25:N27)</f>
        <v>47043</v>
      </c>
      <c r="O28" s="5"/>
      <c r="P28" s="36">
        <f>SUM(P22,P25:P27)</f>
        <v>1942445</v>
      </c>
      <c r="Q28" s="12"/>
      <c r="R28" s="36">
        <f>SUM(R22,R25:R27)</f>
        <v>22616</v>
      </c>
      <c r="S28" s="12"/>
      <c r="T28" s="36">
        <f>SUM(T22,T25:T27)</f>
        <v>22616</v>
      </c>
      <c r="U28" s="12"/>
      <c r="V28" s="36">
        <f>SUM(V22,V25:V27)</f>
        <v>5827212</v>
      </c>
      <c r="W28" s="12"/>
      <c r="X28" s="36">
        <f>SUM(X22,X25:X27)</f>
        <v>4455</v>
      </c>
      <c r="Y28" s="5"/>
      <c r="Z28" s="36">
        <f>SUM(Z22,Z25:Z27)</f>
        <v>5831667</v>
      </c>
      <c r="AA28" s="32"/>
    </row>
    <row r="29" spans="1:27" ht="19.5" customHeight="1" thickTop="1">
      <c r="C29" s="12"/>
      <c r="D29" s="34">
        <f>+D22-BS!F87</f>
        <v>0</v>
      </c>
      <c r="E29" s="12"/>
      <c r="F29" s="34">
        <f>+F22-BS!F88</f>
        <v>0</v>
      </c>
      <c r="G29" s="12"/>
      <c r="H29" s="34">
        <f>+H22-BS!F89</f>
        <v>0</v>
      </c>
      <c r="I29" s="34"/>
      <c r="J29" s="34">
        <f>+J22-BS!F91</f>
        <v>0</v>
      </c>
      <c r="K29" s="12"/>
      <c r="L29" s="34">
        <f>L22-BS!F94</f>
        <v>0</v>
      </c>
      <c r="M29" s="34"/>
      <c r="N29" s="34">
        <f>N22-BS!F95</f>
        <v>0</v>
      </c>
      <c r="O29" s="12"/>
      <c r="P29" s="34">
        <f>P22-BS!F96</f>
        <v>0</v>
      </c>
      <c r="Q29" s="34"/>
      <c r="R29" s="12">
        <f>R22-BS!F97</f>
        <v>0</v>
      </c>
      <c r="S29" s="34"/>
      <c r="T29" s="34">
        <f>T22-BS!F97</f>
        <v>0</v>
      </c>
      <c r="U29" s="34"/>
      <c r="V29" s="34">
        <f>V22-BS!F98</f>
        <v>0</v>
      </c>
      <c r="W29" s="34"/>
      <c r="X29" s="34">
        <f>X22-BS!F99</f>
        <v>0</v>
      </c>
      <c r="Y29" s="12"/>
      <c r="Z29" s="12">
        <f>Z22-BS!F100</f>
        <v>0</v>
      </c>
      <c r="AA29" s="32"/>
    </row>
    <row r="30" spans="1:27" ht="19.5" customHeight="1">
      <c r="C30" s="12"/>
      <c r="D30" s="34">
        <f>+D28-BS!D87</f>
        <v>0</v>
      </c>
      <c r="E30" s="12"/>
      <c r="F30" s="34">
        <f>+F28-BS!D88</f>
        <v>0</v>
      </c>
      <c r="G30" s="12"/>
      <c r="H30" s="34">
        <f>+H28-BS!D89</f>
        <v>0</v>
      </c>
      <c r="I30" s="34"/>
      <c r="J30" s="34">
        <f>+J28-BS!D91</f>
        <v>0</v>
      </c>
      <c r="K30" s="12"/>
      <c r="L30" s="34">
        <f>+L28-BS!D94</f>
        <v>0</v>
      </c>
      <c r="M30" s="34"/>
      <c r="N30" s="34">
        <f>+N28-BS!D95</f>
        <v>0</v>
      </c>
      <c r="O30" s="12"/>
      <c r="P30" s="34">
        <f>+P28-BS!D96</f>
        <v>0</v>
      </c>
      <c r="Q30" s="34"/>
      <c r="R30" s="34">
        <f>+R28-BS!D97</f>
        <v>0</v>
      </c>
      <c r="S30" s="34"/>
      <c r="T30" s="34">
        <f>+T28-BS!D97</f>
        <v>0</v>
      </c>
      <c r="U30" s="34"/>
      <c r="V30" s="34">
        <f>+V28-BS!D98</f>
        <v>0</v>
      </c>
      <c r="W30" s="34"/>
      <c r="X30" s="34">
        <f>+X28-BS!D99</f>
        <v>0</v>
      </c>
      <c r="Y30" s="12"/>
      <c r="Z30" s="12">
        <f>+Z28-BS!D100</f>
        <v>0</v>
      </c>
      <c r="AA30" s="32"/>
    </row>
    <row r="31" spans="1:27" ht="19.5" customHeight="1">
      <c r="A31" s="4" t="s">
        <v>182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7" ht="19.5" customHeight="1"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</sheetData>
  <mergeCells count="3">
    <mergeCell ref="L9:P9"/>
    <mergeCell ref="L10:N10"/>
    <mergeCell ref="D7:V7"/>
  </mergeCells>
  <pageMargins left="0.70866141732283472" right="0.23622047244094491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showGridLines="0" view="pageBreakPreview" topLeftCell="A7" zoomScaleNormal="100" zoomScaleSheetLayoutView="100" workbookViewId="0">
      <selection activeCell="A15" sqref="A15"/>
    </sheetView>
  </sheetViews>
  <sheetFormatPr defaultColWidth="10.7109375" defaultRowHeight="21" customHeight="1"/>
  <cols>
    <col min="1" max="1" width="46.140625" style="6" customWidth="1"/>
    <col min="2" max="2" width="5.5703125" style="6" hidden="1" customWidth="1"/>
    <col min="3" max="3" width="0.85546875" style="6" customWidth="1"/>
    <col min="4" max="4" width="15.5703125" style="6" customWidth="1"/>
    <col min="5" max="5" width="1.140625" style="6" customWidth="1"/>
    <col min="6" max="6" width="15.28515625" style="6" customWidth="1"/>
    <col min="7" max="7" width="1.140625" style="6" customWidth="1"/>
    <col min="8" max="8" width="20.5703125" style="6" customWidth="1"/>
    <col min="9" max="9" width="1.140625" style="6" customWidth="1"/>
    <col min="10" max="10" width="16.5703125" style="6" customWidth="1"/>
    <col min="11" max="11" width="1.140625" style="6" customWidth="1"/>
    <col min="12" max="12" width="13.7109375" style="6" customWidth="1"/>
    <col min="13" max="13" width="1.140625" style="6" customWidth="1"/>
    <col min="14" max="14" width="16" style="6" customWidth="1"/>
    <col min="15" max="15" width="1.28515625" style="6" customWidth="1"/>
    <col min="16" max="16384" width="10.7109375" style="6"/>
  </cols>
  <sheetData>
    <row r="1" spans="1:15" ht="21" customHeight="1">
      <c r="N1" s="54" t="s">
        <v>107</v>
      </c>
    </row>
    <row r="2" spans="1:15" s="105" customFormat="1" ht="21" customHeight="1">
      <c r="A2" s="58" t="s">
        <v>91</v>
      </c>
    </row>
    <row r="3" spans="1:15" s="105" customFormat="1" ht="21" customHeight="1">
      <c r="A3" s="106" t="s">
        <v>79</v>
      </c>
      <c r="D3" s="107"/>
      <c r="J3" s="107"/>
      <c r="K3" s="107"/>
      <c r="L3" s="107"/>
      <c r="M3" s="107"/>
      <c r="N3" s="107"/>
    </row>
    <row r="4" spans="1:15" s="105" customFormat="1" ht="21" customHeight="1">
      <c r="A4" s="59" t="s">
        <v>183</v>
      </c>
      <c r="D4" s="108"/>
      <c r="J4" s="108"/>
      <c r="K4" s="107"/>
      <c r="L4" s="108"/>
      <c r="M4" s="107"/>
      <c r="N4" s="107"/>
    </row>
    <row r="5" spans="1:15" ht="21" customHeight="1">
      <c r="A5" s="109"/>
      <c r="B5" s="110"/>
      <c r="C5" s="111"/>
      <c r="D5" s="111"/>
      <c r="E5" s="111"/>
      <c r="F5" s="111"/>
      <c r="G5" s="111"/>
      <c r="H5" s="111"/>
      <c r="I5" s="111"/>
      <c r="J5" s="112"/>
      <c r="K5" s="112"/>
      <c r="L5" s="112"/>
      <c r="M5" s="112"/>
      <c r="N5" s="113" t="s">
        <v>101</v>
      </c>
      <c r="O5" s="110"/>
    </row>
    <row r="6" spans="1:15" ht="21" customHeight="1">
      <c r="A6" s="109"/>
      <c r="B6" s="114"/>
      <c r="C6" s="115"/>
      <c r="D6" s="116" t="s">
        <v>3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1:15" ht="21" customHeight="1">
      <c r="A7" s="109"/>
      <c r="B7" s="117"/>
      <c r="C7" s="111"/>
      <c r="D7" s="118" t="s">
        <v>65</v>
      </c>
      <c r="E7" s="111"/>
      <c r="F7" s="119"/>
      <c r="G7" s="119"/>
      <c r="H7" s="120" t="s">
        <v>93</v>
      </c>
      <c r="I7" s="111"/>
      <c r="J7" s="115" t="s">
        <v>90</v>
      </c>
      <c r="K7" s="115"/>
      <c r="L7" s="115"/>
      <c r="M7" s="41"/>
      <c r="N7" s="118" t="s">
        <v>66</v>
      </c>
    </row>
    <row r="8" spans="1:15" ht="21" customHeight="1">
      <c r="C8" s="41"/>
      <c r="D8" s="41" t="s">
        <v>77</v>
      </c>
      <c r="E8" s="41"/>
      <c r="F8" s="121"/>
      <c r="G8" s="121"/>
      <c r="H8" s="120" t="s">
        <v>94</v>
      </c>
      <c r="I8" s="41"/>
      <c r="J8" s="122" t="s">
        <v>67</v>
      </c>
      <c r="K8" s="122"/>
      <c r="L8" s="41"/>
      <c r="M8" s="41"/>
      <c r="N8" s="118" t="s">
        <v>69</v>
      </c>
      <c r="O8" s="123"/>
    </row>
    <row r="9" spans="1:15" ht="21" customHeight="1">
      <c r="A9" s="105"/>
      <c r="B9" s="42" t="s">
        <v>1</v>
      </c>
      <c r="C9" s="41"/>
      <c r="D9" s="42" t="s">
        <v>70</v>
      </c>
      <c r="E9" s="41"/>
      <c r="F9" s="124" t="s">
        <v>92</v>
      </c>
      <c r="G9" s="125"/>
      <c r="H9" s="126" t="s">
        <v>99</v>
      </c>
      <c r="I9" s="41"/>
      <c r="J9" s="42" t="s">
        <v>71</v>
      </c>
      <c r="K9" s="41"/>
      <c r="L9" s="42" t="s">
        <v>68</v>
      </c>
      <c r="M9" s="41"/>
      <c r="N9" s="42" t="s">
        <v>72</v>
      </c>
      <c r="O9" s="127"/>
    </row>
    <row r="10" spans="1:15" ht="21" customHeight="1">
      <c r="A10" s="128" t="s">
        <v>159</v>
      </c>
      <c r="C10" s="129"/>
      <c r="D10" s="130">
        <v>1185975</v>
      </c>
      <c r="E10" s="108"/>
      <c r="F10" s="108">
        <v>6055971</v>
      </c>
      <c r="G10" s="108"/>
      <c r="H10" s="108">
        <v>2228</v>
      </c>
      <c r="I10" s="129"/>
      <c r="J10" s="130">
        <v>22555</v>
      </c>
      <c r="K10" s="129"/>
      <c r="L10" s="130">
        <v>216506</v>
      </c>
      <c r="M10" s="108"/>
      <c r="N10" s="129">
        <f>SUM(D10:L10)</f>
        <v>7483235</v>
      </c>
      <c r="O10" s="127"/>
    </row>
    <row r="11" spans="1:15" ht="21" customHeight="1">
      <c r="A11" s="111" t="s">
        <v>111</v>
      </c>
      <c r="B11" s="131"/>
      <c r="C11" s="132"/>
      <c r="D11" s="129">
        <v>0</v>
      </c>
      <c r="E11" s="129"/>
      <c r="F11" s="129">
        <v>0</v>
      </c>
      <c r="G11" s="129"/>
      <c r="H11" s="129">
        <v>0</v>
      </c>
      <c r="I11" s="108"/>
      <c r="J11" s="129">
        <v>0</v>
      </c>
      <c r="K11" s="108"/>
      <c r="L11" s="108">
        <f>PL!J52</f>
        <v>9525</v>
      </c>
      <c r="M11" s="108"/>
      <c r="N11" s="129">
        <f>SUM(D11:L11)</f>
        <v>9525</v>
      </c>
      <c r="O11" s="127"/>
    </row>
    <row r="12" spans="1:15" ht="21" customHeight="1">
      <c r="A12" s="111" t="s">
        <v>105</v>
      </c>
      <c r="B12" s="131"/>
      <c r="C12" s="132"/>
      <c r="D12" s="133">
        <v>0</v>
      </c>
      <c r="E12" s="129"/>
      <c r="F12" s="133">
        <v>0</v>
      </c>
      <c r="G12" s="129"/>
      <c r="H12" s="133">
        <v>0</v>
      </c>
      <c r="I12" s="108"/>
      <c r="J12" s="133">
        <v>0</v>
      </c>
      <c r="K12" s="108"/>
      <c r="L12" s="134">
        <v>0</v>
      </c>
      <c r="M12" s="108"/>
      <c r="N12" s="133">
        <f>SUM(D12:L12)</f>
        <v>0</v>
      </c>
      <c r="O12" s="127"/>
    </row>
    <row r="13" spans="1:15" ht="21" customHeight="1">
      <c r="A13" s="111" t="s">
        <v>112</v>
      </c>
      <c r="B13" s="131"/>
      <c r="C13" s="108"/>
      <c r="D13" s="129">
        <f>SUM(D11:D12)</f>
        <v>0</v>
      </c>
      <c r="E13" s="108"/>
      <c r="F13" s="129">
        <f>SUM(F11:F12)</f>
        <v>0</v>
      </c>
      <c r="G13" s="108"/>
      <c r="H13" s="129">
        <f>SUM(H11:H12)</f>
        <v>0</v>
      </c>
      <c r="I13" s="108"/>
      <c r="J13" s="129">
        <f>SUM(J11:J12)</f>
        <v>0</v>
      </c>
      <c r="K13" s="108"/>
      <c r="L13" s="129">
        <f>SUM(L11:L12)</f>
        <v>9525</v>
      </c>
      <c r="M13" s="108"/>
      <c r="N13" s="129">
        <f>SUM(N11:N12)</f>
        <v>9525</v>
      </c>
      <c r="O13" s="127"/>
    </row>
    <row r="14" spans="1:15" ht="21" customHeight="1" thickBot="1">
      <c r="A14" s="128" t="s">
        <v>160</v>
      </c>
      <c r="C14" s="132"/>
      <c r="D14" s="135">
        <f>SUM(D10,D13:D13)</f>
        <v>1185975</v>
      </c>
      <c r="E14" s="132"/>
      <c r="F14" s="135">
        <f>SUM(F10,F13:F13)</f>
        <v>6055971</v>
      </c>
      <c r="G14" s="132"/>
      <c r="H14" s="135">
        <f>SUM(H10,H13:H13)</f>
        <v>2228</v>
      </c>
      <c r="I14" s="132"/>
      <c r="J14" s="135">
        <f>SUM(J10,J13:J13)</f>
        <v>22555</v>
      </c>
      <c r="K14" s="132"/>
      <c r="L14" s="135">
        <f>SUM(L10,L13:L13)</f>
        <v>226031</v>
      </c>
      <c r="M14" s="132"/>
      <c r="N14" s="135">
        <f>SUM(N10,N13:N13)</f>
        <v>7492760</v>
      </c>
      <c r="O14" s="127"/>
    </row>
    <row r="15" spans="1:15" ht="21" customHeight="1" thickTop="1">
      <c r="A15" s="105"/>
      <c r="C15" s="129"/>
      <c r="D15" s="108"/>
      <c r="E15" s="108"/>
      <c r="F15" s="108"/>
      <c r="G15" s="108"/>
      <c r="H15" s="108"/>
      <c r="I15" s="132"/>
      <c r="J15" s="108"/>
      <c r="K15" s="132"/>
      <c r="L15" s="108"/>
      <c r="M15" s="108"/>
      <c r="N15" s="108"/>
      <c r="O15" s="127"/>
    </row>
    <row r="16" spans="1:15" ht="21" customHeight="1">
      <c r="A16" s="128" t="s">
        <v>185</v>
      </c>
      <c r="C16" s="108"/>
      <c r="D16" s="108">
        <v>1185975</v>
      </c>
      <c r="E16" s="108"/>
      <c r="F16" s="108">
        <v>6055971</v>
      </c>
      <c r="G16" s="108"/>
      <c r="H16" s="108">
        <v>2228</v>
      </c>
      <c r="I16" s="129"/>
      <c r="J16" s="108">
        <v>33055</v>
      </c>
      <c r="K16" s="129"/>
      <c r="L16" s="108">
        <v>292392</v>
      </c>
      <c r="M16" s="108"/>
      <c r="N16" s="108">
        <v>7569621</v>
      </c>
      <c r="O16" s="127"/>
    </row>
    <row r="17" spans="1:15" ht="21" customHeight="1">
      <c r="A17" s="111" t="s">
        <v>111</v>
      </c>
      <c r="C17" s="108"/>
      <c r="D17" s="129">
        <v>0</v>
      </c>
      <c r="E17" s="129"/>
      <c r="F17" s="129">
        <v>0</v>
      </c>
      <c r="G17" s="129"/>
      <c r="H17" s="129">
        <v>0</v>
      </c>
      <c r="I17" s="108"/>
      <c r="J17" s="129">
        <v>0</v>
      </c>
      <c r="K17" s="108"/>
      <c r="L17" s="108">
        <f>+PL!H52</f>
        <v>11613</v>
      </c>
      <c r="M17" s="108"/>
      <c r="N17" s="108">
        <f>SUM(D17:L17)</f>
        <v>11613</v>
      </c>
      <c r="O17" s="127"/>
    </row>
    <row r="18" spans="1:15" ht="21" customHeight="1">
      <c r="A18" s="111" t="s">
        <v>105</v>
      </c>
      <c r="C18" s="108"/>
      <c r="D18" s="133">
        <v>0</v>
      </c>
      <c r="E18" s="108"/>
      <c r="F18" s="133">
        <v>0</v>
      </c>
      <c r="G18" s="108"/>
      <c r="H18" s="133">
        <v>0</v>
      </c>
      <c r="I18" s="108"/>
      <c r="J18" s="133">
        <v>0</v>
      </c>
      <c r="K18" s="108"/>
      <c r="L18" s="133">
        <v>0</v>
      </c>
      <c r="M18" s="108"/>
      <c r="N18" s="134">
        <f>SUM(D18:L18)</f>
        <v>0</v>
      </c>
      <c r="O18" s="127"/>
    </row>
    <row r="19" spans="1:15" ht="21" customHeight="1">
      <c r="A19" s="111" t="s">
        <v>112</v>
      </c>
      <c r="C19" s="108"/>
      <c r="D19" s="129">
        <f>SUM(D17:D18)</f>
        <v>0</v>
      </c>
      <c r="E19" s="108"/>
      <c r="F19" s="129">
        <f>SUM(F17:F18)</f>
        <v>0</v>
      </c>
      <c r="G19" s="108"/>
      <c r="H19" s="129">
        <f>SUM(H17:H18)</f>
        <v>0</v>
      </c>
      <c r="I19" s="108"/>
      <c r="J19" s="129">
        <f>SUM(J17:J18)</f>
        <v>0</v>
      </c>
      <c r="K19" s="108"/>
      <c r="L19" s="129">
        <f>SUM(L17:L18)</f>
        <v>11613</v>
      </c>
      <c r="M19" s="108"/>
      <c r="N19" s="129">
        <f>SUM(N17:N18)</f>
        <v>11613</v>
      </c>
      <c r="O19" s="127"/>
    </row>
    <row r="20" spans="1:15" ht="21" customHeight="1" thickBot="1">
      <c r="A20" s="128" t="s">
        <v>186</v>
      </c>
      <c r="C20" s="108"/>
      <c r="D20" s="135">
        <f>SUM(D16,D19:D19)</f>
        <v>1185975</v>
      </c>
      <c r="E20" s="108"/>
      <c r="F20" s="135">
        <f>SUM(F16,F19:F19)</f>
        <v>6055971</v>
      </c>
      <c r="G20" s="108"/>
      <c r="H20" s="135">
        <f>SUM(H16,H19:H19)</f>
        <v>2228</v>
      </c>
      <c r="I20" s="108"/>
      <c r="J20" s="135">
        <f>SUM(J16,J19:J19)</f>
        <v>33055</v>
      </c>
      <c r="K20" s="108"/>
      <c r="L20" s="135">
        <f>SUM(L16,L19:L19)</f>
        <v>304005</v>
      </c>
      <c r="M20" s="108"/>
      <c r="N20" s="135">
        <f>SUM(N16,N19:N19)</f>
        <v>7581234</v>
      </c>
      <c r="O20" s="127"/>
    </row>
    <row r="21" spans="1:15" ht="21" customHeight="1" thickTop="1">
      <c r="D21" s="129">
        <f>+D16-BS!J87</f>
        <v>0</v>
      </c>
      <c r="E21" s="129"/>
      <c r="F21" s="129">
        <f>+F16-BS!J88</f>
        <v>0</v>
      </c>
      <c r="G21" s="129"/>
      <c r="H21" s="129">
        <f>+H16-BS!J89</f>
        <v>0</v>
      </c>
      <c r="I21" s="108"/>
      <c r="J21" s="129">
        <f>+J16-BS!J94</f>
        <v>0</v>
      </c>
      <c r="K21" s="108"/>
      <c r="L21" s="108">
        <f>+L16-BS!J96</f>
        <v>0</v>
      </c>
      <c r="M21" s="108"/>
      <c r="N21" s="108">
        <f>+N16-BS!J98</f>
        <v>0</v>
      </c>
      <c r="O21" s="127"/>
    </row>
    <row r="22" spans="1:15" ht="21" customHeight="1">
      <c r="D22" s="129">
        <f>+D20-BS!H87</f>
        <v>0</v>
      </c>
      <c r="E22" s="129"/>
      <c r="F22" s="129">
        <f>+F20-BS!H88</f>
        <v>0</v>
      </c>
      <c r="G22" s="129"/>
      <c r="H22" s="129">
        <f>+H20-BS!H89</f>
        <v>0</v>
      </c>
      <c r="I22" s="108"/>
      <c r="J22" s="129">
        <f>+J20-BS!H94</f>
        <v>0</v>
      </c>
      <c r="K22" s="108"/>
      <c r="L22" s="129">
        <f>+L20-BS!H96</f>
        <v>0</v>
      </c>
      <c r="M22" s="108"/>
      <c r="N22" s="129">
        <f>+N20-BS!H98</f>
        <v>0</v>
      </c>
    </row>
    <row r="23" spans="1:15" ht="21" customHeight="1">
      <c r="A23" s="4" t="s">
        <v>182</v>
      </c>
    </row>
  </sheetData>
  <pageMargins left="0.98425196850393704" right="0.25" top="0.78740157480314998" bottom="0.39370078740157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9"/>
  <sheetViews>
    <sheetView showGridLines="0" view="pageBreakPreview" topLeftCell="A70" zoomScaleNormal="100" zoomScaleSheetLayoutView="100" workbookViewId="0">
      <selection activeCell="A77" sqref="A77"/>
    </sheetView>
  </sheetViews>
  <sheetFormatPr defaultColWidth="10.7109375" defaultRowHeight="21" customHeight="1"/>
  <cols>
    <col min="1" max="1" width="54.7109375" style="139" customWidth="1"/>
    <col min="2" max="2" width="5.85546875" style="139" customWidth="1"/>
    <col min="3" max="3" width="1.28515625" style="139" customWidth="1"/>
    <col min="4" max="4" width="15.140625" style="53" customWidth="1"/>
    <col min="5" max="5" width="1.28515625" style="139" customWidth="1"/>
    <col min="6" max="6" width="15.140625" style="139" customWidth="1"/>
    <col min="7" max="7" width="1.28515625" style="139" customWidth="1"/>
    <col min="8" max="8" width="15.140625" style="139" customWidth="1"/>
    <col min="9" max="9" width="1.28515625" style="139" customWidth="1"/>
    <col min="10" max="10" width="15.140625" style="139" customWidth="1"/>
    <col min="11" max="11" width="11.42578125" style="139" customWidth="1"/>
    <col min="12" max="16384" width="10.7109375" style="139"/>
  </cols>
  <sheetData>
    <row r="1" spans="1:10" ht="21" customHeight="1">
      <c r="A1" s="90"/>
      <c r="J1" s="54" t="s">
        <v>107</v>
      </c>
    </row>
    <row r="2" spans="1:10" ht="21" customHeight="1">
      <c r="A2" s="55" t="s">
        <v>91</v>
      </c>
      <c r="B2" s="56"/>
      <c r="C2" s="57"/>
      <c r="E2" s="57"/>
      <c r="F2" s="57"/>
      <c r="G2" s="57"/>
      <c r="H2" s="57"/>
      <c r="I2" s="57"/>
      <c r="J2" s="54"/>
    </row>
    <row r="3" spans="1:10" ht="21" customHeight="1">
      <c r="A3" s="58" t="s">
        <v>45</v>
      </c>
      <c r="B3" s="57"/>
      <c r="C3" s="57"/>
      <c r="E3" s="57"/>
      <c r="F3" s="57"/>
      <c r="G3" s="57"/>
      <c r="H3" s="57"/>
      <c r="I3" s="57"/>
      <c r="J3" s="57"/>
    </row>
    <row r="4" spans="1:10" ht="21" customHeight="1">
      <c r="A4" s="92" t="s">
        <v>183</v>
      </c>
      <c r="B4" s="57"/>
      <c r="C4" s="57"/>
      <c r="E4" s="57"/>
      <c r="F4" s="56"/>
      <c r="G4" s="57"/>
      <c r="H4" s="56"/>
      <c r="I4" s="57"/>
      <c r="J4" s="56"/>
    </row>
    <row r="5" spans="1:10" ht="21" customHeight="1">
      <c r="A5" s="47"/>
      <c r="B5" s="60"/>
      <c r="C5" s="61"/>
      <c r="D5" s="61"/>
      <c r="E5" s="61"/>
      <c r="F5" s="61"/>
      <c r="G5" s="61"/>
      <c r="H5" s="61"/>
      <c r="I5" s="61"/>
      <c r="J5" s="62" t="s">
        <v>101</v>
      </c>
    </row>
    <row r="6" spans="1:10" ht="21" customHeight="1">
      <c r="A6" s="47"/>
      <c r="B6" s="63"/>
      <c r="C6" s="64"/>
      <c r="D6" s="179"/>
      <c r="E6" s="179" t="s">
        <v>2</v>
      </c>
      <c r="F6" s="179"/>
      <c r="G6" s="66"/>
      <c r="H6" s="67"/>
      <c r="I6" s="179" t="s">
        <v>3</v>
      </c>
      <c r="J6" s="67"/>
    </row>
    <row r="7" spans="1:10" ht="21" customHeight="1">
      <c r="B7" s="91"/>
      <c r="C7" s="69"/>
      <c r="D7" s="70" t="s">
        <v>184</v>
      </c>
      <c r="E7" s="69"/>
      <c r="F7" s="70" t="s">
        <v>158</v>
      </c>
      <c r="G7" s="71"/>
      <c r="H7" s="70" t="s">
        <v>184</v>
      </c>
      <c r="I7" s="69"/>
      <c r="J7" s="70" t="s">
        <v>158</v>
      </c>
    </row>
    <row r="8" spans="1:10" ht="21" customHeight="1">
      <c r="A8" s="92" t="s">
        <v>46</v>
      </c>
      <c r="B8" s="73"/>
      <c r="C8" s="54"/>
      <c r="D8" s="93"/>
      <c r="E8" s="94"/>
      <c r="F8" s="95"/>
      <c r="G8" s="54"/>
      <c r="H8" s="93"/>
      <c r="I8" s="94"/>
      <c r="J8" s="95"/>
    </row>
    <row r="9" spans="1:10" ht="21" customHeight="1">
      <c r="A9" s="90" t="s">
        <v>138</v>
      </c>
      <c r="C9" s="77"/>
      <c r="D9" s="96">
        <f>SUM(PL!D28)</f>
        <v>61312</v>
      </c>
      <c r="E9" s="77"/>
      <c r="F9" s="96">
        <f>SUM(PL!F28)</f>
        <v>6771</v>
      </c>
      <c r="G9" s="77"/>
      <c r="H9" s="96">
        <f>SUM(PL!H28)</f>
        <v>12837</v>
      </c>
      <c r="I9" s="77"/>
      <c r="J9" s="96">
        <f>SUM(PL!J28)</f>
        <v>9707</v>
      </c>
    </row>
    <row r="10" spans="1:10" ht="21" customHeight="1">
      <c r="A10" s="90" t="s">
        <v>144</v>
      </c>
      <c r="C10" s="77"/>
      <c r="D10" s="96"/>
      <c r="E10" s="77"/>
      <c r="F10" s="96"/>
      <c r="G10" s="77"/>
      <c r="H10" s="96"/>
      <c r="I10" s="77"/>
      <c r="J10" s="96"/>
    </row>
    <row r="11" spans="1:10" ht="21" customHeight="1">
      <c r="A11" s="90" t="s">
        <v>47</v>
      </c>
      <c r="C11" s="77"/>
      <c r="D11" s="77"/>
      <c r="E11" s="77"/>
      <c r="F11" s="77"/>
      <c r="G11" s="77"/>
      <c r="H11" s="77"/>
      <c r="I11" s="77"/>
      <c r="J11" s="77"/>
    </row>
    <row r="12" spans="1:10" ht="21" customHeight="1">
      <c r="A12" s="90" t="s">
        <v>48</v>
      </c>
      <c r="C12" s="77"/>
      <c r="D12" s="77">
        <v>20923</v>
      </c>
      <c r="E12" s="77"/>
      <c r="F12" s="77">
        <v>28387</v>
      </c>
      <c r="G12" s="77"/>
      <c r="H12" s="77">
        <v>2954</v>
      </c>
      <c r="I12" s="77"/>
      <c r="J12" s="77">
        <v>3143</v>
      </c>
    </row>
    <row r="13" spans="1:10" ht="21" customHeight="1">
      <c r="A13" s="90" t="s">
        <v>207</v>
      </c>
      <c r="C13" s="77"/>
      <c r="D13" s="77">
        <v>1098</v>
      </c>
      <c r="E13" s="77"/>
      <c r="F13" s="77">
        <v>0</v>
      </c>
      <c r="G13" s="77"/>
      <c r="H13" s="77">
        <v>1098</v>
      </c>
      <c r="I13" s="77"/>
      <c r="J13" s="77">
        <v>0</v>
      </c>
    </row>
    <row r="14" spans="1:10" ht="21" customHeight="1">
      <c r="A14" s="90" t="s">
        <v>208</v>
      </c>
      <c r="C14" s="77"/>
      <c r="D14" s="77">
        <v>80</v>
      </c>
      <c r="E14" s="77"/>
      <c r="F14" s="77">
        <v>0</v>
      </c>
      <c r="G14" s="77"/>
      <c r="H14" s="77">
        <v>0</v>
      </c>
      <c r="I14" s="77"/>
      <c r="J14" s="77">
        <v>0</v>
      </c>
    </row>
    <row r="15" spans="1:10" ht="21" customHeight="1">
      <c r="A15" s="90" t="s">
        <v>242</v>
      </c>
      <c r="C15" s="77"/>
      <c r="D15" s="77">
        <v>-1019</v>
      </c>
      <c r="E15" s="77"/>
      <c r="F15" s="77">
        <v>-358</v>
      </c>
      <c r="G15" s="77"/>
      <c r="H15" s="77">
        <v>0</v>
      </c>
      <c r="I15" s="77"/>
      <c r="J15" s="77">
        <v>-600</v>
      </c>
    </row>
    <row r="16" spans="1:10" ht="21" customHeight="1">
      <c r="A16" s="90" t="s">
        <v>243</v>
      </c>
      <c r="C16" s="77"/>
      <c r="D16" s="77">
        <v>583</v>
      </c>
      <c r="E16" s="77"/>
      <c r="F16" s="77">
        <v>545</v>
      </c>
      <c r="G16" s="77"/>
      <c r="H16" s="77">
        <v>583</v>
      </c>
      <c r="I16" s="77"/>
      <c r="J16" s="77">
        <v>497</v>
      </c>
    </row>
    <row r="17" spans="1:10" ht="21" customHeight="1">
      <c r="A17" s="90" t="s">
        <v>49</v>
      </c>
      <c r="C17" s="77"/>
      <c r="D17" s="77">
        <v>2527</v>
      </c>
      <c r="E17" s="77"/>
      <c r="F17" s="77">
        <v>856</v>
      </c>
      <c r="G17" s="77"/>
      <c r="H17" s="77">
        <v>2180</v>
      </c>
      <c r="I17" s="77"/>
      <c r="J17" s="77">
        <v>513</v>
      </c>
    </row>
    <row r="18" spans="1:10" ht="21" customHeight="1">
      <c r="A18" s="90" t="s">
        <v>228</v>
      </c>
      <c r="C18" s="77"/>
      <c r="D18" s="77">
        <v>-21306</v>
      </c>
      <c r="E18" s="77"/>
      <c r="F18" s="77">
        <v>-308</v>
      </c>
      <c r="G18" s="77"/>
      <c r="H18" s="77">
        <v>-17242</v>
      </c>
      <c r="I18" s="77"/>
      <c r="J18" s="77">
        <v>1</v>
      </c>
    </row>
    <row r="19" spans="1:10" ht="21" customHeight="1">
      <c r="A19" s="90" t="s">
        <v>209</v>
      </c>
      <c r="C19" s="77"/>
      <c r="D19" s="77">
        <v>413</v>
      </c>
      <c r="E19" s="77"/>
      <c r="F19" s="77">
        <v>0</v>
      </c>
      <c r="G19" s="77"/>
      <c r="H19" s="77">
        <v>0</v>
      </c>
      <c r="I19" s="77"/>
      <c r="J19" s="77">
        <v>0</v>
      </c>
    </row>
    <row r="20" spans="1:10" ht="21" customHeight="1">
      <c r="A20" s="90" t="s">
        <v>153</v>
      </c>
      <c r="C20" s="77"/>
      <c r="D20" s="77">
        <v>-7619</v>
      </c>
      <c r="E20" s="77"/>
      <c r="F20" s="77">
        <v>0</v>
      </c>
      <c r="G20" s="77"/>
      <c r="H20" s="77">
        <v>-7619</v>
      </c>
      <c r="I20" s="77"/>
      <c r="J20" s="77">
        <v>0</v>
      </c>
    </row>
    <row r="21" spans="1:10" ht="21" customHeight="1">
      <c r="A21" s="142" t="s">
        <v>179</v>
      </c>
      <c r="C21" s="77"/>
      <c r="D21" s="77">
        <v>743</v>
      </c>
      <c r="E21" s="77"/>
      <c r="F21" s="77">
        <v>287</v>
      </c>
      <c r="G21" s="77"/>
      <c r="H21" s="77">
        <v>0</v>
      </c>
      <c r="I21" s="77"/>
      <c r="J21" s="77">
        <v>0</v>
      </c>
    </row>
    <row r="22" spans="1:10" ht="21" customHeight="1">
      <c r="A22" s="90" t="s">
        <v>96</v>
      </c>
      <c r="C22" s="77"/>
      <c r="D22" s="77">
        <v>0</v>
      </c>
      <c r="E22" s="77"/>
      <c r="F22" s="77">
        <v>0</v>
      </c>
      <c r="G22" s="77"/>
      <c r="H22" s="77">
        <v>0</v>
      </c>
      <c r="I22" s="77"/>
      <c r="J22" s="77">
        <v>-9690</v>
      </c>
    </row>
    <row r="23" spans="1:10" ht="21" customHeight="1">
      <c r="A23" s="90" t="s">
        <v>210</v>
      </c>
      <c r="C23" s="46"/>
      <c r="D23" s="46">
        <v>-130</v>
      </c>
      <c r="E23" s="46"/>
      <c r="F23" s="46">
        <v>-453</v>
      </c>
      <c r="G23" s="46"/>
      <c r="H23" s="46">
        <v>-16</v>
      </c>
      <c r="I23" s="46"/>
      <c r="J23" s="46">
        <v>-11956</v>
      </c>
    </row>
    <row r="24" spans="1:10" ht="21" customHeight="1">
      <c r="A24" s="90" t="s">
        <v>211</v>
      </c>
      <c r="C24" s="46"/>
      <c r="D24" s="85">
        <v>17322</v>
      </c>
      <c r="E24" s="46"/>
      <c r="F24" s="85">
        <v>16872</v>
      </c>
      <c r="G24" s="46"/>
      <c r="H24" s="85">
        <v>12839</v>
      </c>
      <c r="I24" s="46"/>
      <c r="J24" s="85">
        <v>18189</v>
      </c>
    </row>
    <row r="25" spans="1:10" ht="21" customHeight="1">
      <c r="A25" s="90" t="s">
        <v>128</v>
      </c>
      <c r="C25" s="77"/>
      <c r="D25" s="139"/>
    </row>
    <row r="26" spans="1:10" ht="21" customHeight="1">
      <c r="A26" s="90" t="s">
        <v>78</v>
      </c>
      <c r="C26" s="77"/>
      <c r="D26" s="96">
        <f>SUM(D9:D24)</f>
        <v>74927</v>
      </c>
      <c r="E26" s="77"/>
      <c r="F26" s="96">
        <f>SUM(F9:F24)</f>
        <v>52599</v>
      </c>
      <c r="G26" s="77"/>
      <c r="H26" s="96">
        <f>SUM(H9:H24)</f>
        <v>7614</v>
      </c>
      <c r="I26" s="77"/>
      <c r="J26" s="96">
        <f>SUM(J9:J24)</f>
        <v>9804</v>
      </c>
    </row>
    <row r="27" spans="1:10" ht="21" customHeight="1">
      <c r="A27" s="90" t="s">
        <v>50</v>
      </c>
      <c r="C27" s="77"/>
      <c r="D27" s="96"/>
      <c r="E27" s="77"/>
      <c r="F27" s="96"/>
      <c r="G27" s="77"/>
      <c r="H27" s="96"/>
      <c r="I27" s="77"/>
      <c r="J27" s="96"/>
    </row>
    <row r="28" spans="1:10" ht="21" customHeight="1">
      <c r="A28" s="90" t="s">
        <v>51</v>
      </c>
      <c r="C28" s="77"/>
      <c r="D28" s="46">
        <v>-195307</v>
      </c>
      <c r="E28" s="77"/>
      <c r="F28" s="46">
        <v>-132705</v>
      </c>
      <c r="G28" s="77"/>
      <c r="H28" s="46">
        <v>7725</v>
      </c>
      <c r="I28" s="77"/>
      <c r="J28" s="46">
        <v>86034</v>
      </c>
    </row>
    <row r="29" spans="1:10" ht="21" customHeight="1">
      <c r="A29" s="90" t="s">
        <v>173</v>
      </c>
      <c r="C29" s="77"/>
      <c r="D29" s="46">
        <v>10234</v>
      </c>
      <c r="E29" s="77"/>
      <c r="F29" s="46">
        <v>209829</v>
      </c>
      <c r="G29" s="77"/>
      <c r="H29" s="46">
        <v>0</v>
      </c>
      <c r="I29" s="77"/>
      <c r="J29" s="46">
        <v>-9615</v>
      </c>
    </row>
    <row r="30" spans="1:10" ht="21" customHeight="1">
      <c r="A30" s="90" t="s">
        <v>52</v>
      </c>
      <c r="C30" s="77"/>
      <c r="D30" s="96">
        <v>1682</v>
      </c>
      <c r="E30" s="77"/>
      <c r="F30" s="96">
        <v>6107</v>
      </c>
      <c r="G30" s="77"/>
      <c r="H30" s="96">
        <v>682</v>
      </c>
      <c r="I30" s="77"/>
      <c r="J30" s="96">
        <v>3884</v>
      </c>
    </row>
    <row r="31" spans="1:10" ht="21" customHeight="1">
      <c r="A31" s="90" t="s">
        <v>218</v>
      </c>
      <c r="C31" s="77"/>
      <c r="D31" s="96">
        <v>10700</v>
      </c>
      <c r="E31" s="77"/>
      <c r="F31" s="96">
        <v>-7038</v>
      </c>
      <c r="G31" s="77"/>
      <c r="H31" s="96">
        <v>16484</v>
      </c>
      <c r="I31" s="77"/>
      <c r="J31" s="96">
        <v>-8712</v>
      </c>
    </row>
    <row r="32" spans="1:10" ht="21" customHeight="1">
      <c r="A32" s="90" t="s">
        <v>229</v>
      </c>
      <c r="C32" s="77"/>
      <c r="D32" s="96">
        <v>-37127</v>
      </c>
      <c r="E32" s="77"/>
      <c r="F32" s="96">
        <v>-8740</v>
      </c>
      <c r="G32" s="77"/>
      <c r="H32" s="96">
        <v>-22569</v>
      </c>
      <c r="I32" s="77"/>
      <c r="J32" s="96">
        <v>2782</v>
      </c>
    </row>
    <row r="33" spans="1:11" ht="21" customHeight="1">
      <c r="A33" s="90" t="s">
        <v>53</v>
      </c>
      <c r="C33" s="77"/>
      <c r="D33" s="96">
        <v>-3732</v>
      </c>
      <c r="E33" s="77"/>
      <c r="F33" s="96">
        <v>-10489</v>
      </c>
      <c r="G33" s="77"/>
      <c r="H33" s="96">
        <v>1140</v>
      </c>
      <c r="I33" s="77"/>
      <c r="J33" s="96">
        <v>160</v>
      </c>
    </row>
    <row r="34" spans="1:11" ht="21" customHeight="1">
      <c r="A34" s="90" t="s">
        <v>54</v>
      </c>
      <c r="C34" s="77"/>
      <c r="D34" s="96">
        <v>-6670</v>
      </c>
      <c r="E34" s="77"/>
      <c r="F34" s="96">
        <v>-2838</v>
      </c>
      <c r="G34" s="77"/>
      <c r="H34" s="96">
        <v>-5097</v>
      </c>
      <c r="I34" s="77"/>
      <c r="J34" s="96">
        <v>-42</v>
      </c>
    </row>
    <row r="35" spans="1:11" ht="21" customHeight="1">
      <c r="A35" s="90" t="s">
        <v>55</v>
      </c>
      <c r="C35" s="77"/>
      <c r="D35" s="96"/>
      <c r="E35" s="77"/>
      <c r="F35" s="96"/>
      <c r="G35" s="77"/>
      <c r="H35" s="96"/>
      <c r="I35" s="77"/>
      <c r="J35" s="96"/>
    </row>
    <row r="36" spans="1:11" ht="21" customHeight="1">
      <c r="A36" s="90" t="s">
        <v>56</v>
      </c>
      <c r="C36" s="77"/>
      <c r="D36" s="96">
        <v>254692</v>
      </c>
      <c r="E36" s="77"/>
      <c r="F36" s="96">
        <v>-5740</v>
      </c>
      <c r="G36" s="77"/>
      <c r="H36" s="96">
        <v>35289</v>
      </c>
      <c r="I36" s="77"/>
      <c r="J36" s="96">
        <v>-13429</v>
      </c>
      <c r="K36" s="97"/>
    </row>
    <row r="37" spans="1:11" ht="21" customHeight="1">
      <c r="A37" s="90" t="s">
        <v>82</v>
      </c>
      <c r="C37" s="77"/>
      <c r="D37" s="96">
        <v>-1439</v>
      </c>
      <c r="E37" s="77"/>
      <c r="F37" s="96">
        <v>-790</v>
      </c>
      <c r="G37" s="77"/>
      <c r="H37" s="96">
        <v>-2280</v>
      </c>
      <c r="I37" s="77"/>
      <c r="J37" s="96">
        <v>-681</v>
      </c>
      <c r="K37" s="97"/>
    </row>
    <row r="38" spans="1:11" ht="21" customHeight="1">
      <c r="A38" s="90" t="s">
        <v>174</v>
      </c>
      <c r="C38" s="77"/>
      <c r="D38" s="96">
        <v>73681</v>
      </c>
      <c r="E38" s="77"/>
      <c r="F38" s="96">
        <v>-66839</v>
      </c>
      <c r="G38" s="77"/>
      <c r="H38" s="96">
        <v>125735</v>
      </c>
      <c r="I38" s="77"/>
      <c r="J38" s="96">
        <v>0</v>
      </c>
      <c r="K38" s="97"/>
    </row>
    <row r="39" spans="1:11" ht="21" customHeight="1">
      <c r="A39" s="90" t="s">
        <v>57</v>
      </c>
      <c r="C39" s="98"/>
      <c r="D39" s="50">
        <v>31977</v>
      </c>
      <c r="E39" s="137"/>
      <c r="F39" s="50">
        <v>13054</v>
      </c>
      <c r="G39" s="137"/>
      <c r="H39" s="50">
        <v>15980</v>
      </c>
      <c r="I39" s="137"/>
      <c r="J39" s="50">
        <v>-1228</v>
      </c>
    </row>
    <row r="40" spans="1:11" ht="21" customHeight="1">
      <c r="A40" s="90" t="s">
        <v>139</v>
      </c>
      <c r="C40" s="98"/>
      <c r="D40" s="83">
        <v>-9064</v>
      </c>
      <c r="E40" s="137"/>
      <c r="F40" s="83">
        <v>-4727</v>
      </c>
      <c r="G40" s="137"/>
      <c r="H40" s="83">
        <v>-9064</v>
      </c>
      <c r="I40" s="137"/>
      <c r="J40" s="83">
        <v>-2192</v>
      </c>
    </row>
    <row r="41" spans="1:11" ht="21" customHeight="1">
      <c r="A41" s="90" t="s">
        <v>46</v>
      </c>
      <c r="C41" s="98"/>
      <c r="D41" s="96">
        <f>SUM(D26:D40)</f>
        <v>204554</v>
      </c>
      <c r="E41" s="98"/>
      <c r="F41" s="96">
        <f>SUM(F26:F40)</f>
        <v>41683</v>
      </c>
      <c r="G41" s="98"/>
      <c r="H41" s="96">
        <f>SUM(H26:H40)</f>
        <v>171639</v>
      </c>
      <c r="I41" s="98"/>
      <c r="J41" s="96">
        <f>SUM(J26:J40)</f>
        <v>66765</v>
      </c>
    </row>
    <row r="42" spans="1:11" ht="21" customHeight="1">
      <c r="A42" s="90" t="s">
        <v>74</v>
      </c>
      <c r="C42" s="98"/>
      <c r="D42" s="96">
        <v>-9445</v>
      </c>
      <c r="E42" s="98"/>
      <c r="F42" s="96">
        <v>-2272</v>
      </c>
      <c r="G42" s="98"/>
      <c r="H42" s="96">
        <v>-6545</v>
      </c>
      <c r="I42" s="98"/>
      <c r="J42" s="96">
        <v>-1782</v>
      </c>
    </row>
    <row r="43" spans="1:11" ht="21" customHeight="1">
      <c r="A43" s="92" t="s">
        <v>244</v>
      </c>
      <c r="C43" s="98"/>
      <c r="D43" s="81">
        <f>SUM(D41:D42)</f>
        <v>195109</v>
      </c>
      <c r="E43" s="98"/>
      <c r="F43" s="81">
        <f>SUM(F41:F42)</f>
        <v>39411</v>
      </c>
      <c r="G43" s="98"/>
      <c r="H43" s="81">
        <f>SUM(H41:H42)</f>
        <v>165094</v>
      </c>
      <c r="I43" s="98"/>
      <c r="J43" s="81">
        <f>SUM(J41:J42)</f>
        <v>64983</v>
      </c>
    </row>
    <row r="44" spans="1:11" ht="21" customHeight="1">
      <c r="C44" s="57"/>
      <c r="D44" s="139"/>
    </row>
    <row r="45" spans="1:11" ht="21" customHeight="1">
      <c r="A45" s="4" t="s">
        <v>182</v>
      </c>
      <c r="C45" s="57"/>
    </row>
    <row r="46" spans="1:11" ht="21" customHeight="1">
      <c r="A46" s="90"/>
      <c r="J46" s="54" t="s">
        <v>107</v>
      </c>
    </row>
    <row r="47" spans="1:11" ht="21" customHeight="1">
      <c r="A47" s="55" t="s">
        <v>91</v>
      </c>
      <c r="B47" s="56"/>
      <c r="C47" s="57"/>
      <c r="E47" s="57"/>
      <c r="F47" s="57"/>
      <c r="G47" s="57"/>
      <c r="H47" s="57"/>
      <c r="I47" s="57"/>
      <c r="J47" s="54"/>
    </row>
    <row r="48" spans="1:11" ht="21" customHeight="1">
      <c r="A48" s="58" t="s">
        <v>58</v>
      </c>
      <c r="B48" s="57"/>
      <c r="C48" s="57"/>
      <c r="E48" s="57"/>
      <c r="F48" s="57"/>
      <c r="G48" s="57"/>
      <c r="H48" s="57"/>
      <c r="I48" s="57"/>
      <c r="J48" s="57"/>
    </row>
    <row r="49" spans="1:10" ht="21" customHeight="1">
      <c r="A49" s="92" t="s">
        <v>183</v>
      </c>
      <c r="B49" s="57"/>
      <c r="C49" s="57"/>
      <c r="E49" s="57"/>
      <c r="F49" s="56"/>
      <c r="G49" s="57"/>
      <c r="H49" s="56"/>
      <c r="I49" s="57"/>
      <c r="J49" s="56"/>
    </row>
    <row r="50" spans="1:10" ht="21" customHeight="1">
      <c r="A50" s="47"/>
      <c r="B50" s="60"/>
      <c r="C50" s="61"/>
      <c r="D50" s="61"/>
      <c r="E50" s="61"/>
      <c r="F50" s="61"/>
      <c r="G50" s="61"/>
      <c r="H50" s="61"/>
      <c r="I50" s="61"/>
      <c r="J50" s="62" t="s">
        <v>101</v>
      </c>
    </row>
    <row r="51" spans="1:10" ht="21" customHeight="1">
      <c r="A51" s="47"/>
      <c r="B51" s="63"/>
      <c r="C51" s="64"/>
      <c r="D51" s="179"/>
      <c r="E51" s="179" t="s">
        <v>2</v>
      </c>
      <c r="F51" s="179"/>
      <c r="G51" s="66"/>
      <c r="H51" s="67"/>
      <c r="I51" s="179" t="s">
        <v>3</v>
      </c>
      <c r="J51" s="67"/>
    </row>
    <row r="52" spans="1:10" ht="21" customHeight="1">
      <c r="B52" s="68" t="s">
        <v>1</v>
      </c>
      <c r="C52" s="69"/>
      <c r="D52" s="70" t="s">
        <v>184</v>
      </c>
      <c r="E52" s="69"/>
      <c r="F52" s="70" t="s">
        <v>158</v>
      </c>
      <c r="G52" s="71"/>
      <c r="H52" s="70" t="s">
        <v>184</v>
      </c>
      <c r="I52" s="69"/>
      <c r="J52" s="70" t="s">
        <v>158</v>
      </c>
    </row>
    <row r="53" spans="1:10" ht="21" customHeight="1">
      <c r="A53" s="92" t="s">
        <v>59</v>
      </c>
      <c r="B53" s="99"/>
      <c r="D53" s="79"/>
      <c r="E53" s="79"/>
      <c r="F53" s="79"/>
      <c r="G53" s="79"/>
      <c r="H53" s="79"/>
      <c r="I53" s="79"/>
      <c r="J53" s="79"/>
    </row>
    <row r="54" spans="1:10" ht="21" customHeight="1">
      <c r="A54" s="90" t="s">
        <v>236</v>
      </c>
      <c r="B54" s="99"/>
      <c r="D54" s="96">
        <v>325</v>
      </c>
      <c r="F54" s="96">
        <v>0</v>
      </c>
      <c r="H54" s="96">
        <v>0</v>
      </c>
      <c r="J54" s="96">
        <v>0</v>
      </c>
    </row>
    <row r="55" spans="1:10" ht="21" customHeight="1">
      <c r="A55" s="90" t="s">
        <v>175</v>
      </c>
      <c r="C55" s="77"/>
      <c r="D55" s="96">
        <v>0</v>
      </c>
      <c r="E55" s="77"/>
      <c r="F55" s="96">
        <v>200</v>
      </c>
      <c r="G55" s="77"/>
      <c r="H55" s="96">
        <v>-6939</v>
      </c>
      <c r="I55" s="77"/>
      <c r="J55" s="96">
        <v>227306</v>
      </c>
    </row>
    <row r="56" spans="1:10" ht="21" customHeight="1">
      <c r="A56" s="90" t="s">
        <v>240</v>
      </c>
      <c r="C56" s="77"/>
      <c r="D56" s="96">
        <v>150</v>
      </c>
      <c r="E56" s="77"/>
      <c r="F56" s="96">
        <v>200</v>
      </c>
      <c r="G56" s="77"/>
      <c r="H56" s="96">
        <v>0</v>
      </c>
      <c r="I56" s="77"/>
      <c r="J56" s="96">
        <v>0</v>
      </c>
    </row>
    <row r="57" spans="1:10" ht="21" customHeight="1">
      <c r="A57" s="90" t="s">
        <v>237</v>
      </c>
      <c r="B57" s="182">
        <v>1.4</v>
      </c>
      <c r="C57" s="77"/>
      <c r="D57" s="96">
        <v>-1425</v>
      </c>
      <c r="E57" s="77"/>
      <c r="F57" s="96">
        <v>0</v>
      </c>
      <c r="G57" s="77"/>
      <c r="H57" s="96">
        <v>0</v>
      </c>
      <c r="I57" s="77"/>
      <c r="J57" s="96">
        <v>-363622</v>
      </c>
    </row>
    <row r="58" spans="1:10" ht="21" customHeight="1">
      <c r="A58" s="90" t="s">
        <v>238</v>
      </c>
      <c r="C58" s="77"/>
      <c r="D58" s="96">
        <v>6510</v>
      </c>
      <c r="E58" s="77"/>
      <c r="F58" s="96">
        <v>0</v>
      </c>
      <c r="G58" s="77"/>
      <c r="H58" s="96">
        <v>6555</v>
      </c>
      <c r="I58" s="77"/>
      <c r="J58" s="96">
        <v>0</v>
      </c>
    </row>
    <row r="59" spans="1:10" ht="21" customHeight="1">
      <c r="A59" s="90" t="s">
        <v>157</v>
      </c>
      <c r="B59" s="100"/>
      <c r="C59" s="77"/>
      <c r="D59" s="139"/>
      <c r="E59" s="77"/>
      <c r="G59" s="77"/>
      <c r="H59" s="79"/>
      <c r="I59" s="77"/>
      <c r="J59" s="79"/>
    </row>
    <row r="60" spans="1:10" ht="21" customHeight="1">
      <c r="A60" s="90" t="s">
        <v>60</v>
      </c>
      <c r="B60" s="100"/>
      <c r="C60" s="77"/>
      <c r="D60" s="79">
        <v>-107857</v>
      </c>
      <c r="F60" s="79">
        <v>-47733</v>
      </c>
      <c r="H60" s="79">
        <v>-67783</v>
      </c>
      <c r="J60" s="79">
        <v>-79</v>
      </c>
    </row>
    <row r="61" spans="1:10" ht="21" customHeight="1">
      <c r="A61" s="90" t="s">
        <v>246</v>
      </c>
      <c r="B61" s="100"/>
      <c r="C61" s="77"/>
      <c r="D61" s="79">
        <v>46019</v>
      </c>
      <c r="E61" s="77"/>
      <c r="F61" s="79">
        <v>308</v>
      </c>
      <c r="G61" s="77"/>
      <c r="H61" s="79">
        <v>35730</v>
      </c>
      <c r="I61" s="77"/>
      <c r="J61" s="79">
        <v>0</v>
      </c>
    </row>
    <row r="62" spans="1:10" ht="21" customHeight="1">
      <c r="A62" s="90" t="s">
        <v>100</v>
      </c>
      <c r="B62" s="100"/>
      <c r="C62" s="77"/>
      <c r="D62" s="77">
        <v>0</v>
      </c>
      <c r="E62" s="77"/>
      <c r="F62" s="77">
        <v>0</v>
      </c>
      <c r="G62" s="77"/>
      <c r="H62" s="77">
        <v>0</v>
      </c>
      <c r="I62" s="77"/>
      <c r="J62" s="77">
        <v>123158</v>
      </c>
    </row>
    <row r="63" spans="1:10" ht="21" customHeight="1">
      <c r="A63" s="139" t="s">
        <v>143</v>
      </c>
      <c r="B63" s="100"/>
      <c r="C63" s="77"/>
      <c r="D63" s="77">
        <v>562</v>
      </c>
      <c r="E63" s="77"/>
      <c r="F63" s="77">
        <v>395</v>
      </c>
      <c r="G63" s="77"/>
      <c r="H63" s="77">
        <v>0</v>
      </c>
      <c r="I63" s="77"/>
      <c r="J63" s="77">
        <v>3280</v>
      </c>
    </row>
    <row r="64" spans="1:10" ht="21" customHeight="1">
      <c r="A64" s="92" t="s">
        <v>181</v>
      </c>
      <c r="B64" s="100"/>
      <c r="C64" s="77"/>
      <c r="D64" s="82">
        <f>SUM(D54:D63)</f>
        <v>-55716</v>
      </c>
      <c r="E64" s="77"/>
      <c r="F64" s="82">
        <f>SUM(F54:F63)</f>
        <v>-46630</v>
      </c>
      <c r="G64" s="77"/>
      <c r="H64" s="82">
        <f>SUM(H54:H63)</f>
        <v>-32437</v>
      </c>
      <c r="I64" s="77"/>
      <c r="J64" s="82">
        <f>SUM(J54:J63)</f>
        <v>-9957</v>
      </c>
    </row>
    <row r="65" spans="1:10" ht="21" customHeight="1">
      <c r="A65" s="92" t="s">
        <v>61</v>
      </c>
      <c r="B65" s="100"/>
      <c r="C65" s="77"/>
      <c r="D65" s="77"/>
      <c r="E65" s="77"/>
      <c r="F65" s="77"/>
      <c r="G65" s="77"/>
      <c r="H65" s="77"/>
      <c r="I65" s="77"/>
      <c r="J65" s="77"/>
    </row>
    <row r="66" spans="1:10" ht="21" customHeight="1">
      <c r="A66" s="90" t="s">
        <v>230</v>
      </c>
      <c r="B66" s="99"/>
      <c r="D66" s="79">
        <v>3530</v>
      </c>
      <c r="E66" s="77"/>
      <c r="F66" s="79">
        <v>-13502</v>
      </c>
      <c r="G66" s="77"/>
      <c r="H66" s="79">
        <v>-204</v>
      </c>
      <c r="I66" s="77"/>
      <c r="J66" s="79">
        <v>-13201</v>
      </c>
    </row>
    <row r="67" spans="1:10" ht="21" customHeight="1">
      <c r="A67" s="90" t="s">
        <v>212</v>
      </c>
      <c r="B67" s="99"/>
      <c r="C67" s="77"/>
      <c r="D67" s="77">
        <v>-67579</v>
      </c>
      <c r="E67" s="77"/>
      <c r="F67" s="77">
        <v>98253</v>
      </c>
      <c r="G67" s="77"/>
      <c r="H67" s="77">
        <v>-110417</v>
      </c>
      <c r="I67" s="77"/>
      <c r="J67" s="77">
        <v>-51373</v>
      </c>
    </row>
    <row r="68" spans="1:10" ht="21" customHeight="1">
      <c r="A68" s="140" t="s">
        <v>177</v>
      </c>
      <c r="B68" s="99"/>
      <c r="C68" s="77"/>
      <c r="D68" s="77">
        <v>0</v>
      </c>
      <c r="E68" s="77"/>
      <c r="F68" s="77">
        <v>493872</v>
      </c>
      <c r="G68" s="77"/>
      <c r="H68" s="77">
        <v>0</v>
      </c>
      <c r="I68" s="77"/>
      <c r="J68" s="77">
        <v>493872</v>
      </c>
    </row>
    <row r="69" spans="1:10" ht="21" customHeight="1">
      <c r="A69" s="141" t="s">
        <v>178</v>
      </c>
      <c r="B69" s="99"/>
      <c r="C69" s="77"/>
      <c r="D69" s="77">
        <v>0</v>
      </c>
      <c r="E69" s="77"/>
      <c r="F69" s="77">
        <v>-398800</v>
      </c>
      <c r="G69" s="77"/>
      <c r="H69" s="77">
        <v>0</v>
      </c>
      <c r="I69" s="77"/>
      <c r="J69" s="77">
        <v>-398800</v>
      </c>
    </row>
    <row r="70" spans="1:10" ht="21" customHeight="1">
      <c r="A70" s="90" t="s">
        <v>62</v>
      </c>
      <c r="B70" s="100"/>
      <c r="C70" s="77"/>
      <c r="D70" s="77">
        <v>-37147</v>
      </c>
      <c r="E70" s="77"/>
      <c r="F70" s="77">
        <v>-143145</v>
      </c>
      <c r="G70" s="77"/>
      <c r="H70" s="77">
        <v>-1635</v>
      </c>
      <c r="I70" s="77"/>
      <c r="J70" s="77">
        <v>-1635</v>
      </c>
    </row>
    <row r="71" spans="1:10" ht="21" customHeight="1">
      <c r="A71" s="90" t="s">
        <v>213</v>
      </c>
      <c r="B71" s="100"/>
      <c r="C71" s="77"/>
      <c r="D71" s="77">
        <v>-13645</v>
      </c>
      <c r="E71" s="77"/>
      <c r="F71" s="77">
        <v>-10933</v>
      </c>
      <c r="G71" s="77"/>
      <c r="H71" s="77">
        <v>-5777</v>
      </c>
      <c r="I71" s="77"/>
      <c r="J71" s="77">
        <v>-6072</v>
      </c>
    </row>
    <row r="72" spans="1:10" ht="21" customHeight="1">
      <c r="A72" s="90" t="s">
        <v>245</v>
      </c>
      <c r="B72" s="100"/>
      <c r="C72" s="77"/>
      <c r="D72" s="96">
        <v>0</v>
      </c>
      <c r="E72" s="77"/>
      <c r="F72" s="96">
        <v>-50000</v>
      </c>
      <c r="G72" s="77"/>
      <c r="H72" s="96">
        <v>0</v>
      </c>
      <c r="I72" s="77"/>
      <c r="J72" s="96">
        <v>-50000</v>
      </c>
    </row>
    <row r="73" spans="1:10" ht="21" customHeight="1">
      <c r="A73" s="90" t="s">
        <v>180</v>
      </c>
      <c r="B73" s="100"/>
      <c r="C73" s="77"/>
      <c r="D73" s="96">
        <v>0</v>
      </c>
      <c r="E73" s="77"/>
      <c r="F73" s="96">
        <v>0</v>
      </c>
      <c r="G73" s="77"/>
      <c r="H73" s="96">
        <v>-97</v>
      </c>
      <c r="I73" s="77"/>
      <c r="J73" s="96">
        <v>-17793</v>
      </c>
    </row>
    <row r="74" spans="1:10" ht="21" customHeight="1">
      <c r="A74" s="90" t="s">
        <v>248</v>
      </c>
      <c r="B74" s="100"/>
      <c r="C74" s="77"/>
      <c r="D74" s="96">
        <v>0</v>
      </c>
      <c r="E74" s="77"/>
      <c r="F74" s="96">
        <v>2436</v>
      </c>
      <c r="G74" s="77"/>
      <c r="H74" s="96">
        <v>0</v>
      </c>
      <c r="I74" s="77"/>
      <c r="J74" s="96">
        <v>0</v>
      </c>
    </row>
    <row r="75" spans="1:10" ht="21" customHeight="1">
      <c r="A75" s="90" t="s">
        <v>129</v>
      </c>
      <c r="B75" s="100"/>
      <c r="C75" s="77"/>
      <c r="D75" s="96">
        <v>-18688</v>
      </c>
      <c r="E75" s="77"/>
      <c r="F75" s="96">
        <v>-15252</v>
      </c>
      <c r="G75" s="77"/>
      <c r="H75" s="96">
        <v>-12290</v>
      </c>
      <c r="I75" s="77"/>
      <c r="J75" s="96">
        <v>-15338</v>
      </c>
    </row>
    <row r="76" spans="1:10" ht="21" customHeight="1">
      <c r="A76" s="92" t="s">
        <v>250</v>
      </c>
      <c r="B76" s="100"/>
      <c r="C76" s="98"/>
      <c r="D76" s="82">
        <f>SUM(D66:D75)</f>
        <v>-133529</v>
      </c>
      <c r="E76" s="77"/>
      <c r="F76" s="82">
        <f>SUM(F66:F75)</f>
        <v>-37071</v>
      </c>
      <c r="G76" s="77"/>
      <c r="H76" s="82">
        <f>SUM(H66:H75)</f>
        <v>-130420</v>
      </c>
      <c r="I76" s="77"/>
      <c r="J76" s="82">
        <f>SUM(J66:J75)</f>
        <v>-60340</v>
      </c>
    </row>
    <row r="77" spans="1:10" ht="21" customHeight="1">
      <c r="A77" s="92" t="s">
        <v>249</v>
      </c>
      <c r="C77" s="77"/>
      <c r="D77" s="96">
        <f>SUM(D43,D64,D76)</f>
        <v>5864</v>
      </c>
      <c r="E77" s="77"/>
      <c r="F77" s="96">
        <f>SUM(F43,F64,F76)</f>
        <v>-44290</v>
      </c>
      <c r="G77" s="77"/>
      <c r="H77" s="96">
        <f>SUM(H43,H64,H76)</f>
        <v>2237</v>
      </c>
      <c r="I77" s="77"/>
      <c r="J77" s="96">
        <f>SUM(J43,J64,J76)</f>
        <v>-5314</v>
      </c>
    </row>
    <row r="78" spans="1:10" ht="21" customHeight="1">
      <c r="A78" s="90" t="s">
        <v>104</v>
      </c>
      <c r="C78" s="77"/>
      <c r="D78" s="77">
        <v>148565</v>
      </c>
      <c r="E78" s="77"/>
      <c r="F78" s="77">
        <v>145558</v>
      </c>
      <c r="G78" s="77"/>
      <c r="H78" s="77">
        <v>12147</v>
      </c>
      <c r="I78" s="77"/>
      <c r="J78" s="77">
        <v>32689</v>
      </c>
    </row>
    <row r="79" spans="1:10" ht="21" customHeight="1" thickBot="1">
      <c r="A79" s="92" t="s">
        <v>103</v>
      </c>
      <c r="B79" s="183">
        <v>3</v>
      </c>
      <c r="C79" s="77"/>
      <c r="D79" s="49">
        <f>SUM(D77:D78)</f>
        <v>154429</v>
      </c>
      <c r="E79" s="77"/>
      <c r="F79" s="49">
        <f>SUM(F77:F78)</f>
        <v>101268</v>
      </c>
      <c r="G79" s="77"/>
      <c r="H79" s="49">
        <f>SUM(H77:H78)</f>
        <v>14384</v>
      </c>
      <c r="I79" s="77"/>
      <c r="J79" s="49">
        <f>SUM(J77:J78)</f>
        <v>27375</v>
      </c>
    </row>
    <row r="80" spans="1:10" ht="21" customHeight="1" thickTop="1">
      <c r="C80" s="77"/>
      <c r="D80" s="77">
        <f>D79-BS!D11</f>
        <v>0</v>
      </c>
      <c r="E80" s="77"/>
      <c r="F80" s="77"/>
      <c r="G80" s="77"/>
      <c r="H80" s="77">
        <f>H79-BS!H11</f>
        <v>0</v>
      </c>
      <c r="I80" s="77"/>
      <c r="J80" s="77"/>
    </row>
    <row r="81" spans="1:10" ht="21" customHeight="1">
      <c r="A81" s="4" t="s">
        <v>182</v>
      </c>
      <c r="C81" s="57"/>
    </row>
    <row r="82" spans="1:10" ht="21" customHeight="1">
      <c r="A82" s="90"/>
      <c r="J82" s="54" t="s">
        <v>107</v>
      </c>
    </row>
    <row r="83" spans="1:10" ht="21" customHeight="1">
      <c r="A83" s="55" t="s">
        <v>91</v>
      </c>
      <c r="B83" s="56"/>
      <c r="C83" s="57"/>
      <c r="E83" s="57"/>
      <c r="F83" s="57"/>
      <c r="G83" s="57"/>
      <c r="H83" s="57"/>
      <c r="I83" s="57"/>
      <c r="J83" s="54"/>
    </row>
    <row r="84" spans="1:10" ht="21" customHeight="1">
      <c r="A84" s="58" t="s">
        <v>58</v>
      </c>
      <c r="B84" s="57"/>
      <c r="C84" s="57"/>
      <c r="E84" s="57"/>
      <c r="F84" s="57"/>
      <c r="G84" s="57"/>
      <c r="H84" s="57"/>
      <c r="I84" s="57"/>
      <c r="J84" s="57"/>
    </row>
    <row r="85" spans="1:10" ht="21" customHeight="1">
      <c r="A85" s="92" t="s">
        <v>183</v>
      </c>
      <c r="B85" s="57"/>
      <c r="C85" s="57"/>
      <c r="E85" s="57"/>
      <c r="F85" s="56"/>
      <c r="G85" s="57"/>
      <c r="H85" s="56"/>
      <c r="I85" s="57"/>
      <c r="J85" s="56"/>
    </row>
    <row r="86" spans="1:10" ht="21" customHeight="1">
      <c r="A86" s="47"/>
      <c r="B86" s="60"/>
      <c r="C86" s="61"/>
      <c r="D86" s="61"/>
      <c r="E86" s="61"/>
      <c r="F86" s="61"/>
      <c r="G86" s="61"/>
      <c r="H86" s="61"/>
      <c r="I86" s="61"/>
      <c r="J86" s="62" t="s">
        <v>101</v>
      </c>
    </row>
    <row r="87" spans="1:10" ht="21" customHeight="1">
      <c r="A87" s="47"/>
      <c r="B87" s="63"/>
      <c r="C87" s="64"/>
      <c r="D87" s="184"/>
      <c r="E87" s="184" t="s">
        <v>2</v>
      </c>
      <c r="F87" s="184"/>
      <c r="G87" s="66"/>
      <c r="H87" s="67"/>
      <c r="I87" s="184" t="s">
        <v>3</v>
      </c>
      <c r="J87" s="67"/>
    </row>
    <row r="88" spans="1:10" ht="21" customHeight="1">
      <c r="B88" s="77"/>
      <c r="C88" s="69"/>
      <c r="D88" s="70" t="s">
        <v>184</v>
      </c>
      <c r="E88" s="69"/>
      <c r="F88" s="70" t="s">
        <v>158</v>
      </c>
      <c r="G88" s="71"/>
      <c r="H88" s="70" t="s">
        <v>184</v>
      </c>
      <c r="I88" s="69"/>
      <c r="J88" s="70" t="s">
        <v>158</v>
      </c>
    </row>
    <row r="89" spans="1:10" ht="21" customHeight="1">
      <c r="A89" s="92" t="s">
        <v>63</v>
      </c>
      <c r="C89" s="77"/>
      <c r="D89" s="46"/>
      <c r="E89" s="77"/>
      <c r="F89" s="46"/>
      <c r="G89" s="77"/>
      <c r="H89" s="46"/>
      <c r="I89" s="77"/>
      <c r="J89" s="46"/>
    </row>
    <row r="90" spans="1:10" ht="21" customHeight="1">
      <c r="A90" s="90" t="s">
        <v>64</v>
      </c>
      <c r="C90" s="77"/>
      <c r="D90" s="46"/>
      <c r="E90" s="77"/>
      <c r="F90" s="46"/>
      <c r="G90" s="77"/>
      <c r="H90" s="46"/>
      <c r="I90" s="77"/>
      <c r="J90" s="46"/>
    </row>
    <row r="91" spans="1:10" ht="21" customHeight="1">
      <c r="A91" s="90" t="s">
        <v>247</v>
      </c>
      <c r="C91" s="77"/>
      <c r="D91" s="46">
        <v>0</v>
      </c>
      <c r="E91" s="77"/>
      <c r="F91" s="46">
        <v>8140</v>
      </c>
      <c r="G91" s="77"/>
      <c r="H91" s="46">
        <v>0</v>
      </c>
      <c r="I91" s="77"/>
      <c r="J91" s="46">
        <v>0</v>
      </c>
    </row>
    <row r="92" spans="1:10" ht="21" customHeight="1">
      <c r="A92" s="139" t="s">
        <v>176</v>
      </c>
      <c r="C92" s="77"/>
      <c r="D92" s="46">
        <v>0</v>
      </c>
      <c r="E92" s="77"/>
      <c r="F92" s="46">
        <v>4224</v>
      </c>
      <c r="G92" s="77"/>
      <c r="H92" s="46">
        <v>0</v>
      </c>
      <c r="I92" s="77"/>
      <c r="J92" s="46">
        <v>1568</v>
      </c>
    </row>
    <row r="93" spans="1:10" ht="21" customHeight="1">
      <c r="A93" s="139" t="s">
        <v>231</v>
      </c>
      <c r="C93" s="77"/>
      <c r="D93" s="46"/>
      <c r="E93" s="77"/>
      <c r="F93" s="46"/>
      <c r="G93" s="77"/>
      <c r="H93" s="46"/>
      <c r="I93" s="77"/>
      <c r="J93" s="46"/>
    </row>
    <row r="94" spans="1:10" ht="21" customHeight="1">
      <c r="A94" s="139" t="s">
        <v>232</v>
      </c>
      <c r="C94" s="77"/>
      <c r="D94" s="46">
        <v>0</v>
      </c>
      <c r="E94" s="77"/>
      <c r="F94" s="46">
        <v>0</v>
      </c>
      <c r="G94" s="77"/>
      <c r="H94" s="46">
        <v>31693</v>
      </c>
      <c r="I94" s="77"/>
      <c r="J94" s="46">
        <v>0</v>
      </c>
    </row>
    <row r="95" spans="1:10" ht="21" customHeight="1">
      <c r="A95" s="139" t="s">
        <v>231</v>
      </c>
      <c r="C95" s="77"/>
      <c r="D95" s="46"/>
      <c r="E95" s="77"/>
      <c r="F95" s="46"/>
      <c r="G95" s="77"/>
      <c r="H95" s="46"/>
      <c r="I95" s="77"/>
      <c r="J95" s="46"/>
    </row>
    <row r="96" spans="1:10" ht="21" customHeight="1">
      <c r="A96" s="139" t="s">
        <v>233</v>
      </c>
      <c r="C96" s="77"/>
      <c r="D96" s="46">
        <v>0</v>
      </c>
      <c r="E96" s="77"/>
      <c r="F96" s="46">
        <v>0</v>
      </c>
      <c r="G96" s="77"/>
      <c r="H96" s="46">
        <v>622</v>
      </c>
      <c r="I96" s="77"/>
      <c r="J96" s="46">
        <v>0</v>
      </c>
    </row>
    <row r="97" spans="1:10" ht="21" customHeight="1">
      <c r="A97" s="139" t="s">
        <v>234</v>
      </c>
      <c r="C97" s="77"/>
      <c r="D97" s="46"/>
      <c r="E97" s="77"/>
      <c r="F97" s="46"/>
      <c r="G97" s="77"/>
      <c r="H97" s="46"/>
      <c r="I97" s="77"/>
      <c r="J97" s="46"/>
    </row>
    <row r="98" spans="1:10" ht="21" customHeight="1">
      <c r="A98" s="139" t="s">
        <v>232</v>
      </c>
      <c r="C98" s="77"/>
      <c r="D98" s="46">
        <v>0</v>
      </c>
      <c r="E98" s="77"/>
      <c r="F98" s="46">
        <v>0</v>
      </c>
      <c r="G98" s="77"/>
      <c r="H98" s="46">
        <v>96308</v>
      </c>
      <c r="I98" s="77"/>
      <c r="J98" s="46">
        <v>0</v>
      </c>
    </row>
    <row r="99" spans="1:10" ht="21" customHeight="1">
      <c r="A99" s="139" t="s">
        <v>234</v>
      </c>
      <c r="C99" s="77"/>
      <c r="D99" s="46"/>
      <c r="E99" s="77"/>
      <c r="F99" s="46"/>
      <c r="G99" s="77"/>
      <c r="H99" s="46"/>
      <c r="I99" s="77"/>
      <c r="J99" s="46"/>
    </row>
    <row r="100" spans="1:10" ht="21" customHeight="1">
      <c r="A100" s="139" t="s">
        <v>233</v>
      </c>
      <c r="C100" s="77"/>
      <c r="D100" s="46">
        <v>0</v>
      </c>
      <c r="E100" s="77"/>
      <c r="F100" s="46">
        <v>0</v>
      </c>
      <c r="G100" s="77"/>
      <c r="H100" s="46">
        <v>12</v>
      </c>
      <c r="I100" s="77"/>
      <c r="J100" s="46">
        <v>0</v>
      </c>
    </row>
    <row r="101" spans="1:10" ht="21" customHeight="1">
      <c r="A101" s="139" t="s">
        <v>235</v>
      </c>
      <c r="C101" s="77"/>
      <c r="D101" s="46"/>
      <c r="E101" s="77"/>
      <c r="F101" s="46"/>
      <c r="G101" s="77"/>
      <c r="H101" s="46"/>
      <c r="I101" s="77"/>
      <c r="J101" s="46"/>
    </row>
    <row r="102" spans="1:10" ht="21" customHeight="1">
      <c r="A102" s="139" t="s">
        <v>233</v>
      </c>
      <c r="C102" s="77"/>
      <c r="D102" s="46">
        <v>0</v>
      </c>
      <c r="E102" s="77"/>
      <c r="F102" s="46">
        <v>0</v>
      </c>
      <c r="G102" s="77"/>
      <c r="H102" s="46">
        <v>250</v>
      </c>
      <c r="I102" s="77"/>
      <c r="J102" s="46">
        <v>0</v>
      </c>
    </row>
    <row r="103" spans="1:10" ht="21" customHeight="1">
      <c r="A103" s="90"/>
      <c r="C103" s="77"/>
      <c r="D103" s="46"/>
      <c r="E103" s="77"/>
      <c r="F103" s="46"/>
      <c r="G103" s="77"/>
      <c r="H103" s="46"/>
      <c r="I103" s="77"/>
      <c r="J103" s="46"/>
    </row>
    <row r="104" spans="1:10" ht="21" customHeight="1">
      <c r="C104" s="77"/>
      <c r="D104" s="46"/>
      <c r="E104" s="77"/>
      <c r="F104" s="46"/>
      <c r="G104" s="77"/>
      <c r="H104" s="46"/>
      <c r="I104" s="77"/>
      <c r="J104" s="46"/>
    </row>
    <row r="105" spans="1:10" ht="21" customHeight="1">
      <c r="A105" s="4" t="s">
        <v>182</v>
      </c>
      <c r="C105" s="77"/>
      <c r="D105" s="46"/>
      <c r="E105" s="77"/>
    </row>
    <row r="106" spans="1:10" ht="21" customHeight="1">
      <c r="D106" s="46"/>
      <c r="E106" s="77"/>
      <c r="F106" s="46"/>
      <c r="G106" s="77"/>
      <c r="H106" s="46"/>
      <c r="I106" s="77"/>
      <c r="J106" s="46"/>
    </row>
    <row r="107" spans="1:10" ht="21" customHeight="1">
      <c r="D107" s="46"/>
      <c r="E107" s="77"/>
      <c r="F107" s="46"/>
      <c r="G107" s="77"/>
      <c r="H107" s="46"/>
      <c r="I107" s="77"/>
      <c r="J107" s="46"/>
    </row>
    <row r="108" spans="1:10" ht="21" customHeight="1">
      <c r="D108" s="46"/>
      <c r="E108" s="77"/>
      <c r="F108" s="46"/>
      <c r="G108" s="77"/>
      <c r="H108" s="46"/>
      <c r="I108" s="77"/>
      <c r="J108" s="46"/>
    </row>
    <row r="109" spans="1:10" ht="21" customHeight="1">
      <c r="D109" s="139"/>
    </row>
  </sheetData>
  <printOptions gridLinesSet="0"/>
  <pageMargins left="0.62992125984251968" right="0.11811023622047245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45" max="10" man="1"/>
    <brk id="8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Thaniya Khamplub</dc:creator>
  <cp:lastModifiedBy>Kamolwan Theeravetch</cp:lastModifiedBy>
  <cp:lastPrinted>2021-05-13T04:11:38Z</cp:lastPrinted>
  <dcterms:created xsi:type="dcterms:W3CDTF">2020-05-13T10:11:36Z</dcterms:created>
  <dcterms:modified xsi:type="dcterms:W3CDTF">2021-05-13T04:11:40Z</dcterms:modified>
</cp:coreProperties>
</file>