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1 Mar21 (JTR-14) (Roll)\"/>
    </mc:Choice>
  </mc:AlternateContent>
  <xr:revisionPtr revIDLastSave="0" documentId="13_ncr:1_{C8F145CC-D61F-40F5-95E6-994104A0BAF4}" xr6:coauthVersionLast="45" xr6:coauthVersionMax="45" xr10:uidLastSave="{00000000-0000-0000-0000-000000000000}"/>
  <bookViews>
    <workbookView xWindow="-120" yWindow="-120" windowWidth="21840" windowHeight="13140" activeTab="2" xr2:uid="{576BA556-8827-4612-B4B6-8F2A45B90C8C}"/>
  </bookViews>
  <sheets>
    <sheet name="T2-4" sheetId="1" r:id="rId1"/>
    <sheet name="5" sheetId="2" r:id="rId2"/>
    <sheet name="T6" sheetId="6" r:id="rId3"/>
    <sheet name="T7" sheetId="7" r:id="rId4"/>
    <sheet name="8-9" sheetId="3" r:id="rId5"/>
  </sheets>
  <definedNames>
    <definedName name="_xlnm.Print_Area" localSheetId="1">'5'!$A$1:$M$56</definedName>
    <definedName name="_xlnm.Print_Area" localSheetId="4">'8-9'!$A$1:$M$107</definedName>
    <definedName name="_xlnm.Print_Area" localSheetId="0">'T2-4'!$A$1:$M$146</definedName>
    <definedName name="_xlnm.Print_Area" localSheetId="2">'T6'!$A$1:$AE$42</definedName>
    <definedName name="_xlnm.Print_Area" localSheetId="3">'T7'!$A$1:$U$38</definedName>
    <definedName name="SCO" localSheetId="2">'T6'!$A$15</definedName>
    <definedName name="SCO" localSheetId="3">'T7'!#REF!</definedName>
    <definedName name="SFP" localSheetId="0">'T2-4'!$A$11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1" i="6" l="1"/>
  <c r="U16" i="7" l="1"/>
  <c r="Q19" i="7"/>
  <c r="O19" i="7"/>
  <c r="O25" i="7" s="1"/>
  <c r="M19" i="7"/>
  <c r="M25" i="7" s="1"/>
  <c r="K19" i="7"/>
  <c r="K25" i="7" s="1"/>
  <c r="I19" i="7"/>
  <c r="I25" i="7" s="1"/>
  <c r="G19" i="7"/>
  <c r="G25" i="7" s="1"/>
  <c r="AC29" i="6"/>
  <c r="W21" i="6"/>
  <c r="W29" i="6" s="1"/>
  <c r="U21" i="6"/>
  <c r="U29" i="6" s="1"/>
  <c r="S21" i="6"/>
  <c r="S29" i="6" s="1"/>
  <c r="Q21" i="6"/>
  <c r="Q29" i="6" s="1"/>
  <c r="O21" i="6"/>
  <c r="O29" i="6" s="1"/>
  <c r="M21" i="6"/>
  <c r="M29" i="6" s="1"/>
  <c r="K21" i="6"/>
  <c r="K29" i="6" s="1"/>
  <c r="I21" i="6"/>
  <c r="I29" i="6" s="1"/>
  <c r="G21" i="6"/>
  <c r="G29" i="6" s="1"/>
  <c r="AA18" i="6"/>
  <c r="AE18" i="6" s="1"/>
  <c r="Y31" i="6" l="1"/>
  <c r="AA31" i="6" s="1"/>
  <c r="AE31" i="6" s="1"/>
  <c r="Y16" i="6"/>
  <c r="Y21" i="6" s="1"/>
  <c r="S36" i="6"/>
  <c r="S29" i="7"/>
  <c r="U29" i="7" s="1"/>
  <c r="S27" i="7"/>
  <c r="S22" i="7"/>
  <c r="U22" i="7" s="1"/>
  <c r="S14" i="7"/>
  <c r="U14" i="7" s="1"/>
  <c r="Q23" i="7"/>
  <c r="M31" i="7"/>
  <c r="O31" i="7"/>
  <c r="K31" i="7"/>
  <c r="I31" i="7"/>
  <c r="G31" i="7"/>
  <c r="S23" i="7" l="1"/>
  <c r="U23" i="7" s="1"/>
  <c r="Q25" i="7"/>
  <c r="S19" i="7"/>
  <c r="U27" i="7"/>
  <c r="Q31" i="7"/>
  <c r="S31" i="7" s="1"/>
  <c r="U31" i="7" s="1"/>
  <c r="S25" i="7" l="1"/>
  <c r="U19" i="7"/>
  <c r="U25" i="7" s="1"/>
  <c r="M37" i="2"/>
  <c r="K37" i="2"/>
  <c r="I37" i="2"/>
  <c r="G37" i="2"/>
  <c r="I26" i="1" l="1"/>
  <c r="Y27" i="6" l="1"/>
  <c r="AA27" i="6" s="1"/>
  <c r="AE27" i="6" s="1"/>
  <c r="Y26" i="6"/>
  <c r="AA26" i="6" s="1"/>
  <c r="AE26" i="6" s="1"/>
  <c r="Y25" i="6"/>
  <c r="AA16" i="6"/>
  <c r="AE16" i="6" l="1"/>
  <c r="AE21" i="6" s="1"/>
  <c r="AA21" i="6"/>
  <c r="AA25" i="6"/>
  <c r="AE25" i="6" s="1"/>
  <c r="Y29" i="6"/>
  <c r="M12" i="2"/>
  <c r="M21" i="2" s="1"/>
  <c r="K12" i="2"/>
  <c r="K21" i="2" s="1"/>
  <c r="K9" i="3" s="1"/>
  <c r="I12" i="2"/>
  <c r="I21" i="2" s="1"/>
  <c r="G12" i="2"/>
  <c r="AA29" i="6" l="1"/>
  <c r="AE29" i="6"/>
  <c r="G21" i="2"/>
  <c r="M86" i="3"/>
  <c r="K86" i="3"/>
  <c r="I86" i="3"/>
  <c r="M75" i="3"/>
  <c r="K75" i="3"/>
  <c r="I75" i="3"/>
  <c r="G75" i="3"/>
  <c r="G23" i="2" l="1"/>
  <c r="G9" i="3"/>
  <c r="G86" i="3"/>
  <c r="Y34" i="6" l="1"/>
  <c r="Y33" i="6"/>
  <c r="AA33" i="6" s="1"/>
  <c r="AE33" i="6" s="1"/>
  <c r="W36" i="6"/>
  <c r="U36" i="6"/>
  <c r="Q36" i="6"/>
  <c r="O36" i="6"/>
  <c r="K36" i="6"/>
  <c r="I36" i="6"/>
  <c r="G36" i="6"/>
  <c r="Y36" i="6" l="1"/>
  <c r="AC36" i="6"/>
  <c r="M36" i="6"/>
  <c r="AA34" i="6"/>
  <c r="AE34" i="6" s="1"/>
  <c r="AA36" i="6" l="1"/>
  <c r="AE36" i="6"/>
  <c r="I54" i="2" l="1"/>
  <c r="G54" i="2"/>
  <c r="I51" i="2"/>
  <c r="G51" i="2"/>
  <c r="I46" i="2"/>
  <c r="G46" i="2"/>
  <c r="K30" i="2" l="1"/>
  <c r="K39" i="2" l="1"/>
  <c r="G39" i="3" l="1"/>
  <c r="G42" i="3" s="1"/>
  <c r="M23" i="2"/>
  <c r="M51" i="2" s="1"/>
  <c r="M39" i="3"/>
  <c r="M42" i="3" s="1"/>
  <c r="K23" i="2"/>
  <c r="K41" i="2" s="1"/>
  <c r="K39" i="3"/>
  <c r="I23" i="2"/>
  <c r="I39" i="3"/>
  <c r="I42" i="3" s="1"/>
  <c r="K51" i="2" l="1"/>
  <c r="K54" i="2"/>
  <c r="M54" i="2"/>
  <c r="M46" i="2"/>
  <c r="A107" i="3"/>
  <c r="A1" i="3"/>
  <c r="A53" i="3" s="1"/>
  <c r="A3" i="3"/>
  <c r="A55" i="3" s="1"/>
  <c r="K46" i="2" l="1"/>
  <c r="I30" i="2"/>
  <c r="A99" i="1"/>
  <c r="A101" i="1"/>
  <c r="A52" i="1"/>
  <c r="A50" i="1"/>
  <c r="G88" i="3" l="1"/>
  <c r="G92" i="3" s="1"/>
  <c r="K42" i="3"/>
  <c r="I88" i="3"/>
  <c r="I92" i="3" s="1"/>
  <c r="M30" i="2"/>
  <c r="G30" i="2"/>
  <c r="I39" i="2"/>
  <c r="I41" i="2" s="1"/>
  <c r="M126" i="1"/>
  <c r="M129" i="1" s="1"/>
  <c r="K126" i="1"/>
  <c r="K129" i="1" s="1"/>
  <c r="I126" i="1"/>
  <c r="I129" i="1" s="1"/>
  <c r="G126" i="1"/>
  <c r="G129" i="1" s="1"/>
  <c r="M82" i="1"/>
  <c r="K82" i="1"/>
  <c r="I82" i="1"/>
  <c r="G82" i="1"/>
  <c r="M74" i="1"/>
  <c r="K74" i="1"/>
  <c r="I74" i="1"/>
  <c r="G74" i="1"/>
  <c r="M42" i="1"/>
  <c r="K42" i="1"/>
  <c r="I42" i="1"/>
  <c r="G42" i="1"/>
  <c r="M26" i="1"/>
  <c r="K26" i="1"/>
  <c r="G26" i="1"/>
  <c r="K88" i="3" l="1"/>
  <c r="K92" i="3" s="1"/>
  <c r="G39" i="2"/>
  <c r="G41" i="2" s="1"/>
  <c r="M88" i="3"/>
  <c r="M92" i="3" s="1"/>
  <c r="M39" i="2"/>
  <c r="M41" i="2" s="1"/>
  <c r="G84" i="1"/>
  <c r="G131" i="1" s="1"/>
  <c r="G44" i="1"/>
  <c r="M84" i="1"/>
  <c r="I84" i="1"/>
  <c r="I131" i="1" s="1"/>
  <c r="M44" i="1"/>
  <c r="I44" i="1"/>
  <c r="K84" i="1"/>
  <c r="K44" i="1"/>
  <c r="M131" i="1" l="1"/>
  <c r="K131" i="1"/>
</calcChain>
</file>

<file path=xl/sharedStrings.xml><?xml version="1.0" encoding="utf-8"?>
<sst xmlns="http://schemas.openxmlformats.org/spreadsheetml/2006/main" count="402" uniqueCount="233">
  <si>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</si>
  <si>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</si>
  <si>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</si>
  <si>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</si>
  <si>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</si>
  <si>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</si>
  <si>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</si>
  <si>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</si>
  <si>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</si>
  <si>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</si>
  <si>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</si>
  <si>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</si>
  <si>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</si>
  <si>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</si>
  <si>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</si>
  <si>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</si>
  <si>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</si>
  <si>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</si>
  <si>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</si>
  <si>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</si>
  <si>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</si>
  <si>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</si>
  <si>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</si>
  <si>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</si>
  <si>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</si>
  <si>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</si>
  <si>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</si>
  <si>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</si>
  <si>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</si>
  <si>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</si>
  <si>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</si>
  <si>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</si>
  <si>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</si>
  <si>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</si>
  <si>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</si>
  <si>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</si>
  <si>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</si>
  <si>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</si>
  <si>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</si>
  <si>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</si>
  <si>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</si>
  <si>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กำไรสะสม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</si>
  <si>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</si>
  <si>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</si>
  <si>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</si>
  <si>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</si>
  <si>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</si>
  <si>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รายได้จากการขาย</t>
  </si>
  <si>
    <t>เงินปันผลรับ</t>
  </si>
  <si>
    <t>ต้นทุนขาย</t>
  </si>
  <si>
    <t>การแบ่งปันกำไร(ขาดทุน)</t>
  </si>
  <si>
    <t>การแบ่งปันกำไร(ขาดทุน)เบ็ดเสร็จรวม</t>
  </si>
  <si>
    <t xml:space="preserve">องค์ประกอบอื่นของส่วนของเจ้าของ </t>
  </si>
  <si>
    <t>กำไรขาดทุนเบ็ดเสร็จอื่น</t>
  </si>
  <si>
    <t>ส่วนเกิน</t>
  </si>
  <si>
    <t>มูลค่าหุ้น</t>
  </si>
  <si>
    <t>ยอดคงเหลือ ณ วันที่ 31 มีนาคม พ.ศ. 2563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</si>
  <si>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</si>
  <si>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</si>
  <si>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</si>
  <si>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</si>
  <si>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</si>
  <si>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รวมส่วนของ</t>
  </si>
  <si>
    <t>เจ้าของ</t>
  </si>
  <si>
    <t>ส่วนได้เสีย</t>
  </si>
  <si>
    <t>กำไรสำหรับงวด</t>
  </si>
  <si>
    <t>รายการปรับปรุง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</si>
  <si>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</si>
  <si>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</si>
  <si>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</si>
  <si>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ภาระผูกพันผลประโยชน์พนักงานจ่าย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</si>
  <si>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</si>
  <si>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</si>
  <si>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</si>
  <si>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</si>
  <si>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</si>
  <si>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</si>
  <si>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</si>
  <si>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ลูกหนี้ตามสัญญาเช่าซื้อ</t>
  </si>
  <si>
    <t>โอนสินค้าไปเป็นอุปกรณ์</t>
  </si>
  <si>
    <t>มูลค่าที่ตราไว้หุ้นละ 1 บาท</t>
  </si>
  <si>
    <t xml:space="preserve">หุ้นสามัญ จำนวน 2,029,000,000 หุ้น </t>
  </si>
  <si>
    <t>พ.ศ. 2563</t>
  </si>
  <si>
    <t>31 มีนาคม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</si>
  <si>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</si>
  <si>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</si>
  <si>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</si>
  <si>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</si>
  <si>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</si>
  <si>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</si>
  <si>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กำไรก่อนภาษีเงินได้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</si>
  <si>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</si>
  <si>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</si>
  <si>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</si>
  <si>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ส่วนของผู้เป็นเจ้าของของบริษัทใหญ่</t>
  </si>
  <si>
    <t>บริษัท ทีโอเอ เพ้นท์ (ประเทศไทย) จำกัด (มหาชน)</t>
  </si>
  <si>
    <t xml:space="preserve">บริษัท ทีโอเอ เพ้นท์ (ประเทศไทย) จำกัด (มหาชน) </t>
  </si>
  <si>
    <t>โอนอุปกรณ์เป็นสินทรัพย์หมุนเวียนอื่น</t>
  </si>
  <si>
    <t>สินทรัพย์ทางการเงินที่วัดมูลค่าด้วย</t>
  </si>
  <si>
    <t>ตรวจสอบแล้ว</t>
  </si>
  <si>
    <t>ส่วนของลูกหนี้ตามสัญญาเช่าซื้อ</t>
  </si>
  <si>
    <t xml:space="preserve">   </t>
  </si>
  <si>
    <t>มูลค่ายุติธรรมผ่านกำไรหรือขาดทุน</t>
  </si>
  <si>
    <t>สินทรัพย์ไม่มีตัวตน</t>
  </si>
  <si>
    <t xml:space="preserve">มูลค่ายุติธรรมผ่านกำไรขาดทุนเบ็ดเสร็จอื่น
</t>
  </si>
  <si>
    <t>เงินกู้ยืมระยะสั้นจากสถาบันการเงิน</t>
  </si>
  <si>
    <t>หนี้สินตามสัญญาเช่า</t>
  </si>
  <si>
    <t>ผลประโยชน์หลังออกจากงาน</t>
  </si>
  <si>
    <t>การวัดมูลค่าใหม่</t>
  </si>
  <si>
    <t>(กลับรายการ) ค่าเผื่อการลดมูลค่าสินค้าคงเหลือ</t>
  </si>
  <si>
    <t>เงินสดสุทธิได้มาจากกิจกรรมดำเนินงาน</t>
  </si>
  <si>
    <t>เงินปันผล</t>
  </si>
  <si>
    <t>เงินปันผลค้างจ่าย</t>
  </si>
  <si>
    <t>ในบริษัทย่อย</t>
  </si>
  <si>
    <t xml:space="preserve">ของส่วนของเจ้าของ </t>
  </si>
  <si>
    <t xml:space="preserve">                       กรรมการ _______________________________                  กรรมการ __________________________________</t>
  </si>
  <si>
    <t>ค่าเสื่อมราคาและค่าตัดจำหน่าย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</si>
  <si>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</si>
  <si>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</si>
  <si>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ส่วนเกินมูลค่าหุ้น</t>
  </si>
  <si>
    <t>จัดสรรแล้ว - ทุนสำรองตามกฎหมาย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</si>
  <si>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</si>
  <si>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</si>
  <si>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</si>
  <si>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</si>
  <si>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</si>
  <si>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</si>
  <si>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กำไรต่อหุ้น</t>
  </si>
  <si>
    <t>กำไร(ขาดทุน)เบ็ดเสร็จสำหรับงวด</t>
  </si>
  <si>
    <t>ของภาระผูกพัน</t>
  </si>
  <si>
    <t>ผลประโยชน์หลัง</t>
  </si>
  <si>
    <t>ออกจากงาน</t>
  </si>
  <si>
    <t>การเปลี่ยนแปลง</t>
  </si>
  <si>
    <t>ของบริษัทใหญ่</t>
  </si>
  <si>
    <t>ผู้เป็นเจ้าของ</t>
  </si>
  <si>
    <t>กำไรเบ็ดเสร็จสำหรับงวด</t>
  </si>
  <si>
    <t>ทุนสำรองตามกฎหมาย</t>
  </si>
  <si>
    <t>ค่าใช้จ่ายผลประโยชน์ของพนักงาน</t>
  </si>
  <si>
    <t>เงินสดจ่ายเพื่อซื้อสินทรัพย์ทางการเงินที่วัดมูลค่าด้วย</t>
  </si>
  <si>
    <t>เงินสดจ่ายคืนเงินกู้ยืมระยะสั้นจากสถาบันการเงิน</t>
  </si>
  <si>
    <t>เงินสดจ่ายดอกเบี้ย</t>
  </si>
  <si>
    <t>เงินสดและรายการเทียบเท่าเงินสดสิ้นงวด</t>
  </si>
  <si>
    <t>กำไรต่อหุ้นขั้นพื้นฐาน (บาท)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</si>
  <si>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</si>
  <si>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</si>
  <si>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</si>
  <si>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ส่วนของหนี้สินตามสัญญาเช่าที่ครบกำหนด</t>
  </si>
  <si>
    <t>ชำระภายในหนึ่งปี</t>
  </si>
  <si>
    <t>ผลต่าง</t>
  </si>
  <si>
    <t>จากการรวม</t>
  </si>
  <si>
    <t>รวมองค์ประกอบ</t>
  </si>
  <si>
    <t>ธุรกิจภายใต้การ</t>
  </si>
  <si>
    <t>อื่นของส่วน</t>
  </si>
  <si>
    <t>ควบคุมเดียวกัน</t>
  </si>
  <si>
    <t>ของเจ้าของ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</si>
  <si>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</si>
  <si>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3"/>
        <rFont val="Browallia New"/>
        <family val="2"/>
      </rPr>
      <t xml:space="preserve">(ยังไม่ได้ตรวจสอบ) </t>
    </r>
  </si>
  <si>
    <t>กำไรจากการจำหน่ายสินทรัพย์ทางการเงินที่วัดมูลค่า</t>
  </si>
  <si>
    <t xml:space="preserve">   ด้วยมูลค่ายุติธรรมผ่านกำไรหรือขาดทุน</t>
  </si>
  <si>
    <t xml:space="preserve">   ที่วัดมูลค่าด้วยมูลค่ายุติธรรมผ่านกำไรหรือขาดทุน</t>
  </si>
  <si>
    <t>การเปลี่ยนแปลงส่วนได้เสียของบริษัทใหญ่</t>
  </si>
  <si>
    <t>เงินสดจ่ายเพื่อลงทุนในบริษัทย่อยเพิ่มขึ้น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</si>
  <si>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</si>
  <si>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กำไร(ขาดทุน)เบ็ดเสร็จอื่นสำหรับงวด - สุทธิจากภาษี</t>
  </si>
  <si>
    <t>เจ้าหนี้จากการซื้อสินทรัพย์ทางการเงินที่วัดมูลค่าด้วย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</si>
  <si>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</si>
  <si>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</si>
  <si>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เจ้าหนี้จากการซื้อที่ดิน อาคาร และอุปกรณ์และสินทรัพย์ไม่มีตัวตน</t>
  </si>
  <si>
    <t>กำไรขั้นต้น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</si>
  <si>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</si>
  <si>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</si>
  <si>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</si>
  <si>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 ณ วันที่ 31 มีนาคม พ.ศ. 2564</t>
  </si>
  <si>
    <t>ยอดคงเหลือ ณ วันที่ 1 มกราคม พ.ศ. 2563</t>
  </si>
  <si>
    <t>-</t>
  </si>
  <si>
    <t>ยอดคงเหลือ ณ วันที่ 1 มกราคม พ.ศ. 2564</t>
  </si>
  <si>
    <t>ค่าความนิยม</t>
  </si>
  <si>
    <t>เงินกู้ยืมระยะสั้นจากกิจการที่เกี่ยวข้องกัน</t>
  </si>
  <si>
    <t>ผ่านกำไรขาดทุนเบ็ดเสร็จอื่น - สุทธิจากภาษี</t>
  </si>
  <si>
    <t xml:space="preserve">กำไรจากอัตราแลกเปลี่ยน </t>
  </si>
  <si>
    <t>รวมองค์ประกอบอื่น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</si>
  <si>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</si>
  <si>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</si>
  <si>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กำไรจากการยกเลิกและปรับปรุงสัญญาเช่า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</si>
  <si>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</si>
  <si>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</si>
  <si>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โอนอุปกรณ์เป็นสินทรัพย์ไม่มีตัวตน</t>
  </si>
  <si>
    <t>การได้มาซึ่งสินทรัพย์สิทธิการใช้ภายใต้สัญญาเช่า</t>
  </si>
  <si>
    <t>(กำไร) ขาดทุนจากมูลค่ายุติธรรมของสินทรัพย์ทางการเงิน</t>
  </si>
  <si>
    <t>11 ง)</t>
  </si>
  <si>
    <t>ผ่านกำไรขาดทุนเบ็ดเสร็จอื่น</t>
  </si>
  <si>
    <t>เงินลงทุนในตราสารทุน</t>
  </si>
  <si>
    <t>การวัดมูลค่า</t>
  </si>
  <si>
    <t>กำไร(ขาดทุน)จากมูลค่ายุติธรรมของสินทรัพย์ทางการเงิน</t>
  </si>
  <si>
    <t>การวัดมูลค่าเงินลงทุน</t>
  </si>
  <si>
    <t>การรวมธุรกิจ</t>
  </si>
  <si>
    <t xml:space="preserve">เงินสดจ่ายคืนเงินต้นตามสัญญาเช่า 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</si>
  <si>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</si>
  <si>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เงินสดและรายการเทียบเท่าเงินสดเพิ่มขึ้นสุทธิ</t>
  </si>
  <si>
    <t>เงินสดสุทธิได้มาจาก(ใช้ไปใน)กิจกรรมจัดหาเงิน</t>
  </si>
  <si>
    <t>เงินสดจ่ายเพื่อซื้อบริษัทย่อย - สุทธิจากเงินสดในบริษัทย่อย</t>
  </si>
  <si>
    <t>ผลต่างของอัตราแลกเปลี่ยนจากการแปลงค่างบการเงิน - สุทธิจากภาษี</t>
  </si>
  <si>
    <t>อำนาจควบคุม</t>
  </si>
  <si>
    <t>ส่วนได้เสียที่ไม่มี</t>
  </si>
  <si>
    <t>ขาดทุนเบ็ดเสร็จอื่น</t>
  </si>
  <si>
    <t>ในตราสารทุนผ่านกำไร</t>
  </si>
  <si>
    <t>เงินให้กู้ระยะสั้นแก่บุคคลอื่น</t>
  </si>
  <si>
    <t>- สุทธิจากภาษี</t>
  </si>
  <si>
    <t>เงินสดได้มาจากกิจกรรมดำเนินงาน</t>
  </si>
  <si>
    <t>เงินสดสุทธิได้มาจาก(ใช้ไปใน)กิจกรรมลงทุน</t>
  </si>
  <si>
    <t>เงินสดรับจากการจำหน่ายสินทรัพย์ทางการเงินที่วัดมูลค่าด้วย</t>
  </si>
  <si>
    <t xml:space="preserve">เงินสดรับจากการจำหน่ายที่ดิน อาคาร และอุปกรณ์ 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</si>
  <si>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</si>
  <si>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เงินสดจ่ายเพื่อเงินให้กู้ระยะสั้นแก่บุคคลอื่น</t>
  </si>
  <si>
    <t xml:space="preserve">   จะเกิดขึ้นของสินทรัพย์ทางการเงิน</t>
  </si>
  <si>
    <t>ค่าเผื่อผลขาดทุนด้านเครดิตที่คาดว่า</t>
  </si>
  <si>
    <t>งบการเงิน</t>
  </si>
  <si>
    <t>การแปลงค่า</t>
  </si>
  <si>
    <t>- ตามที่รายงานไว้เดิม</t>
  </si>
  <si>
    <t>ผลกระทบของการนำมาตรฐานการรายงาน</t>
  </si>
  <si>
    <t>ทางการเงินใหม่มาถือปฏิบัติครั้งแรก</t>
  </si>
  <si>
    <t xml:space="preserve">ยอดคงเหลือ ณ วันที่ 1 มกราคม พ.ศ. 2563 </t>
  </si>
  <si>
    <t>- ปรับปรุงใหม่</t>
  </si>
  <si>
    <t>11 จ)</t>
  </si>
  <si>
    <t>การเปลี่ยนแปลงในมูลค่ายุติธรรมของสินทรัพย์ทางการเงินที่วัดด้วยมูลค่ายุติธรรม</t>
  </si>
  <si>
    <t>กำไรจากการจำหน่ายที่ดิน อาคาร และอุปกรณ์</t>
  </si>
  <si>
    <t>กำไรจากอัตราแลกเปลี่ยนที่ยังไม่เกิดขึ้นจริง</t>
  </si>
  <si>
    <t>รายการที่ไม่ใช่เงินสดที่มีสาระสำคัญ</t>
  </si>
  <si>
    <t>เงินสดจ่ายให้แก่ส่วนได้เสียที่ไม่มีอำนาจควบคุม</t>
  </si>
  <si>
    <t>เพื่อลงทุนในบริษัทย่อยเพิ่มขึ้น</t>
  </si>
  <si>
    <t>เงินปันผลค้างรับ</t>
  </si>
  <si>
    <t>ผลต่างจากการแปลงค่างบการเงิน</t>
  </si>
  <si>
    <t>ลูกหนี้จากการจำหน่ายสินทรัพย์ทางการเงินที่วัดมูลค่าด้วย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</si>
</sst>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-#,##0.00;\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299">
    <xf numFmtId="0" fontId="0" fillId="0" borderId="0" xfId="0"/>
    <xf numFmtId="0" fontId="4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164" fontId="7" fillId="0" borderId="0" xfId="1" quotePrefix="1" applyNumberFormat="1" applyFont="1" applyAlignment="1">
      <alignment horizontal="left"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5" applyNumberFormat="1" applyFont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5" applyNumberFormat="1" applyFont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" fontId="7" fillId="0" borderId="0" xfId="6" applyNumberFormat="1" applyFont="1" applyAlignment="1">
      <alignment horizontal="right" vertical="center"/>
    </xf>
    <xf numFmtId="3" fontId="7" fillId="0" borderId="0" xfId="6" applyNumberFormat="1" applyFont="1" applyFill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3" fontId="7" fillId="0" borderId="0" xfId="6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3" fontId="7" fillId="0" borderId="0" xfId="6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3" fontId="7" fillId="0" borderId="1" xfId="6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center" vertical="center"/>
    </xf>
    <xf numFmtId="166" fontId="8" fillId="2" borderId="0" xfId="5" applyNumberFormat="1" applyFont="1" applyFill="1" applyAlignment="1">
      <alignment horizontal="right" vertical="center"/>
    </xf>
    <xf numFmtId="168" fontId="8" fillId="2" borderId="0" xfId="6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168" fontId="8" fillId="2" borderId="1" xfId="6" applyNumberFormat="1" applyFont="1" applyFill="1" applyBorder="1" applyAlignment="1">
      <alignment horizontal="right" vertical="center"/>
    </xf>
    <xf numFmtId="168" fontId="8" fillId="0" borderId="1" xfId="6" applyNumberFormat="1" applyFont="1" applyFill="1" applyBorder="1" applyAlignment="1">
      <alignment horizontal="right" vertical="center"/>
    </xf>
    <xf numFmtId="168" fontId="8" fillId="0" borderId="0" xfId="6" applyNumberFormat="1" applyFont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8" fontId="8" fillId="0" borderId="1" xfId="6" applyNumberFormat="1" applyFont="1" applyBorder="1" applyAlignment="1">
      <alignment horizontal="right" vertical="center"/>
    </xf>
    <xf numFmtId="168" fontId="8" fillId="2" borderId="2" xfId="6" applyNumberFormat="1" applyFont="1" applyFill="1" applyBorder="1" applyAlignment="1">
      <alignment horizontal="right" vertical="center"/>
    </xf>
    <xf numFmtId="168" fontId="8" fillId="0" borderId="2" xfId="6" applyNumberFormat="1" applyFont="1" applyBorder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7" fontId="8" fillId="0" borderId="1" xfId="5" applyNumberFormat="1" applyFont="1" applyBorder="1" applyAlignment="1">
      <alignment horizontal="right" vertical="center"/>
    </xf>
    <xf numFmtId="164" fontId="8" fillId="0" borderId="1" xfId="5" applyNumberFormat="1" applyFont="1" applyFill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3" fontId="8" fillId="2" borderId="0" xfId="6" applyNumberFormat="1" applyFont="1" applyFill="1" applyAlignment="1">
      <alignment horizontal="right" vertical="center"/>
    </xf>
    <xf numFmtId="3" fontId="8" fillId="0" borderId="0" xfId="6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vertical="center"/>
    </xf>
    <xf numFmtId="167" fontId="8" fillId="0" borderId="0" xfId="5" applyNumberFormat="1" applyFont="1" applyBorder="1" applyAlignment="1">
      <alignment horizontal="right" vertical="center"/>
    </xf>
    <xf numFmtId="164" fontId="8" fillId="0" borderId="0" xfId="5" applyNumberFormat="1" applyFont="1" applyFill="1" applyBorder="1" applyAlignment="1">
      <alignment horizontal="right" vertical="center"/>
    </xf>
    <xf numFmtId="164" fontId="8" fillId="0" borderId="0" xfId="5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 applyProtection="1">
      <alignment vertical="center"/>
      <protection locked="0"/>
    </xf>
    <xf numFmtId="166" fontId="8" fillId="2" borderId="2" xfId="5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166" fontId="8" fillId="2" borderId="1" xfId="5" applyNumberFormat="1" applyFont="1" applyFill="1" applyBorder="1" applyAlignment="1">
      <alignment horizontal="right" vertical="center"/>
    </xf>
    <xf numFmtId="166" fontId="8" fillId="2" borderId="0" xfId="5" applyNumberFormat="1" applyFont="1" applyFill="1" applyBorder="1" applyAlignment="1">
      <alignment horizontal="right" vertical="center"/>
    </xf>
    <xf numFmtId="0" fontId="8" fillId="0" borderId="0" xfId="1" quotePrefix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3" fontId="8" fillId="0" borderId="0" xfId="6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164" fontId="5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0" applyFont="1" applyBorder="1" applyAlignment="1" applyProtection="1">
      <alignment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68" fontId="11" fillId="0" borderId="0" xfId="6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168" fontId="11" fillId="2" borderId="1" xfId="6" applyNumberFormat="1" applyFont="1" applyFill="1" applyBorder="1" applyAlignment="1">
      <alignment horizontal="right" vertical="center"/>
    </xf>
    <xf numFmtId="168" fontId="11" fillId="0" borderId="1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166" fontId="11" fillId="0" borderId="1" xfId="6" applyNumberFormat="1" applyFont="1" applyFill="1" applyBorder="1" applyAlignment="1">
      <alignment horizontal="right" vertical="center"/>
    </xf>
    <xf numFmtId="168" fontId="11" fillId="2" borderId="0" xfId="6" applyNumberFormat="1" applyFont="1" applyFill="1" applyBorder="1" applyAlignment="1">
      <alignment horizontal="right" vertical="center"/>
    </xf>
    <xf numFmtId="168" fontId="11" fillId="0" borderId="0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6" fontId="11" fillId="2" borderId="1" xfId="6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164" fontId="11" fillId="0" borderId="0" xfId="1" applyNumberFormat="1" applyFont="1" applyFill="1" applyAlignment="1">
      <alignment horizontal="right" vertical="center"/>
    </xf>
    <xf numFmtId="164" fontId="11" fillId="0" borderId="0" xfId="1" quotePrefix="1" applyNumberFormat="1" applyFont="1" applyAlignment="1">
      <alignment horizontal="left" vertical="center"/>
    </xf>
    <xf numFmtId="164" fontId="11" fillId="0" borderId="0" xfId="1" applyNumberFormat="1" applyFont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8" fontId="11" fillId="2" borderId="4" xfId="6" applyNumberFormat="1" applyFont="1" applyFill="1" applyBorder="1" applyAlignment="1">
      <alignment horizontal="right" vertical="center"/>
    </xf>
    <xf numFmtId="168" fontId="11" fillId="0" borderId="4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6" fontId="11" fillId="2" borderId="0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170" fontId="11" fillId="2" borderId="0" xfId="6" applyNumberFormat="1" applyFont="1" applyFill="1" applyAlignment="1">
      <alignment horizontal="right" vertical="center"/>
    </xf>
    <xf numFmtId="170" fontId="11" fillId="0" borderId="0" xfId="6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169" fontId="11" fillId="0" borderId="0" xfId="0" applyNumberFormat="1" applyFont="1" applyFill="1" applyBorder="1" applyAlignment="1">
      <alignment horizontal="right" vertical="center"/>
    </xf>
    <xf numFmtId="169" fontId="11" fillId="2" borderId="0" xfId="0" applyNumberFormat="1" applyFont="1" applyFill="1" applyAlignment="1">
      <alignment horizontal="right" vertical="center"/>
    </xf>
    <xf numFmtId="169" fontId="11" fillId="2" borderId="0" xfId="0" applyNumberFormat="1" applyFont="1" applyFill="1" applyAlignment="1">
      <alignment vertical="center"/>
    </xf>
    <xf numFmtId="169" fontId="11" fillId="2" borderId="1" xfId="0" applyNumberFormat="1" applyFont="1" applyFill="1" applyBorder="1" applyAlignment="1">
      <alignment horizontal="right" vertical="center"/>
    </xf>
    <xf numFmtId="169" fontId="11" fillId="2" borderId="1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Border="1" applyAlignment="1">
      <alignment vertical="center"/>
    </xf>
    <xf numFmtId="164" fontId="11" fillId="0" borderId="0" xfId="1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right" vertical="center"/>
    </xf>
    <xf numFmtId="169" fontId="15" fillId="0" borderId="1" xfId="0" applyNumberFormat="1" applyFont="1" applyBorder="1" applyAlignment="1">
      <alignment horizontal="right" vertical="center"/>
    </xf>
    <xf numFmtId="169" fontId="15" fillId="0" borderId="1" xfId="0" applyNumberFormat="1" applyFont="1" applyBorder="1" applyAlignment="1">
      <alignment vertical="center"/>
    </xf>
    <xf numFmtId="164" fontId="15" fillId="0" borderId="1" xfId="1" applyNumberFormat="1" applyFont="1" applyBorder="1" applyAlignment="1">
      <alignment horizontal="left" vertical="center"/>
    </xf>
    <xf numFmtId="164" fontId="15" fillId="0" borderId="1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right" vertical="center"/>
    </xf>
    <xf numFmtId="166" fontId="15" fillId="0" borderId="1" xfId="5" applyNumberFormat="1" applyFont="1" applyBorder="1" applyAlignment="1">
      <alignment horizontal="right" vertical="center"/>
    </xf>
    <xf numFmtId="167" fontId="15" fillId="0" borderId="1" xfId="5" applyNumberFormat="1" applyFont="1" applyBorder="1" applyAlignment="1">
      <alignment horizontal="right" vertical="center"/>
    </xf>
    <xf numFmtId="164" fontId="15" fillId="0" borderId="1" xfId="5" applyNumberFormat="1" applyFont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169" fontId="5" fillId="0" borderId="0" xfId="0" applyNumberFormat="1" applyFont="1" applyBorder="1" applyAlignment="1">
      <alignment vertical="center"/>
    </xf>
    <xf numFmtId="3" fontId="7" fillId="0" borderId="1" xfId="6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164" fontId="7" fillId="0" borderId="0" xfId="1" quotePrefix="1" applyNumberFormat="1" applyFont="1" applyFill="1" applyBorder="1" applyAlignment="1">
      <alignment horizontal="left" vertical="center"/>
    </xf>
    <xf numFmtId="166" fontId="11" fillId="0" borderId="0" xfId="5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/>
    </xf>
    <xf numFmtId="169" fontId="7" fillId="0" borderId="5" xfId="0" applyNumberFormat="1" applyFont="1" applyBorder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0" xfId="0" applyNumberFormat="1" applyFont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7" fillId="0" borderId="0" xfId="1" applyFont="1" applyAlignment="1">
      <alignment horizontal="left" vertical="center"/>
    </xf>
    <xf numFmtId="169" fontId="8" fillId="0" borderId="0" xfId="0" applyNumberFormat="1" applyFont="1" applyBorder="1" applyAlignment="1">
      <alignment horizontal="right" vertical="center"/>
    </xf>
    <xf numFmtId="169" fontId="8" fillId="0" borderId="0" xfId="0" applyNumberFormat="1" applyFont="1" applyBorder="1" applyAlignment="1">
      <alignment vertical="center"/>
    </xf>
    <xf numFmtId="169" fontId="8" fillId="0" borderId="2" xfId="0" applyNumberFormat="1" applyFont="1" applyBorder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Alignment="1">
      <alignment vertical="center"/>
    </xf>
    <xf numFmtId="169" fontId="8" fillId="2" borderId="1" xfId="0" applyNumberFormat="1" applyFont="1" applyFill="1" applyBorder="1" applyAlignment="1">
      <alignment horizontal="right" vertical="center"/>
    </xf>
    <xf numFmtId="169" fontId="8" fillId="2" borderId="1" xfId="0" applyNumberFormat="1" applyFont="1" applyFill="1" applyBorder="1" applyAlignment="1">
      <alignment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vertical="center"/>
    </xf>
    <xf numFmtId="169" fontId="8" fillId="2" borderId="2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3" fontId="10" fillId="0" borderId="0" xfId="0" applyNumberFormat="1" applyFont="1" applyAlignment="1">
      <alignment vertical="center" wrapText="1"/>
    </xf>
    <xf numFmtId="164" fontId="8" fillId="0" borderId="0" xfId="0" applyNumberFormat="1" applyFont="1" applyBorder="1" applyAlignment="1">
      <alignment horizontal="left" vertical="center"/>
    </xf>
    <xf numFmtId="164" fontId="8" fillId="0" borderId="0" xfId="1" applyNumberFormat="1" applyFont="1" applyFill="1" applyBorder="1" applyAlignment="1">
      <alignment vertical="center"/>
    </xf>
    <xf numFmtId="166" fontId="11" fillId="2" borderId="0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8" fontId="8" fillId="0" borderId="0" xfId="6" applyNumberFormat="1" applyFont="1" applyBorder="1" applyAlignment="1">
      <alignment horizontal="right" vertical="center"/>
    </xf>
    <xf numFmtId="164" fontId="15" fillId="0" borderId="0" xfId="0" applyNumberFormat="1" applyFont="1" applyBorder="1" applyAlignment="1">
      <alignment vertical="center"/>
    </xf>
    <xf numFmtId="164" fontId="15" fillId="0" borderId="0" xfId="0" applyNumberFormat="1" applyFont="1" applyBorder="1" applyAlignment="1">
      <alignment horizontal="right" vertical="center"/>
    </xf>
    <xf numFmtId="169" fontId="15" fillId="0" borderId="0" xfId="0" applyNumberFormat="1" applyFont="1" applyBorder="1" applyAlignment="1">
      <alignment horizontal="right" vertical="center"/>
    </xf>
    <xf numFmtId="169" fontId="15" fillId="0" borderId="0" xfId="0" applyNumberFormat="1" applyFont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69" fontId="11" fillId="0" borderId="1" xfId="0" applyNumberFormat="1" applyFont="1" applyFill="1" applyBorder="1" applyAlignment="1">
      <alignment horizontal="right" vertical="center"/>
    </xf>
    <xf numFmtId="169" fontId="11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11" fillId="0" borderId="2" xfId="0" applyNumberFormat="1" applyFont="1" applyFill="1" applyBorder="1" applyAlignment="1">
      <alignment horizontal="right" vertical="center"/>
    </xf>
    <xf numFmtId="169" fontId="11" fillId="2" borderId="0" xfId="0" applyNumberFormat="1" applyFont="1" applyFill="1" applyBorder="1" applyAlignment="1">
      <alignment horizontal="right" vertical="center"/>
    </xf>
    <xf numFmtId="169" fontId="11" fillId="2" borderId="0" xfId="0" applyNumberFormat="1" applyFont="1" applyFill="1" applyBorder="1" applyAlignment="1">
      <alignment vertical="center"/>
    </xf>
    <xf numFmtId="169" fontId="11" fillId="2" borderId="2" xfId="0" applyNumberFormat="1" applyFont="1" applyFill="1" applyBorder="1" applyAlignment="1">
      <alignment horizontal="right" vertical="center"/>
    </xf>
    <xf numFmtId="168" fontId="8" fillId="2" borderId="0" xfId="6" applyNumberFormat="1" applyFont="1" applyFill="1" applyBorder="1" applyAlignment="1">
      <alignment horizontal="right" vertical="center"/>
    </xf>
    <xf numFmtId="169" fontId="8" fillId="2" borderId="0" xfId="6" applyNumberFormat="1" applyFont="1" applyFill="1" applyAlignment="1">
      <alignment horizontal="right" vertical="center"/>
    </xf>
    <xf numFmtId="169" fontId="8" fillId="0" borderId="0" xfId="1" applyNumberFormat="1" applyFont="1" applyAlignment="1">
      <alignment horizontal="right" vertical="center"/>
    </xf>
    <xf numFmtId="169" fontId="8" fillId="0" borderId="0" xfId="6" applyNumberFormat="1" applyFont="1" applyFill="1" applyAlignment="1">
      <alignment horizontal="right" vertical="center"/>
    </xf>
    <xf numFmtId="169" fontId="8" fillId="0" borderId="0" xfId="1" applyNumberFormat="1" applyFont="1" applyBorder="1" applyAlignment="1">
      <alignment horizontal="right" vertical="center"/>
    </xf>
    <xf numFmtId="169" fontId="8" fillId="0" borderId="0" xfId="5" applyNumberFormat="1" applyFont="1" applyFill="1" applyBorder="1" applyAlignment="1">
      <alignment horizontal="right" vertical="center"/>
    </xf>
    <xf numFmtId="169" fontId="8" fillId="2" borderId="0" xfId="5" applyNumberFormat="1" applyFont="1" applyFill="1" applyBorder="1" applyAlignment="1">
      <alignment horizontal="right" vertical="center"/>
    </xf>
    <xf numFmtId="169" fontId="8" fillId="2" borderId="1" xfId="5" applyNumberFormat="1" applyFont="1" applyFill="1" applyBorder="1" applyAlignment="1">
      <alignment horizontal="right" vertical="center"/>
    </xf>
    <xf numFmtId="169" fontId="8" fillId="0" borderId="1" xfId="5" applyNumberFormat="1" applyFont="1" applyFill="1" applyBorder="1" applyAlignment="1">
      <alignment horizontal="right" vertical="center"/>
    </xf>
    <xf numFmtId="169" fontId="8" fillId="2" borderId="1" xfId="6" applyNumberFormat="1" applyFont="1" applyFill="1" applyBorder="1" applyAlignment="1">
      <alignment horizontal="right" vertical="center"/>
    </xf>
    <xf numFmtId="169" fontId="8" fillId="0" borderId="1" xfId="6" applyNumberFormat="1" applyFont="1" applyFill="1" applyBorder="1" applyAlignment="1">
      <alignment horizontal="right" vertical="center"/>
    </xf>
    <xf numFmtId="169" fontId="8" fillId="0" borderId="0" xfId="6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10" fillId="0" borderId="0" xfId="0" applyNumberFormat="1" applyFont="1" applyFill="1" applyBorder="1" applyAlignment="1">
      <alignment vertical="center"/>
    </xf>
    <xf numFmtId="169" fontId="8" fillId="2" borderId="0" xfId="6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1" quotePrefix="1" applyNumberFormat="1" applyFont="1" applyFill="1" applyBorder="1" applyAlignment="1">
      <alignment horizontal="left" vertical="center"/>
    </xf>
    <xf numFmtId="43" fontId="10" fillId="0" borderId="0" xfId="8" applyFont="1" applyAlignment="1">
      <alignment vertical="center"/>
    </xf>
    <xf numFmtId="0" fontId="16" fillId="0" borderId="0" xfId="0" applyFont="1" applyAlignment="1">
      <alignment horizontal="right" vertical="center"/>
    </xf>
    <xf numFmtId="164" fontId="7" fillId="0" borderId="0" xfId="1" quotePrefix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left" vertical="center"/>
    </xf>
    <xf numFmtId="164" fontId="7" fillId="0" borderId="1" xfId="1" applyNumberFormat="1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0" fontId="12" fillId="0" borderId="0" xfId="0" quotePrefix="1" applyFont="1" applyAlignment="1" applyProtection="1">
      <alignment vertical="center"/>
      <protection locked="0"/>
    </xf>
    <xf numFmtId="0" fontId="5" fillId="0" borderId="0" xfId="0" applyFont="1" applyFill="1" applyAlignment="1">
      <alignment vertical="center"/>
    </xf>
    <xf numFmtId="0" fontId="8" fillId="0" borderId="0" xfId="1" applyFont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170" fontId="8" fillId="0" borderId="1" xfId="6" applyNumberFormat="1" applyFont="1" applyFill="1" applyBorder="1" applyAlignment="1">
      <alignment horizontal="right" vertical="center"/>
    </xf>
    <xf numFmtId="166" fontId="7" fillId="0" borderId="1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69" fontId="7" fillId="0" borderId="3" xfId="0" applyNumberFormat="1" applyFont="1" applyBorder="1" applyAlignment="1">
      <alignment horizontal="center" vertical="center"/>
    </xf>
  </cellXfs>
  <cellStyles count="11">
    <cellStyle name="Comma" xfId="8" builtinId="3"/>
    <cellStyle name="Comma 2 5" xfId="10" xr:uid="{9DE5F9DE-9E36-4B07-9E46-0BBA4F1FE869}"/>
    <cellStyle name="Comma 257" xfId="5" xr:uid="{2B2E7636-C5A9-4642-8AFA-2BE26D5D2B0D}"/>
    <cellStyle name="Normal" xfId="0" builtinId="0"/>
    <cellStyle name="Normal 122 4" xfId="1" xr:uid="{01C8BEC4-9809-44D3-B34E-64DB4494346C}"/>
    <cellStyle name="Normal 2 10 2" xfId="6" xr:uid="{0FBC210A-E722-45FE-BCBC-27E1707B33EB}"/>
    <cellStyle name="Normal 211 2 2" xfId="3" xr:uid="{D683ADB7-19CA-4FE3-960D-09511B22EADD}"/>
    <cellStyle name="Normal 213 2 2" xfId="2" xr:uid="{F8E04099-7926-468E-B200-8DE388A8CD3D}"/>
    <cellStyle name="Normal 214 2 2" xfId="4" xr:uid="{C7992EF5-2406-4A5E-AC00-B99EA60386DC}"/>
    <cellStyle name="Normal 218" xfId="7" xr:uid="{B59F2D48-44F7-4BA8-B099-1B45E3C0DBAC}"/>
    <cellStyle name="Normal 7" xfId="9" xr:uid="{EF958C08-84C5-439C-98A5-4536010B6FA9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8859-1898-42A4-9172-F4326A97611C}">
  <sheetPr>
    <tabColor rgb="FF92D050"/>
  </sheetPr>
  <dimension ref="A1:M163"/>
  <sheetViews>
    <sheetView topLeftCell="A127" zoomScale="85" zoomScaleNormal="85" zoomScaleSheetLayoutView="85" workbookViewId="0">
      <selection activeCell="A126" sqref="A126:XFD126"/>
    </sheetView>
  </sheetViews>
  <sheetFormatPr defaultColWidth="8.85546875" defaultRowHeight="18.75" x14ac:dyDescent="0.25"/>
  <cols>
    <col min="1" max="3" width="1.5703125" style="72" customWidth="1"/>
    <col min="4" max="4" width="25.42578125" style="72" customWidth="1"/>
    <col min="5" max="5" width="7.5703125" style="58" customWidth="1"/>
    <col min="6" max="6" width="0.85546875" style="72" customWidth="1"/>
    <col min="7" max="7" width="13.5703125" style="72" customWidth="1"/>
    <col min="8" max="8" width="0.85546875" style="72" customWidth="1"/>
    <col min="9" max="9" width="12.5703125" style="72" customWidth="1"/>
    <col min="10" max="10" width="0.85546875" style="72" customWidth="1"/>
    <col min="11" max="11" width="13.5703125" style="72" customWidth="1"/>
    <col min="12" max="12" width="0.85546875" style="72" customWidth="1"/>
    <col min="13" max="13" width="12.5703125" style="72" customWidth="1"/>
    <col min="14" max="16384" width="8.85546875" style="58"/>
  </cols>
  <sheetData>
    <row r="1" spans="1:13" s="18" customFormat="1" ht="21.75" customHeight="1" x14ac:dyDescent="0.25">
      <c r="A1" s="277" t="s">
        <v>95</v>
      </c>
      <c r="B1" s="45"/>
      <c r="C1" s="45"/>
      <c r="D1" s="45"/>
      <c r="E1" s="278"/>
      <c r="F1" s="15"/>
      <c r="G1" s="16"/>
      <c r="H1" s="15"/>
      <c r="I1" s="17"/>
      <c r="J1" s="15"/>
      <c r="K1" s="16"/>
      <c r="L1" s="15"/>
      <c r="M1" s="17"/>
    </row>
    <row r="2" spans="1:13" s="18" customFormat="1" ht="21.75" customHeight="1" x14ac:dyDescent="0.25">
      <c r="A2" s="279" t="s">
        <v>20</v>
      </c>
      <c r="B2" s="279"/>
      <c r="C2" s="45"/>
      <c r="D2" s="45"/>
      <c r="E2" s="278"/>
      <c r="F2" s="15"/>
      <c r="G2" s="16"/>
      <c r="H2" s="15"/>
      <c r="I2" s="17"/>
      <c r="J2" s="15"/>
      <c r="K2" s="16"/>
      <c r="L2" s="15"/>
      <c r="M2" s="17"/>
    </row>
    <row r="3" spans="1:13" s="18" customFormat="1" ht="21.75" customHeight="1" x14ac:dyDescent="0.25">
      <c r="A3" s="280" t="s">
        <v>169</v>
      </c>
      <c r="B3" s="281"/>
      <c r="C3" s="281"/>
      <c r="D3" s="281"/>
      <c r="E3" s="282"/>
      <c r="F3" s="23"/>
      <c r="G3" s="24"/>
      <c r="H3" s="23"/>
      <c r="I3" s="25"/>
      <c r="J3" s="23"/>
      <c r="K3" s="24"/>
      <c r="L3" s="23"/>
      <c r="M3" s="25"/>
    </row>
    <row r="4" spans="1:13" s="18" customFormat="1" ht="21.75" customHeight="1" x14ac:dyDescent="0.25">
      <c r="A4" s="62"/>
      <c r="B4" s="63"/>
      <c r="C4" s="63"/>
      <c r="D4" s="63"/>
      <c r="E4" s="82"/>
      <c r="F4" s="29"/>
      <c r="G4" s="30"/>
      <c r="H4" s="29"/>
      <c r="I4" s="31"/>
      <c r="J4" s="29"/>
      <c r="K4" s="30"/>
      <c r="L4" s="29"/>
      <c r="M4" s="31"/>
    </row>
    <row r="5" spans="1:13" s="32" customFormat="1" ht="20.45" customHeight="1" x14ac:dyDescent="0.25">
      <c r="A5" s="279"/>
      <c r="B5" s="45"/>
      <c r="C5" s="45"/>
      <c r="D5" s="45"/>
      <c r="E5" s="273"/>
      <c r="F5" s="15"/>
      <c r="G5" s="293" t="s">
        <v>1</v>
      </c>
      <c r="H5" s="293"/>
      <c r="I5" s="293"/>
      <c r="J5" s="15"/>
      <c r="K5" s="293" t="s">
        <v>2</v>
      </c>
      <c r="L5" s="293"/>
      <c r="M5" s="293"/>
    </row>
    <row r="6" spans="1:13" s="32" customFormat="1" x14ac:dyDescent="0.25">
      <c r="A6" s="279"/>
      <c r="B6" s="279"/>
      <c r="C6" s="45"/>
      <c r="D6" s="45"/>
      <c r="E6" s="273"/>
      <c r="F6" s="15"/>
      <c r="G6" s="33" t="s">
        <v>3</v>
      </c>
      <c r="H6" s="15"/>
      <c r="I6" s="34" t="s">
        <v>99</v>
      </c>
      <c r="J6" s="15"/>
      <c r="K6" s="33" t="s">
        <v>3</v>
      </c>
      <c r="L6" s="15"/>
      <c r="M6" s="34" t="s">
        <v>99</v>
      </c>
    </row>
    <row r="7" spans="1:13" s="32" customFormat="1" x14ac:dyDescent="0.25">
      <c r="A7" s="279"/>
      <c r="B7" s="279"/>
      <c r="C7" s="45"/>
      <c r="D7" s="45"/>
      <c r="E7" s="273"/>
      <c r="F7" s="15"/>
      <c r="G7" s="33" t="s">
        <v>83</v>
      </c>
      <c r="H7" s="15"/>
      <c r="I7" s="34" t="s">
        <v>84</v>
      </c>
      <c r="J7" s="15"/>
      <c r="K7" s="33" t="s">
        <v>83</v>
      </c>
      <c r="L7" s="15"/>
      <c r="M7" s="34" t="s">
        <v>84</v>
      </c>
    </row>
    <row r="8" spans="1:13" s="32" customFormat="1" x14ac:dyDescent="0.25">
      <c r="A8" s="279"/>
      <c r="B8" s="45"/>
      <c r="C8" s="45"/>
      <c r="D8" s="45"/>
      <c r="E8" s="273"/>
      <c r="F8" s="35"/>
      <c r="G8" s="36" t="s">
        <v>170</v>
      </c>
      <c r="H8" s="37"/>
      <c r="I8" s="38" t="s">
        <v>82</v>
      </c>
      <c r="J8" s="37"/>
      <c r="K8" s="36" t="s">
        <v>170</v>
      </c>
      <c r="L8" s="37"/>
      <c r="M8" s="38" t="s">
        <v>82</v>
      </c>
    </row>
    <row r="9" spans="1:13" s="32" customFormat="1" x14ac:dyDescent="0.25">
      <c r="A9" s="62"/>
      <c r="B9" s="63"/>
      <c r="C9" s="63"/>
      <c r="D9" s="72"/>
      <c r="E9" s="283" t="s">
        <v>4</v>
      </c>
      <c r="F9" s="15"/>
      <c r="G9" s="40" t="s">
        <v>40</v>
      </c>
      <c r="H9" s="35"/>
      <c r="I9" s="40" t="s">
        <v>40</v>
      </c>
      <c r="J9" s="35"/>
      <c r="K9" s="40" t="s">
        <v>40</v>
      </c>
      <c r="L9" s="35"/>
      <c r="M9" s="40" t="s">
        <v>40</v>
      </c>
    </row>
    <row r="10" spans="1:13" s="32" customFormat="1" ht="6" customHeight="1" x14ac:dyDescent="0.25">
      <c r="A10" s="62"/>
      <c r="B10" s="63"/>
      <c r="C10" s="63"/>
      <c r="D10" s="72"/>
      <c r="E10" s="284"/>
      <c r="F10" s="15"/>
      <c r="G10" s="42"/>
      <c r="H10" s="15"/>
      <c r="I10" s="17"/>
      <c r="J10" s="15"/>
      <c r="K10" s="42"/>
      <c r="L10" s="35"/>
      <c r="M10" s="36"/>
    </row>
    <row r="11" spans="1:13" s="32" customFormat="1" x14ac:dyDescent="0.25">
      <c r="A11" s="279" t="s">
        <v>5</v>
      </c>
      <c r="B11" s="45"/>
      <c r="C11" s="45"/>
      <c r="D11" s="45"/>
      <c r="E11" s="50"/>
      <c r="F11" s="15"/>
      <c r="G11" s="42"/>
      <c r="H11" s="15"/>
      <c r="I11" s="17"/>
      <c r="J11" s="15"/>
      <c r="K11" s="42"/>
      <c r="L11" s="15"/>
      <c r="M11" s="17"/>
    </row>
    <row r="12" spans="1:13" s="32" customFormat="1" ht="6" customHeight="1" x14ac:dyDescent="0.25">
      <c r="A12" s="279"/>
      <c r="B12" s="45"/>
      <c r="C12" s="45"/>
      <c r="D12" s="45"/>
      <c r="E12" s="50"/>
      <c r="F12" s="15"/>
      <c r="G12" s="42"/>
      <c r="H12" s="15"/>
      <c r="I12" s="17"/>
      <c r="J12" s="15"/>
      <c r="K12" s="42"/>
      <c r="L12" s="15"/>
      <c r="M12" s="17"/>
    </row>
    <row r="13" spans="1:13" s="32" customFormat="1" x14ac:dyDescent="0.25">
      <c r="A13" s="279" t="s">
        <v>6</v>
      </c>
      <c r="B13" s="279"/>
      <c r="C13" s="279"/>
      <c r="D13" s="279"/>
      <c r="E13" s="50"/>
      <c r="F13" s="15"/>
      <c r="G13" s="42"/>
      <c r="H13" s="15"/>
      <c r="I13" s="17"/>
      <c r="J13" s="15"/>
      <c r="K13" s="42"/>
      <c r="L13" s="15"/>
      <c r="M13" s="17"/>
    </row>
    <row r="14" spans="1:13" s="32" customFormat="1" ht="6" customHeight="1" x14ac:dyDescent="0.25">
      <c r="A14" s="279"/>
      <c r="B14" s="279"/>
      <c r="C14" s="279"/>
      <c r="D14" s="279"/>
      <c r="E14" s="50"/>
      <c r="F14" s="15"/>
      <c r="G14" s="42"/>
      <c r="H14" s="15"/>
      <c r="I14" s="17"/>
      <c r="J14" s="15"/>
      <c r="K14" s="42"/>
      <c r="L14" s="15"/>
      <c r="M14" s="17"/>
    </row>
    <row r="15" spans="1:13" s="32" customFormat="1" x14ac:dyDescent="0.25">
      <c r="A15" s="45" t="s">
        <v>7</v>
      </c>
      <c r="B15" s="45"/>
      <c r="C15" s="45"/>
      <c r="D15" s="45"/>
      <c r="E15" s="50"/>
      <c r="F15" s="15"/>
      <c r="G15" s="43">
        <v>2497306</v>
      </c>
      <c r="H15" s="15"/>
      <c r="I15" s="44">
        <v>2419778</v>
      </c>
      <c r="J15" s="15"/>
      <c r="K15" s="43">
        <v>1768537</v>
      </c>
      <c r="L15" s="15"/>
      <c r="M15" s="44">
        <v>1692311</v>
      </c>
    </row>
    <row r="16" spans="1:13" s="32" customFormat="1" x14ac:dyDescent="0.25">
      <c r="A16" s="45" t="s">
        <v>98</v>
      </c>
      <c r="B16" s="45"/>
      <c r="C16" s="45"/>
      <c r="D16" s="45"/>
      <c r="E16" s="50"/>
      <c r="F16" s="15"/>
      <c r="G16" s="43"/>
      <c r="H16" s="15"/>
      <c r="I16" s="44"/>
      <c r="J16" s="15"/>
      <c r="K16" s="43"/>
      <c r="L16" s="15"/>
      <c r="M16" s="44"/>
    </row>
    <row r="17" spans="1:13" s="32" customFormat="1" x14ac:dyDescent="0.25">
      <c r="A17" s="45" t="s">
        <v>101</v>
      </c>
      <c r="B17" s="45" t="s">
        <v>102</v>
      </c>
      <c r="C17" s="45"/>
      <c r="D17" s="45"/>
      <c r="E17" s="50">
        <v>6</v>
      </c>
      <c r="F17" s="15"/>
      <c r="G17" s="43">
        <v>5426252</v>
      </c>
      <c r="H17" s="15"/>
      <c r="I17" s="44">
        <v>4224012</v>
      </c>
      <c r="J17" s="15"/>
      <c r="K17" s="43">
        <v>5213971</v>
      </c>
      <c r="L17" s="15"/>
      <c r="M17" s="44">
        <v>3954417</v>
      </c>
    </row>
    <row r="18" spans="1:13" s="32" customFormat="1" x14ac:dyDescent="0.25">
      <c r="A18" s="45" t="s">
        <v>8</v>
      </c>
      <c r="B18" s="45"/>
      <c r="C18" s="45"/>
      <c r="D18" s="45"/>
      <c r="E18" s="50">
        <v>7</v>
      </c>
      <c r="F18" s="15"/>
      <c r="G18" s="43">
        <v>3254963</v>
      </c>
      <c r="H18" s="15"/>
      <c r="I18" s="44">
        <v>2912596</v>
      </c>
      <c r="J18" s="15"/>
      <c r="K18" s="43">
        <v>3040618</v>
      </c>
      <c r="L18" s="15"/>
      <c r="M18" s="44">
        <v>2773998</v>
      </c>
    </row>
    <row r="19" spans="1:13" s="32" customFormat="1" x14ac:dyDescent="0.25">
      <c r="A19" s="45" t="s">
        <v>100</v>
      </c>
      <c r="B19" s="45"/>
      <c r="C19" s="45"/>
      <c r="D19" s="45"/>
      <c r="E19" s="50"/>
      <c r="F19" s="15"/>
      <c r="G19" s="43"/>
      <c r="H19" s="15"/>
      <c r="I19" s="44"/>
      <c r="J19" s="15"/>
      <c r="K19" s="43"/>
      <c r="L19" s="15"/>
      <c r="M19" s="44"/>
    </row>
    <row r="20" spans="1:13" s="32" customFormat="1" x14ac:dyDescent="0.25">
      <c r="A20" s="45"/>
      <c r="B20" s="45" t="s">
        <v>117</v>
      </c>
      <c r="C20" s="45"/>
      <c r="D20" s="45"/>
      <c r="E20" s="273"/>
      <c r="F20" s="15"/>
      <c r="G20" s="43">
        <v>46249</v>
      </c>
      <c r="H20" s="15"/>
      <c r="I20" s="44">
        <v>51710</v>
      </c>
      <c r="J20" s="15"/>
      <c r="K20" s="43">
        <v>43579</v>
      </c>
      <c r="L20" s="15"/>
      <c r="M20" s="44">
        <v>49704</v>
      </c>
    </row>
    <row r="21" spans="1:13" s="32" customFormat="1" x14ac:dyDescent="0.25">
      <c r="A21" s="45" t="s">
        <v>118</v>
      </c>
      <c r="B21" s="45"/>
      <c r="C21" s="45"/>
      <c r="D21" s="45"/>
      <c r="E21" s="50" t="s">
        <v>189</v>
      </c>
      <c r="F21" s="15"/>
      <c r="G21" s="43">
        <v>0</v>
      </c>
      <c r="H21" s="15"/>
      <c r="I21" s="44" t="s">
        <v>174</v>
      </c>
      <c r="J21" s="15"/>
      <c r="K21" s="43">
        <v>3656</v>
      </c>
      <c r="L21" s="15"/>
      <c r="M21" s="44">
        <v>3473</v>
      </c>
    </row>
    <row r="22" spans="1:13" s="32" customFormat="1" x14ac:dyDescent="0.25">
      <c r="A22" s="45" t="s">
        <v>206</v>
      </c>
      <c r="B22" s="45"/>
      <c r="C22" s="45"/>
      <c r="D22" s="45"/>
      <c r="E22" s="50"/>
      <c r="F22" s="15"/>
      <c r="G22" s="43">
        <v>1037</v>
      </c>
      <c r="H22" s="15"/>
      <c r="I22" s="44">
        <v>0</v>
      </c>
      <c r="J22" s="15"/>
      <c r="K22" s="43">
        <v>0</v>
      </c>
      <c r="L22" s="15"/>
      <c r="M22" s="44">
        <v>0</v>
      </c>
    </row>
    <row r="23" spans="1:13" s="32" customFormat="1" x14ac:dyDescent="0.25">
      <c r="A23" s="45" t="s">
        <v>9</v>
      </c>
      <c r="B23" s="45"/>
      <c r="C23" s="45"/>
      <c r="D23" s="45"/>
      <c r="E23" s="50"/>
      <c r="F23" s="15"/>
      <c r="G23" s="258">
        <v>2226795</v>
      </c>
      <c r="H23" s="29"/>
      <c r="I23" s="54">
        <v>2162989</v>
      </c>
      <c r="J23" s="29"/>
      <c r="K23" s="258">
        <v>1331593</v>
      </c>
      <c r="L23" s="29"/>
      <c r="M23" s="54">
        <v>1346386</v>
      </c>
    </row>
    <row r="24" spans="1:13" s="32" customFormat="1" x14ac:dyDescent="0.25">
      <c r="A24" s="45" t="s">
        <v>10</v>
      </c>
      <c r="B24" s="45"/>
      <c r="C24" s="45"/>
      <c r="D24" s="45"/>
      <c r="E24" s="50"/>
      <c r="F24" s="15"/>
      <c r="G24" s="46">
        <v>220294</v>
      </c>
      <c r="H24" s="29"/>
      <c r="I24" s="47">
        <v>215427</v>
      </c>
      <c r="J24" s="29"/>
      <c r="K24" s="46">
        <v>90613</v>
      </c>
      <c r="L24" s="29"/>
      <c r="M24" s="47">
        <v>95194</v>
      </c>
    </row>
    <row r="25" spans="1:13" s="32" customFormat="1" ht="6" customHeight="1" x14ac:dyDescent="0.25">
      <c r="A25" s="45"/>
      <c r="B25" s="45"/>
      <c r="C25" s="45"/>
      <c r="D25" s="45"/>
      <c r="E25" s="50"/>
      <c r="F25" s="15"/>
      <c r="G25" s="258"/>
      <c r="H25" s="29"/>
      <c r="I25" s="54"/>
      <c r="J25" s="29"/>
      <c r="K25" s="258"/>
      <c r="L25" s="29"/>
      <c r="M25" s="54"/>
    </row>
    <row r="26" spans="1:13" s="32" customFormat="1" x14ac:dyDescent="0.25">
      <c r="A26" s="279" t="s">
        <v>11</v>
      </c>
      <c r="B26" s="45"/>
      <c r="C26" s="45"/>
      <c r="D26" s="45"/>
      <c r="E26" s="50"/>
      <c r="F26" s="15"/>
      <c r="G26" s="46">
        <f>SUM(G15:G24)</f>
        <v>13672896</v>
      </c>
      <c r="H26" s="15"/>
      <c r="I26" s="47">
        <f>SUM(I15:I24)</f>
        <v>11986512</v>
      </c>
      <c r="J26" s="15"/>
      <c r="K26" s="46">
        <f>SUM(K15:K24)</f>
        <v>11492567</v>
      </c>
      <c r="L26" s="15"/>
      <c r="M26" s="47">
        <f>SUM(M15:M24)</f>
        <v>9915483</v>
      </c>
    </row>
    <row r="27" spans="1:13" s="32" customFormat="1" x14ac:dyDescent="0.25">
      <c r="A27" s="45"/>
      <c r="B27" s="45"/>
      <c r="C27" s="45"/>
      <c r="D27" s="45"/>
      <c r="E27" s="50"/>
      <c r="F27" s="15"/>
      <c r="G27" s="42"/>
      <c r="H27" s="15"/>
      <c r="I27" s="17"/>
      <c r="J27" s="15"/>
      <c r="K27" s="42"/>
      <c r="L27" s="15"/>
      <c r="M27" s="17"/>
    </row>
    <row r="28" spans="1:13" s="32" customFormat="1" x14ac:dyDescent="0.25">
      <c r="A28" s="279" t="s">
        <v>12</v>
      </c>
      <c r="B28" s="45"/>
      <c r="C28" s="45"/>
      <c r="D28" s="45"/>
      <c r="E28" s="50"/>
      <c r="F28" s="15"/>
      <c r="G28" s="42"/>
      <c r="H28" s="15"/>
      <c r="I28" s="17"/>
      <c r="J28" s="15"/>
      <c r="K28" s="42"/>
      <c r="L28" s="15"/>
      <c r="M28" s="17"/>
    </row>
    <row r="29" spans="1:13" s="32" customFormat="1" ht="6" customHeight="1" x14ac:dyDescent="0.25">
      <c r="A29" s="279"/>
      <c r="B29" s="45"/>
      <c r="C29" s="45"/>
      <c r="D29" s="45"/>
      <c r="E29" s="50"/>
      <c r="F29" s="15"/>
      <c r="G29" s="42"/>
      <c r="H29" s="15"/>
      <c r="I29" s="17"/>
      <c r="J29" s="15"/>
      <c r="K29" s="42"/>
      <c r="L29" s="15"/>
      <c r="M29" s="17"/>
    </row>
    <row r="30" spans="1:13" s="32" customFormat="1" x14ac:dyDescent="0.25">
      <c r="A30" s="45" t="s">
        <v>78</v>
      </c>
      <c r="B30" s="45"/>
      <c r="C30" s="45"/>
      <c r="D30" s="45"/>
      <c r="E30" s="50"/>
      <c r="F30" s="15"/>
      <c r="G30" s="43">
        <v>134305</v>
      </c>
      <c r="H30" s="15"/>
      <c r="I30" s="48">
        <v>128210</v>
      </c>
      <c r="J30" s="15"/>
      <c r="K30" s="43">
        <v>130945</v>
      </c>
      <c r="L30" s="15"/>
      <c r="M30" s="48">
        <v>125378</v>
      </c>
    </row>
    <row r="31" spans="1:13" s="32" customFormat="1" x14ac:dyDescent="0.25">
      <c r="A31" s="45" t="s">
        <v>13</v>
      </c>
      <c r="B31" s="45"/>
      <c r="C31" s="45"/>
      <c r="D31" s="45"/>
      <c r="E31" s="50">
        <v>8</v>
      </c>
      <c r="F31" s="15"/>
      <c r="G31" s="43">
        <v>0</v>
      </c>
      <c r="H31" s="15"/>
      <c r="I31" s="48" t="s">
        <v>174</v>
      </c>
      <c r="J31" s="15"/>
      <c r="K31" s="43">
        <v>3694309</v>
      </c>
      <c r="L31" s="15"/>
      <c r="M31" s="48">
        <v>3595559</v>
      </c>
    </row>
    <row r="32" spans="1:13" s="32" customFormat="1" x14ac:dyDescent="0.25">
      <c r="A32" s="45" t="s">
        <v>98</v>
      </c>
      <c r="B32" s="45"/>
      <c r="C32" s="45"/>
      <c r="D32" s="45"/>
      <c r="E32" s="50"/>
      <c r="F32" s="49"/>
      <c r="G32" s="43"/>
      <c r="H32" s="49"/>
      <c r="I32" s="48"/>
      <c r="J32" s="49"/>
      <c r="K32" s="43"/>
      <c r="L32" s="49"/>
      <c r="M32" s="44"/>
    </row>
    <row r="33" spans="1:13" s="32" customFormat="1" x14ac:dyDescent="0.25">
      <c r="A33" s="45"/>
      <c r="B33" s="45" t="s">
        <v>104</v>
      </c>
      <c r="C33" s="45"/>
      <c r="D33" s="45"/>
      <c r="E33" s="50"/>
      <c r="F33" s="49"/>
      <c r="G33" s="43">
        <v>0</v>
      </c>
      <c r="H33" s="49"/>
      <c r="I33" s="48">
        <v>5710</v>
      </c>
      <c r="J33" s="49"/>
      <c r="K33" s="43">
        <v>0</v>
      </c>
      <c r="L33" s="49"/>
      <c r="M33" s="44">
        <v>5710</v>
      </c>
    </row>
    <row r="34" spans="1:13" s="32" customFormat="1" x14ac:dyDescent="0.25">
      <c r="A34" s="45" t="s">
        <v>14</v>
      </c>
      <c r="B34" s="45"/>
      <c r="C34" s="45"/>
      <c r="D34" s="45"/>
      <c r="E34" s="50"/>
      <c r="F34" s="15"/>
      <c r="G34" s="43">
        <v>12070</v>
      </c>
      <c r="H34" s="29"/>
      <c r="I34" s="48">
        <v>12724</v>
      </c>
      <c r="J34" s="29"/>
      <c r="K34" s="43">
        <v>12070</v>
      </c>
      <c r="L34" s="29"/>
      <c r="M34" s="48">
        <v>12724</v>
      </c>
    </row>
    <row r="35" spans="1:13" s="32" customFormat="1" x14ac:dyDescent="0.25">
      <c r="A35" s="45" t="s">
        <v>15</v>
      </c>
      <c r="B35" s="45"/>
      <c r="C35" s="45"/>
      <c r="D35" s="45"/>
      <c r="E35" s="50">
        <v>9</v>
      </c>
      <c r="F35" s="15"/>
      <c r="G35" s="43">
        <v>2755076</v>
      </c>
      <c r="H35" s="29"/>
      <c r="I35" s="44">
        <v>2691052</v>
      </c>
      <c r="J35" s="29"/>
      <c r="K35" s="43">
        <v>1126400</v>
      </c>
      <c r="L35" s="29"/>
      <c r="M35" s="48">
        <v>1154258</v>
      </c>
    </row>
    <row r="36" spans="1:13" s="32" customFormat="1" x14ac:dyDescent="0.25">
      <c r="A36" s="45" t="s">
        <v>86</v>
      </c>
      <c r="B36" s="45"/>
      <c r="C36" s="45"/>
      <c r="D36" s="45"/>
      <c r="E36" s="50">
        <v>9</v>
      </c>
      <c r="F36" s="15"/>
      <c r="G36" s="43">
        <v>1231377</v>
      </c>
      <c r="H36" s="29"/>
      <c r="I36" s="44">
        <v>1258231</v>
      </c>
      <c r="J36" s="29"/>
      <c r="K36" s="43">
        <v>996701</v>
      </c>
      <c r="L36" s="29"/>
      <c r="M36" s="48">
        <v>1029666</v>
      </c>
    </row>
    <row r="37" spans="1:13" s="32" customFormat="1" x14ac:dyDescent="0.25">
      <c r="A37" s="45" t="s">
        <v>103</v>
      </c>
      <c r="B37" s="45"/>
      <c r="C37" s="45"/>
      <c r="D37" s="45"/>
      <c r="E37" s="50">
        <v>9</v>
      </c>
      <c r="F37" s="15"/>
      <c r="G37" s="43">
        <v>238285</v>
      </c>
      <c r="H37" s="29"/>
      <c r="I37" s="44">
        <v>196950</v>
      </c>
      <c r="J37" s="29"/>
      <c r="K37" s="43">
        <v>237525</v>
      </c>
      <c r="L37" s="29"/>
      <c r="M37" s="48">
        <v>196076</v>
      </c>
    </row>
    <row r="38" spans="1:13" s="32" customFormat="1" x14ac:dyDescent="0.25">
      <c r="A38" s="45" t="s">
        <v>176</v>
      </c>
      <c r="B38" s="45"/>
      <c r="C38" s="45"/>
      <c r="D38" s="45"/>
      <c r="E38" s="50">
        <v>14</v>
      </c>
      <c r="F38" s="15"/>
      <c r="G38" s="43">
        <v>66130</v>
      </c>
      <c r="H38" s="29"/>
      <c r="I38" s="44">
        <v>0</v>
      </c>
      <c r="J38" s="29"/>
      <c r="K38" s="43">
        <v>0</v>
      </c>
      <c r="L38" s="29"/>
      <c r="M38" s="48">
        <v>0</v>
      </c>
    </row>
    <row r="39" spans="1:13" s="32" customFormat="1" x14ac:dyDescent="0.25">
      <c r="A39" s="45" t="s">
        <v>16</v>
      </c>
      <c r="B39" s="45"/>
      <c r="C39" s="45"/>
      <c r="D39" s="45"/>
      <c r="E39" s="50"/>
      <c r="F39" s="15"/>
      <c r="G39" s="43">
        <v>136305</v>
      </c>
      <c r="H39" s="29"/>
      <c r="I39" s="44">
        <v>147092</v>
      </c>
      <c r="J39" s="29"/>
      <c r="K39" s="43">
        <v>108308</v>
      </c>
      <c r="L39" s="29"/>
      <c r="M39" s="48">
        <v>110655</v>
      </c>
    </row>
    <row r="40" spans="1:13" s="32" customFormat="1" x14ac:dyDescent="0.25">
      <c r="A40" s="45" t="s">
        <v>17</v>
      </c>
      <c r="B40" s="285"/>
      <c r="C40" s="45"/>
      <c r="D40" s="45"/>
      <c r="E40" s="50"/>
      <c r="F40" s="15"/>
      <c r="G40" s="46">
        <v>61656</v>
      </c>
      <c r="H40" s="29"/>
      <c r="I40" s="51">
        <v>59809</v>
      </c>
      <c r="J40" s="29"/>
      <c r="K40" s="46">
        <v>3908</v>
      </c>
      <c r="L40" s="29"/>
      <c r="M40" s="51">
        <v>3908</v>
      </c>
    </row>
    <row r="41" spans="1:13" s="32" customFormat="1" ht="6" customHeight="1" x14ac:dyDescent="0.25">
      <c r="A41" s="45"/>
      <c r="B41" s="285"/>
      <c r="C41" s="45"/>
      <c r="D41" s="45"/>
      <c r="E41" s="50"/>
      <c r="F41" s="15"/>
      <c r="G41" s="43"/>
      <c r="H41" s="29"/>
      <c r="I41" s="48"/>
      <c r="J41" s="29"/>
      <c r="K41" s="43"/>
      <c r="L41" s="29"/>
      <c r="M41" s="48"/>
    </row>
    <row r="42" spans="1:13" s="32" customFormat="1" x14ac:dyDescent="0.25">
      <c r="A42" s="279" t="s">
        <v>18</v>
      </c>
      <c r="B42" s="45"/>
      <c r="C42" s="45"/>
      <c r="D42" s="45"/>
      <c r="E42" s="50"/>
      <c r="F42" s="15"/>
      <c r="G42" s="46">
        <f>SUM(G30:G40)</f>
        <v>4635204</v>
      </c>
      <c r="H42" s="15"/>
      <c r="I42" s="51">
        <f>SUM(I30:I40)</f>
        <v>4499778</v>
      </c>
      <c r="J42" s="15"/>
      <c r="K42" s="46">
        <f>SUM(K30:K40)</f>
        <v>6310166</v>
      </c>
      <c r="L42" s="15"/>
      <c r="M42" s="51">
        <f>SUM(M30:M40)</f>
        <v>6233934</v>
      </c>
    </row>
    <row r="43" spans="1:13" s="32" customFormat="1" ht="6" customHeight="1" x14ac:dyDescent="0.25">
      <c r="A43" s="279"/>
      <c r="B43" s="45"/>
      <c r="C43" s="45"/>
      <c r="D43" s="45"/>
      <c r="E43" s="50"/>
      <c r="F43" s="15"/>
      <c r="G43" s="43"/>
      <c r="H43" s="29"/>
      <c r="I43" s="48"/>
      <c r="J43" s="29"/>
      <c r="K43" s="43"/>
      <c r="L43" s="29"/>
      <c r="M43" s="48"/>
    </row>
    <row r="44" spans="1:13" s="32" customFormat="1" ht="19.5" thickBot="1" x14ac:dyDescent="0.3">
      <c r="A44" s="279" t="s">
        <v>19</v>
      </c>
      <c r="B44" s="45"/>
      <c r="C44" s="45"/>
      <c r="D44" s="45"/>
      <c r="E44" s="50"/>
      <c r="F44" s="15"/>
      <c r="G44" s="52">
        <f>G26+G42</f>
        <v>18308100</v>
      </c>
      <c r="H44" s="29"/>
      <c r="I44" s="53">
        <f>I26+I42</f>
        <v>16486290</v>
      </c>
      <c r="J44" s="29"/>
      <c r="K44" s="52">
        <f>K26+K42</f>
        <v>17802733</v>
      </c>
      <c r="L44" s="29"/>
      <c r="M44" s="53">
        <f>M26+M42</f>
        <v>16149417</v>
      </c>
    </row>
    <row r="45" spans="1:13" s="32" customFormat="1" ht="18.600000000000001" customHeight="1" thickTop="1" x14ac:dyDescent="0.25">
      <c r="A45" s="279"/>
      <c r="B45" s="45"/>
      <c r="C45" s="45"/>
      <c r="D45" s="45"/>
      <c r="E45" s="50"/>
      <c r="F45" s="15"/>
      <c r="G45" s="54"/>
      <c r="H45" s="55"/>
      <c r="I45" s="54"/>
      <c r="J45" s="55"/>
      <c r="K45" s="54"/>
      <c r="L45" s="29"/>
      <c r="M45" s="241"/>
    </row>
    <row r="46" spans="1:13" s="32" customFormat="1" ht="12.75" customHeight="1" x14ac:dyDescent="0.25">
      <c r="A46" s="279"/>
      <c r="B46" s="45"/>
      <c r="C46" s="45"/>
      <c r="D46" s="45"/>
      <c r="E46" s="50"/>
      <c r="F46" s="15"/>
      <c r="G46" s="54"/>
      <c r="H46" s="55"/>
      <c r="I46" s="54"/>
      <c r="J46" s="55"/>
      <c r="K46" s="54"/>
      <c r="L46" s="29"/>
      <c r="M46" s="241"/>
    </row>
    <row r="47" spans="1:13" s="32" customFormat="1" x14ac:dyDescent="0.25">
      <c r="A47" s="45" t="s">
        <v>115</v>
      </c>
      <c r="B47" s="45"/>
      <c r="C47" s="45"/>
      <c r="D47" s="45"/>
      <c r="E47" s="278"/>
      <c r="F47" s="15"/>
      <c r="G47" s="16"/>
      <c r="H47" s="56"/>
      <c r="I47" s="57"/>
      <c r="J47" s="15"/>
      <c r="K47" s="16"/>
      <c r="L47" s="15"/>
      <c r="M47" s="17"/>
    </row>
    <row r="48" spans="1:13" s="32" customFormat="1" ht="6" customHeight="1" x14ac:dyDescent="0.25">
      <c r="A48" s="45"/>
      <c r="B48" s="45"/>
      <c r="C48" s="45"/>
      <c r="D48" s="45"/>
      <c r="E48" s="278"/>
      <c r="F48" s="15"/>
      <c r="G48" s="16"/>
      <c r="H48" s="56"/>
      <c r="I48" s="57"/>
      <c r="J48" s="15"/>
      <c r="K48" s="16"/>
      <c r="L48" s="15"/>
      <c r="M48" s="17"/>
    </row>
    <row r="49" spans="1:13" ht="22.35" customHeight="1" x14ac:dyDescent="0.25">
      <c r="A49" s="281" t="s">
        <v>85</v>
      </c>
      <c r="B49" s="281"/>
      <c r="C49" s="281"/>
      <c r="D49" s="281"/>
      <c r="E49" s="282"/>
      <c r="F49" s="23"/>
      <c r="G49" s="24"/>
      <c r="H49" s="59"/>
      <c r="I49" s="60"/>
      <c r="J49" s="61"/>
      <c r="K49" s="61"/>
      <c r="L49" s="61"/>
      <c r="M49" s="60"/>
    </row>
    <row r="50" spans="1:13" s="18" customFormat="1" ht="21.75" customHeight="1" x14ac:dyDescent="0.25">
      <c r="A50" s="277" t="str">
        <f>A1</f>
        <v>บริษัท ทีโอเอ เพ้นท์ (ประเทศไทย) จำกัด (มหาชน)</v>
      </c>
      <c r="B50" s="45"/>
      <c r="C50" s="45"/>
      <c r="D50" s="45"/>
      <c r="E50" s="278"/>
      <c r="F50" s="15"/>
      <c r="G50" s="16"/>
      <c r="H50" s="15"/>
      <c r="I50" s="17"/>
      <c r="J50" s="15"/>
      <c r="K50" s="16"/>
      <c r="L50" s="15"/>
      <c r="M50" s="17"/>
    </row>
    <row r="51" spans="1:13" s="18" customFormat="1" ht="21.75" customHeight="1" x14ac:dyDescent="0.25">
      <c r="A51" s="279" t="s">
        <v>143</v>
      </c>
      <c r="B51" s="279"/>
      <c r="C51" s="45"/>
      <c r="D51" s="45"/>
      <c r="E51" s="278"/>
      <c r="F51" s="15"/>
      <c r="G51" s="16"/>
      <c r="H51" s="15"/>
      <c r="I51" s="17"/>
      <c r="J51" s="15"/>
      <c r="K51" s="16"/>
      <c r="L51" s="15"/>
      <c r="M51" s="17"/>
    </row>
    <row r="52" spans="1:13" s="18" customFormat="1" ht="21.75" customHeight="1" x14ac:dyDescent="0.25">
      <c r="A52" s="280" t="str">
        <f>A3</f>
        <v>ณ วันที่ 31 มีนาคม พ.ศ. 2564</v>
      </c>
      <c r="B52" s="281"/>
      <c r="C52" s="281"/>
      <c r="D52" s="281"/>
      <c r="E52" s="282"/>
      <c r="F52" s="23"/>
      <c r="G52" s="24"/>
      <c r="H52" s="23"/>
      <c r="I52" s="25"/>
      <c r="J52" s="23"/>
      <c r="K52" s="24"/>
      <c r="L52" s="23"/>
      <c r="M52" s="25"/>
    </row>
    <row r="53" spans="1:13" x14ac:dyDescent="0.25">
      <c r="A53" s="62"/>
      <c r="B53" s="62"/>
      <c r="C53" s="63"/>
      <c r="D53" s="63"/>
      <c r="E53" s="64"/>
      <c r="F53" s="55"/>
      <c r="G53" s="31"/>
      <c r="H53" s="55"/>
      <c r="I53" s="31"/>
      <c r="J53" s="55"/>
      <c r="K53" s="31"/>
      <c r="L53" s="55"/>
      <c r="M53" s="31"/>
    </row>
    <row r="54" spans="1:13" s="32" customFormat="1" ht="20.45" customHeight="1" x14ac:dyDescent="0.25">
      <c r="A54" s="279" t="s">
        <v>0</v>
      </c>
      <c r="B54" s="45"/>
      <c r="C54" s="45"/>
      <c r="D54" s="45"/>
      <c r="E54" s="50"/>
      <c r="F54" s="15"/>
      <c r="G54" s="293" t="s">
        <v>1</v>
      </c>
      <c r="H54" s="293"/>
      <c r="I54" s="293"/>
      <c r="J54" s="15"/>
      <c r="K54" s="293" t="s">
        <v>2</v>
      </c>
      <c r="L54" s="293"/>
      <c r="M54" s="293"/>
    </row>
    <row r="55" spans="1:13" s="32" customFormat="1" x14ac:dyDescent="0.25">
      <c r="A55" s="279"/>
      <c r="B55" s="279"/>
      <c r="C55" s="45"/>
      <c r="D55" s="45"/>
      <c r="E55" s="50"/>
      <c r="F55" s="15"/>
      <c r="G55" s="33" t="s">
        <v>3</v>
      </c>
      <c r="H55" s="15"/>
      <c r="I55" s="34" t="s">
        <v>99</v>
      </c>
      <c r="J55" s="15"/>
      <c r="K55" s="33" t="s">
        <v>3</v>
      </c>
      <c r="L55" s="15"/>
      <c r="M55" s="34" t="s">
        <v>99</v>
      </c>
    </row>
    <row r="56" spans="1:13" s="32" customFormat="1" x14ac:dyDescent="0.25">
      <c r="A56" s="279"/>
      <c r="B56" s="279"/>
      <c r="C56" s="45"/>
      <c r="D56" s="45"/>
      <c r="E56" s="50"/>
      <c r="F56" s="15"/>
      <c r="G56" s="33" t="s">
        <v>83</v>
      </c>
      <c r="H56" s="15"/>
      <c r="I56" s="34" t="s">
        <v>84</v>
      </c>
      <c r="J56" s="15"/>
      <c r="K56" s="33" t="s">
        <v>83</v>
      </c>
      <c r="L56" s="15"/>
      <c r="M56" s="34" t="s">
        <v>84</v>
      </c>
    </row>
    <row r="57" spans="1:13" s="32" customFormat="1" x14ac:dyDescent="0.25">
      <c r="A57" s="279"/>
      <c r="B57" s="45"/>
      <c r="C57" s="45"/>
      <c r="D57" s="45"/>
      <c r="E57" s="50"/>
      <c r="F57" s="35"/>
      <c r="G57" s="36" t="s">
        <v>170</v>
      </c>
      <c r="H57" s="37"/>
      <c r="I57" s="38" t="s">
        <v>82</v>
      </c>
      <c r="J57" s="37"/>
      <c r="K57" s="36" t="s">
        <v>170</v>
      </c>
      <c r="L57" s="37"/>
      <c r="M57" s="38" t="s">
        <v>82</v>
      </c>
    </row>
    <row r="58" spans="1:13" s="32" customFormat="1" x14ac:dyDescent="0.25">
      <c r="A58" s="62"/>
      <c r="B58" s="63"/>
      <c r="C58" s="63"/>
      <c r="D58" s="72"/>
      <c r="E58" s="283" t="s">
        <v>4</v>
      </c>
      <c r="F58" s="15"/>
      <c r="G58" s="40" t="s">
        <v>40</v>
      </c>
      <c r="H58" s="35"/>
      <c r="I58" s="40" t="s">
        <v>40</v>
      </c>
      <c r="J58" s="35"/>
      <c r="K58" s="40" t="s">
        <v>40</v>
      </c>
      <c r="L58" s="35"/>
      <c r="M58" s="40" t="s">
        <v>40</v>
      </c>
    </row>
    <row r="59" spans="1:13" s="32" customFormat="1" ht="6" customHeight="1" x14ac:dyDescent="0.25">
      <c r="A59" s="62"/>
      <c r="B59" s="63"/>
      <c r="C59" s="63"/>
      <c r="D59" s="72"/>
      <c r="E59" s="284"/>
      <c r="F59" s="15"/>
      <c r="G59" s="42"/>
      <c r="H59" s="35"/>
      <c r="I59" s="36"/>
      <c r="J59" s="35"/>
      <c r="K59" s="42"/>
      <c r="L59" s="35"/>
      <c r="M59" s="36"/>
    </row>
    <row r="60" spans="1:13" x14ac:dyDescent="0.25">
      <c r="A60" s="62" t="s">
        <v>21</v>
      </c>
      <c r="B60" s="63"/>
      <c r="C60" s="63"/>
      <c r="D60" s="63"/>
      <c r="E60" s="64"/>
      <c r="F60" s="55"/>
      <c r="G60" s="42"/>
      <c r="H60" s="15"/>
      <c r="I60" s="17"/>
      <c r="J60" s="15"/>
      <c r="K60" s="42"/>
      <c r="L60" s="15"/>
      <c r="M60" s="17"/>
    </row>
    <row r="61" spans="1:13" ht="6" customHeight="1" x14ac:dyDescent="0.25">
      <c r="A61" s="62"/>
      <c r="B61" s="62"/>
      <c r="C61" s="62"/>
      <c r="D61" s="62"/>
      <c r="E61" s="64"/>
      <c r="F61" s="55"/>
      <c r="G61" s="42"/>
      <c r="H61" s="15"/>
      <c r="I61" s="17"/>
      <c r="J61" s="15"/>
      <c r="K61" s="42"/>
      <c r="L61" s="15"/>
      <c r="M61" s="17"/>
    </row>
    <row r="62" spans="1:13" x14ac:dyDescent="0.25">
      <c r="A62" s="62" t="s">
        <v>22</v>
      </c>
      <c r="B62" s="63"/>
      <c r="C62" s="63"/>
      <c r="D62" s="63"/>
      <c r="E62" s="64"/>
      <c r="F62" s="55"/>
      <c r="G62" s="65"/>
      <c r="H62" s="15"/>
      <c r="I62" s="66"/>
      <c r="J62" s="15"/>
      <c r="K62" s="65"/>
      <c r="L62" s="15"/>
      <c r="M62" s="66"/>
    </row>
    <row r="63" spans="1:13" ht="6" customHeight="1" x14ac:dyDescent="0.25">
      <c r="A63" s="62"/>
      <c r="B63" s="63"/>
      <c r="C63" s="63"/>
      <c r="D63" s="63"/>
      <c r="E63" s="64"/>
      <c r="F63" s="55"/>
      <c r="G63" s="65"/>
      <c r="H63" s="15"/>
      <c r="I63" s="66"/>
      <c r="J63" s="15"/>
      <c r="K63" s="65"/>
      <c r="L63" s="15"/>
      <c r="M63" s="66"/>
    </row>
    <row r="64" spans="1:13" x14ac:dyDescent="0.25">
      <c r="A64" s="63" t="s">
        <v>105</v>
      </c>
      <c r="B64" s="63"/>
      <c r="C64" s="63"/>
      <c r="D64" s="63"/>
      <c r="E64" s="64"/>
      <c r="F64" s="55"/>
      <c r="G64" s="43">
        <v>338027</v>
      </c>
      <c r="H64" s="15"/>
      <c r="I64" s="48">
        <v>200000</v>
      </c>
      <c r="J64" s="15"/>
      <c r="K64" s="43">
        <v>300000</v>
      </c>
      <c r="L64" s="15"/>
      <c r="M64" s="48">
        <v>200000</v>
      </c>
    </row>
    <row r="65" spans="1:13" x14ac:dyDescent="0.25">
      <c r="A65" s="63" t="s">
        <v>23</v>
      </c>
      <c r="B65" s="63"/>
      <c r="C65" s="63"/>
      <c r="D65" s="63"/>
      <c r="E65" s="64"/>
      <c r="F65" s="55"/>
      <c r="G65" s="43">
        <v>3638179</v>
      </c>
      <c r="H65" s="15"/>
      <c r="I65" s="48">
        <v>2975252</v>
      </c>
      <c r="J65" s="15"/>
      <c r="K65" s="43">
        <v>2871764</v>
      </c>
      <c r="L65" s="15"/>
      <c r="M65" s="48">
        <v>2211680</v>
      </c>
    </row>
    <row r="66" spans="1:13" x14ac:dyDescent="0.25">
      <c r="A66" s="63" t="s">
        <v>177</v>
      </c>
      <c r="B66" s="63"/>
      <c r="C66" s="63"/>
      <c r="D66" s="63"/>
      <c r="E66" s="50" t="s">
        <v>223</v>
      </c>
      <c r="F66" s="55"/>
      <c r="G66" s="43">
        <v>7581</v>
      </c>
      <c r="H66" s="15"/>
      <c r="I66" s="48">
        <v>0</v>
      </c>
      <c r="J66" s="15"/>
      <c r="K66" s="43">
        <v>0</v>
      </c>
      <c r="L66" s="15"/>
      <c r="M66" s="48">
        <v>0</v>
      </c>
    </row>
    <row r="67" spans="1:13" x14ac:dyDescent="0.25">
      <c r="A67" s="63" t="s">
        <v>181</v>
      </c>
      <c r="B67" s="63"/>
      <c r="C67" s="63"/>
      <c r="D67" s="63"/>
      <c r="E67" s="64"/>
      <c r="F67" s="55"/>
      <c r="G67" s="43"/>
      <c r="H67" s="15"/>
      <c r="I67" s="48"/>
      <c r="J67" s="15"/>
      <c r="K67" s="43"/>
      <c r="L67" s="15"/>
      <c r="M67" s="48"/>
    </row>
    <row r="68" spans="1:13" x14ac:dyDescent="0.25">
      <c r="A68" s="58"/>
      <c r="B68" s="63" t="s">
        <v>182</v>
      </c>
      <c r="C68" s="63"/>
      <c r="D68" s="63"/>
      <c r="E68" s="64"/>
      <c r="F68" s="55"/>
      <c r="G68" s="43">
        <v>3380</v>
      </c>
      <c r="H68" s="15"/>
      <c r="I68" s="48">
        <v>0</v>
      </c>
      <c r="J68" s="15"/>
      <c r="K68" s="43">
        <v>0</v>
      </c>
      <c r="L68" s="15"/>
      <c r="M68" s="48">
        <v>0</v>
      </c>
    </row>
    <row r="69" spans="1:13" x14ac:dyDescent="0.25">
      <c r="A69" s="63" t="s">
        <v>24</v>
      </c>
      <c r="B69" s="63"/>
      <c r="C69" s="63"/>
      <c r="D69" s="63"/>
      <c r="E69" s="64"/>
      <c r="F69" s="55"/>
      <c r="G69" s="43">
        <v>457105</v>
      </c>
      <c r="H69" s="29"/>
      <c r="I69" s="48">
        <v>272761</v>
      </c>
      <c r="J69" s="29"/>
      <c r="K69" s="43">
        <v>424710</v>
      </c>
      <c r="L69" s="29"/>
      <c r="M69" s="48">
        <v>249062</v>
      </c>
    </row>
    <row r="70" spans="1:13" x14ac:dyDescent="0.25">
      <c r="A70" s="63" t="s">
        <v>146</v>
      </c>
      <c r="B70" s="63"/>
      <c r="C70" s="63"/>
      <c r="D70" s="63"/>
      <c r="E70" s="64"/>
      <c r="F70" s="55"/>
      <c r="G70" s="43"/>
      <c r="H70" s="29"/>
      <c r="I70" s="48"/>
      <c r="J70" s="29"/>
      <c r="K70" s="43"/>
      <c r="L70" s="29"/>
      <c r="M70" s="48"/>
    </row>
    <row r="71" spans="1:13" x14ac:dyDescent="0.25">
      <c r="A71" s="58"/>
      <c r="B71" s="63" t="s">
        <v>147</v>
      </c>
      <c r="C71" s="63"/>
      <c r="D71" s="63"/>
      <c r="E71" s="64"/>
      <c r="F71" s="55"/>
      <c r="G71" s="43">
        <v>153883</v>
      </c>
      <c r="H71" s="29"/>
      <c r="I71" s="48">
        <v>151977</v>
      </c>
      <c r="J71" s="29"/>
      <c r="K71" s="43">
        <v>137822</v>
      </c>
      <c r="L71" s="29"/>
      <c r="M71" s="48">
        <v>136325</v>
      </c>
    </row>
    <row r="72" spans="1:13" x14ac:dyDescent="0.25">
      <c r="A72" s="63" t="s">
        <v>25</v>
      </c>
      <c r="B72" s="63"/>
      <c r="C72" s="63"/>
      <c r="D72" s="63"/>
      <c r="E72" s="64"/>
      <c r="F72" s="55"/>
      <c r="G72" s="46">
        <v>123670</v>
      </c>
      <c r="H72" s="29"/>
      <c r="I72" s="51">
        <v>89994</v>
      </c>
      <c r="J72" s="29"/>
      <c r="K72" s="46">
        <v>97604</v>
      </c>
      <c r="L72" s="29"/>
      <c r="M72" s="51">
        <v>56562</v>
      </c>
    </row>
    <row r="73" spans="1:13" ht="6" customHeight="1" x14ac:dyDescent="0.25">
      <c r="A73" s="63"/>
      <c r="B73" s="63"/>
      <c r="C73" s="63"/>
      <c r="D73" s="63"/>
      <c r="E73" s="64"/>
      <c r="F73" s="55"/>
      <c r="G73" s="43"/>
      <c r="H73" s="29"/>
      <c r="I73" s="48"/>
      <c r="J73" s="29"/>
      <c r="K73" s="43"/>
      <c r="L73" s="29"/>
      <c r="M73" s="48"/>
    </row>
    <row r="74" spans="1:13" x14ac:dyDescent="0.25">
      <c r="A74" s="62" t="s">
        <v>26</v>
      </c>
      <c r="B74" s="63"/>
      <c r="C74" s="63"/>
      <c r="D74" s="63"/>
      <c r="E74" s="64"/>
      <c r="F74" s="55"/>
      <c r="G74" s="46">
        <f>SUM(G64:G72)</f>
        <v>4721825</v>
      </c>
      <c r="H74" s="15"/>
      <c r="I74" s="51">
        <f>SUM(I64:I72)</f>
        <v>3689984</v>
      </c>
      <c r="J74" s="15"/>
      <c r="K74" s="46">
        <f>SUM(K64:K72)</f>
        <v>3831900</v>
      </c>
      <c r="L74" s="15"/>
      <c r="M74" s="51">
        <f>SUM(M64:M72)</f>
        <v>2853629</v>
      </c>
    </row>
    <row r="75" spans="1:13" x14ac:dyDescent="0.25">
      <c r="A75" s="63"/>
      <c r="B75" s="63"/>
      <c r="C75" s="63"/>
      <c r="D75" s="63"/>
      <c r="E75" s="64"/>
      <c r="F75" s="55"/>
      <c r="G75" s="43"/>
      <c r="H75" s="29"/>
      <c r="I75" s="48"/>
      <c r="J75" s="29"/>
      <c r="K75" s="43"/>
      <c r="L75" s="29"/>
      <c r="M75" s="48"/>
    </row>
    <row r="76" spans="1:13" x14ac:dyDescent="0.25">
      <c r="A76" s="62" t="s">
        <v>27</v>
      </c>
      <c r="B76" s="63"/>
      <c r="C76" s="63"/>
      <c r="D76" s="63"/>
      <c r="E76" s="64"/>
      <c r="F76" s="55"/>
      <c r="G76" s="43"/>
      <c r="H76" s="15"/>
      <c r="I76" s="48"/>
      <c r="J76" s="15"/>
      <c r="K76" s="43"/>
      <c r="L76" s="15"/>
      <c r="M76" s="48"/>
    </row>
    <row r="77" spans="1:13" ht="6" customHeight="1" x14ac:dyDescent="0.25">
      <c r="A77" s="62"/>
      <c r="B77" s="63"/>
      <c r="C77" s="63"/>
      <c r="D77" s="63"/>
      <c r="E77" s="64"/>
      <c r="F77" s="55"/>
      <c r="G77" s="43"/>
      <c r="H77" s="15"/>
      <c r="I77" s="48"/>
      <c r="J77" s="15"/>
      <c r="K77" s="43"/>
      <c r="L77" s="15"/>
      <c r="M77" s="48"/>
    </row>
    <row r="78" spans="1:13" x14ac:dyDescent="0.25">
      <c r="A78" s="63" t="s">
        <v>106</v>
      </c>
      <c r="B78" s="63"/>
      <c r="C78" s="63"/>
      <c r="D78" s="63"/>
      <c r="E78" s="64"/>
      <c r="F78" s="55"/>
      <c r="G78" s="43">
        <v>917066</v>
      </c>
      <c r="H78" s="15"/>
      <c r="I78" s="48">
        <v>945542</v>
      </c>
      <c r="J78" s="15"/>
      <c r="K78" s="43">
        <v>890933</v>
      </c>
      <c r="L78" s="15"/>
      <c r="M78" s="48">
        <v>922400</v>
      </c>
    </row>
    <row r="79" spans="1:13" x14ac:dyDescent="0.25">
      <c r="A79" s="63" t="s">
        <v>28</v>
      </c>
      <c r="B79" s="63"/>
      <c r="C79" s="63"/>
      <c r="D79" s="63"/>
      <c r="E79" s="64"/>
      <c r="F79" s="55"/>
      <c r="G79" s="43">
        <v>446828</v>
      </c>
      <c r="H79" s="15"/>
      <c r="I79" s="48">
        <v>437567</v>
      </c>
      <c r="J79" s="15"/>
      <c r="K79" s="43">
        <v>385891</v>
      </c>
      <c r="L79" s="15"/>
      <c r="M79" s="48">
        <v>379997</v>
      </c>
    </row>
    <row r="80" spans="1:13" x14ac:dyDescent="0.25">
      <c r="A80" s="63" t="s">
        <v>29</v>
      </c>
      <c r="B80" s="63"/>
      <c r="C80" s="63"/>
      <c r="D80" s="63"/>
      <c r="E80" s="64"/>
      <c r="F80" s="55"/>
      <c r="G80" s="46">
        <v>8268</v>
      </c>
      <c r="H80" s="15"/>
      <c r="I80" s="51">
        <v>7783</v>
      </c>
      <c r="J80" s="15"/>
      <c r="K80" s="46">
        <v>0</v>
      </c>
      <c r="L80" s="15"/>
      <c r="M80" s="51">
        <v>0</v>
      </c>
    </row>
    <row r="81" spans="1:13" ht="6" customHeight="1" x14ac:dyDescent="0.25">
      <c r="A81" s="63"/>
      <c r="B81" s="63"/>
      <c r="C81" s="63"/>
      <c r="D81" s="63"/>
      <c r="E81" s="64"/>
      <c r="F81" s="55"/>
      <c r="G81" s="43"/>
      <c r="H81" s="15"/>
      <c r="I81" s="48"/>
      <c r="J81" s="15"/>
      <c r="K81" s="43"/>
      <c r="L81" s="15"/>
      <c r="M81" s="48"/>
    </row>
    <row r="82" spans="1:13" x14ac:dyDescent="0.25">
      <c r="A82" s="62" t="s">
        <v>30</v>
      </c>
      <c r="B82" s="63"/>
      <c r="C82" s="63"/>
      <c r="D82" s="63"/>
      <c r="E82" s="64"/>
      <c r="F82" s="55"/>
      <c r="G82" s="46">
        <f>SUM(G78:G80)</f>
        <v>1372162</v>
      </c>
      <c r="H82" s="15"/>
      <c r="I82" s="51">
        <f>SUM(I78:I80)</f>
        <v>1390892</v>
      </c>
      <c r="J82" s="15"/>
      <c r="K82" s="46">
        <f>SUM(K78:K80)</f>
        <v>1276824</v>
      </c>
      <c r="L82" s="15"/>
      <c r="M82" s="51">
        <f>SUM(M78:M80)</f>
        <v>1302397</v>
      </c>
    </row>
    <row r="83" spans="1:13" ht="6" customHeight="1" x14ac:dyDescent="0.25">
      <c r="A83" s="63"/>
      <c r="B83" s="63"/>
      <c r="C83" s="63"/>
      <c r="D83" s="63"/>
      <c r="E83" s="64"/>
      <c r="F83" s="55"/>
      <c r="G83" s="43"/>
      <c r="H83" s="15"/>
      <c r="I83" s="48"/>
      <c r="J83" s="15"/>
      <c r="K83" s="43"/>
      <c r="L83" s="15"/>
      <c r="M83" s="48"/>
    </row>
    <row r="84" spans="1:13" x14ac:dyDescent="0.25">
      <c r="A84" s="62" t="s">
        <v>31</v>
      </c>
      <c r="B84" s="63"/>
      <c r="C84" s="63"/>
      <c r="D84" s="63"/>
      <c r="E84" s="64"/>
      <c r="F84" s="55"/>
      <c r="G84" s="46">
        <f>G74+G82</f>
        <v>6093987</v>
      </c>
      <c r="H84" s="29"/>
      <c r="I84" s="51">
        <f>I74+I82</f>
        <v>5080876</v>
      </c>
      <c r="J84" s="29"/>
      <c r="K84" s="46">
        <f>K74+K82</f>
        <v>5108724</v>
      </c>
      <c r="L84" s="29"/>
      <c r="M84" s="51">
        <f>M74+M82</f>
        <v>4156026</v>
      </c>
    </row>
    <row r="85" spans="1:13" x14ac:dyDescent="0.25">
      <c r="A85" s="63"/>
      <c r="B85" s="63"/>
      <c r="C85" s="63"/>
      <c r="D85" s="63"/>
      <c r="E85" s="64"/>
      <c r="F85" s="55"/>
      <c r="G85" s="67"/>
      <c r="H85" s="55"/>
      <c r="I85" s="67"/>
      <c r="J85" s="55"/>
      <c r="K85" s="67"/>
      <c r="L85" s="55"/>
      <c r="M85" s="67"/>
    </row>
    <row r="86" spans="1:13" x14ac:dyDescent="0.25">
      <c r="A86" s="63"/>
      <c r="B86" s="63"/>
      <c r="C86" s="63"/>
      <c r="D86" s="63"/>
      <c r="E86" s="64"/>
      <c r="F86" s="55"/>
      <c r="G86" s="67"/>
      <c r="H86" s="55"/>
      <c r="I86" s="67"/>
      <c r="J86" s="55"/>
      <c r="K86" s="67"/>
      <c r="L86" s="55"/>
      <c r="M86" s="67"/>
    </row>
    <row r="87" spans="1:13" x14ac:dyDescent="0.25">
      <c r="A87" s="63"/>
      <c r="B87" s="63"/>
      <c r="C87" s="63"/>
      <c r="D87" s="63"/>
      <c r="E87" s="64"/>
      <c r="F87" s="55"/>
      <c r="G87" s="67"/>
      <c r="H87" s="55"/>
      <c r="I87" s="67"/>
      <c r="J87" s="55"/>
      <c r="K87" s="67"/>
      <c r="L87" s="55"/>
      <c r="M87" s="67"/>
    </row>
    <row r="88" spans="1:13" x14ac:dyDescent="0.25">
      <c r="A88" s="63"/>
      <c r="B88" s="63"/>
      <c r="C88" s="63"/>
      <c r="D88" s="63"/>
      <c r="E88" s="64"/>
      <c r="F88" s="55"/>
      <c r="G88" s="67"/>
      <c r="H88" s="55"/>
      <c r="I88" s="67"/>
      <c r="J88" s="55"/>
      <c r="K88" s="67"/>
      <c r="L88" s="55"/>
      <c r="M88" s="67"/>
    </row>
    <row r="89" spans="1:13" x14ac:dyDescent="0.25">
      <c r="A89" s="63"/>
      <c r="B89" s="63"/>
      <c r="C89" s="63"/>
      <c r="D89" s="63"/>
      <c r="E89" s="64"/>
      <c r="F89" s="55"/>
      <c r="G89" s="67"/>
      <c r="H89" s="55"/>
      <c r="I89" s="67"/>
      <c r="J89" s="55"/>
      <c r="K89" s="67"/>
      <c r="L89" s="55"/>
      <c r="M89" s="67"/>
    </row>
    <row r="90" spans="1:13" x14ac:dyDescent="0.25">
      <c r="A90" s="63"/>
      <c r="B90" s="63"/>
      <c r="C90" s="63"/>
      <c r="D90" s="63"/>
      <c r="E90" s="64"/>
      <c r="F90" s="55"/>
      <c r="G90" s="67"/>
      <c r="H90" s="55"/>
      <c r="I90" s="67"/>
      <c r="J90" s="55"/>
      <c r="K90" s="67"/>
      <c r="L90" s="55"/>
      <c r="M90" s="67"/>
    </row>
    <row r="91" spans="1:13" x14ac:dyDescent="0.25">
      <c r="A91" s="63"/>
      <c r="B91" s="63"/>
      <c r="C91" s="63"/>
      <c r="D91" s="63"/>
      <c r="E91" s="64"/>
      <c r="F91" s="55"/>
      <c r="G91" s="67"/>
      <c r="H91" s="55"/>
      <c r="I91" s="67"/>
      <c r="J91" s="55"/>
      <c r="K91" s="67"/>
      <c r="L91" s="55"/>
      <c r="M91" s="67"/>
    </row>
    <row r="92" spans="1:13" x14ac:dyDescent="0.25">
      <c r="A92" s="63"/>
      <c r="B92" s="63"/>
      <c r="C92" s="63"/>
      <c r="D92" s="63"/>
      <c r="E92" s="64"/>
      <c r="F92" s="55"/>
      <c r="G92" s="67"/>
      <c r="H92" s="55"/>
      <c r="I92" s="67"/>
      <c r="J92" s="55"/>
      <c r="K92" s="67"/>
      <c r="L92" s="55"/>
      <c r="M92" s="67"/>
    </row>
    <row r="93" spans="1:13" x14ac:dyDescent="0.25">
      <c r="A93" s="63"/>
      <c r="B93" s="63"/>
      <c r="C93" s="63"/>
      <c r="D93" s="63"/>
      <c r="E93" s="64"/>
      <c r="F93" s="55"/>
      <c r="G93" s="67"/>
      <c r="H93" s="55"/>
      <c r="I93" s="67"/>
      <c r="J93" s="55"/>
      <c r="K93" s="67"/>
      <c r="L93" s="55"/>
      <c r="M93" s="67"/>
    </row>
    <row r="94" spans="1:13" x14ac:dyDescent="0.25">
      <c r="A94" s="63"/>
      <c r="B94" s="63"/>
      <c r="C94" s="63"/>
      <c r="D94" s="63"/>
      <c r="E94" s="64"/>
      <c r="F94" s="55"/>
      <c r="G94" s="67"/>
      <c r="H94" s="55"/>
      <c r="I94" s="67"/>
      <c r="J94" s="55"/>
      <c r="K94" s="67"/>
      <c r="L94" s="55"/>
      <c r="M94" s="67"/>
    </row>
    <row r="95" spans="1:13" x14ac:dyDescent="0.25">
      <c r="A95" s="63"/>
      <c r="B95" s="63"/>
      <c r="C95" s="63"/>
      <c r="D95" s="63"/>
      <c r="E95" s="64"/>
      <c r="F95" s="55"/>
      <c r="G95" s="67"/>
      <c r="H95" s="55"/>
      <c r="I95" s="67"/>
      <c r="J95" s="55"/>
      <c r="K95" s="67"/>
      <c r="L95" s="55"/>
      <c r="M95" s="67"/>
    </row>
    <row r="96" spans="1:13" ht="17.45" customHeight="1" x14ac:dyDescent="0.25">
      <c r="A96" s="63"/>
      <c r="B96" s="63"/>
      <c r="C96" s="63"/>
      <c r="D96" s="63"/>
      <c r="E96" s="64"/>
      <c r="F96" s="55"/>
      <c r="G96" s="67"/>
      <c r="H96" s="55"/>
      <c r="I96" s="67"/>
      <c r="J96" s="55"/>
      <c r="K96" s="67"/>
      <c r="L96" s="55"/>
      <c r="M96" s="67"/>
    </row>
    <row r="97" spans="1:13" ht="5.25" customHeight="1" x14ac:dyDescent="0.25">
      <c r="A97" s="63"/>
      <c r="B97" s="63"/>
      <c r="C97" s="63"/>
      <c r="D97" s="63"/>
      <c r="E97" s="64"/>
      <c r="F97" s="55"/>
      <c r="G97" s="67"/>
      <c r="H97" s="55"/>
      <c r="I97" s="67"/>
      <c r="J97" s="55"/>
      <c r="K97" s="67"/>
      <c r="L97" s="55"/>
      <c r="M97" s="67"/>
    </row>
    <row r="98" spans="1:13" ht="22.35" customHeight="1" x14ac:dyDescent="0.25">
      <c r="A98" s="281" t="s">
        <v>85</v>
      </c>
      <c r="B98" s="281"/>
      <c r="C98" s="281"/>
      <c r="D98" s="281"/>
      <c r="E98" s="282"/>
      <c r="F98" s="23"/>
      <c r="G98" s="24"/>
      <c r="H98" s="59"/>
      <c r="I98" s="60"/>
      <c r="J98" s="61"/>
      <c r="K98" s="61"/>
      <c r="L98" s="61"/>
      <c r="M98" s="60"/>
    </row>
    <row r="99" spans="1:13" s="18" customFormat="1" ht="21.75" customHeight="1" x14ac:dyDescent="0.25">
      <c r="A99" s="277" t="str">
        <f>A1</f>
        <v>บริษัท ทีโอเอ เพ้นท์ (ประเทศไทย) จำกัด (มหาชน)</v>
      </c>
      <c r="B99" s="45"/>
      <c r="C99" s="45"/>
      <c r="D99" s="45"/>
      <c r="E99" s="278"/>
      <c r="F99" s="15"/>
      <c r="G99" s="16"/>
      <c r="H99" s="15"/>
      <c r="I99" s="17"/>
      <c r="J99" s="15"/>
      <c r="K99" s="16"/>
      <c r="L99" s="15"/>
      <c r="M99" s="17"/>
    </row>
    <row r="100" spans="1:13" s="18" customFormat="1" ht="21.75" customHeight="1" x14ac:dyDescent="0.25">
      <c r="A100" s="279" t="s">
        <v>144</v>
      </c>
      <c r="B100" s="279"/>
      <c r="C100" s="45"/>
      <c r="D100" s="45"/>
      <c r="E100" s="278"/>
      <c r="F100" s="15"/>
      <c r="G100" s="16"/>
      <c r="H100" s="15"/>
      <c r="I100" s="17"/>
      <c r="J100" s="15"/>
      <c r="K100" s="16"/>
      <c r="L100" s="15"/>
      <c r="M100" s="17"/>
    </row>
    <row r="101" spans="1:13" s="18" customFormat="1" ht="21.75" customHeight="1" x14ac:dyDescent="0.25">
      <c r="A101" s="280" t="str">
        <f>A3</f>
        <v>ณ วันที่ 31 มีนาคม พ.ศ. 2564</v>
      </c>
      <c r="B101" s="281"/>
      <c r="C101" s="281"/>
      <c r="D101" s="281"/>
      <c r="E101" s="282"/>
      <c r="F101" s="23"/>
      <c r="G101" s="24"/>
      <c r="H101" s="23"/>
      <c r="I101" s="25"/>
      <c r="J101" s="23"/>
      <c r="K101" s="24"/>
      <c r="L101" s="23"/>
      <c r="M101" s="25"/>
    </row>
    <row r="102" spans="1:13" x14ac:dyDescent="0.25">
      <c r="A102" s="62"/>
      <c r="B102" s="62"/>
      <c r="C102" s="63"/>
      <c r="D102" s="63"/>
      <c r="E102" s="64"/>
      <c r="F102" s="55"/>
      <c r="G102" s="31"/>
      <c r="H102" s="55"/>
      <c r="I102" s="31"/>
      <c r="J102" s="55"/>
      <c r="K102" s="31"/>
      <c r="L102" s="55"/>
      <c r="M102" s="31"/>
    </row>
    <row r="103" spans="1:13" s="32" customFormat="1" ht="20.45" customHeight="1" x14ac:dyDescent="0.25">
      <c r="A103" s="279" t="s">
        <v>0</v>
      </c>
      <c r="B103" s="45"/>
      <c r="C103" s="45"/>
      <c r="D103" s="45"/>
      <c r="E103" s="50"/>
      <c r="F103" s="15"/>
      <c r="G103" s="293" t="s">
        <v>1</v>
      </c>
      <c r="H103" s="293"/>
      <c r="I103" s="293"/>
      <c r="J103" s="15"/>
      <c r="K103" s="293" t="s">
        <v>2</v>
      </c>
      <c r="L103" s="293"/>
      <c r="M103" s="293"/>
    </row>
    <row r="104" spans="1:13" s="32" customFormat="1" x14ac:dyDescent="0.25">
      <c r="A104" s="279"/>
      <c r="B104" s="279"/>
      <c r="C104" s="45"/>
      <c r="D104" s="45"/>
      <c r="E104" s="50"/>
      <c r="F104" s="15"/>
      <c r="G104" s="33" t="s">
        <v>3</v>
      </c>
      <c r="H104" s="15"/>
      <c r="I104" s="34" t="s">
        <v>99</v>
      </c>
      <c r="J104" s="15"/>
      <c r="K104" s="33" t="s">
        <v>3</v>
      </c>
      <c r="L104" s="15"/>
      <c r="M104" s="34" t="s">
        <v>99</v>
      </c>
    </row>
    <row r="105" spans="1:13" s="32" customFormat="1" x14ac:dyDescent="0.25">
      <c r="A105" s="279"/>
      <c r="B105" s="279"/>
      <c r="C105" s="45"/>
      <c r="D105" s="45"/>
      <c r="E105" s="50"/>
      <c r="F105" s="15"/>
      <c r="G105" s="33" t="s">
        <v>83</v>
      </c>
      <c r="H105" s="15"/>
      <c r="I105" s="34" t="s">
        <v>84</v>
      </c>
      <c r="J105" s="15"/>
      <c r="K105" s="33" t="s">
        <v>83</v>
      </c>
      <c r="L105" s="15"/>
      <c r="M105" s="34" t="s">
        <v>84</v>
      </c>
    </row>
    <row r="106" spans="1:13" s="32" customFormat="1" x14ac:dyDescent="0.25">
      <c r="A106" s="279"/>
      <c r="B106" s="45"/>
      <c r="C106" s="45"/>
      <c r="D106" s="45"/>
      <c r="E106" s="50"/>
      <c r="F106" s="35"/>
      <c r="G106" s="36" t="s">
        <v>170</v>
      </c>
      <c r="H106" s="37"/>
      <c r="I106" s="38" t="s">
        <v>82</v>
      </c>
      <c r="J106" s="37"/>
      <c r="K106" s="36" t="s">
        <v>170</v>
      </c>
      <c r="L106" s="37"/>
      <c r="M106" s="38" t="s">
        <v>82</v>
      </c>
    </row>
    <row r="107" spans="1:13" s="32" customFormat="1" x14ac:dyDescent="0.25">
      <c r="A107" s="62"/>
      <c r="B107" s="63"/>
      <c r="C107" s="63"/>
      <c r="D107" s="72"/>
      <c r="E107" s="284"/>
      <c r="F107" s="15"/>
      <c r="G107" s="40" t="s">
        <v>40</v>
      </c>
      <c r="H107" s="35"/>
      <c r="I107" s="40" t="s">
        <v>40</v>
      </c>
      <c r="J107" s="35"/>
      <c r="K107" s="40" t="s">
        <v>40</v>
      </c>
      <c r="L107" s="35"/>
      <c r="M107" s="40" t="s">
        <v>40</v>
      </c>
    </row>
    <row r="108" spans="1:13" s="32" customFormat="1" ht="6" customHeight="1" x14ac:dyDescent="0.25">
      <c r="A108" s="62"/>
      <c r="B108" s="63"/>
      <c r="C108" s="63"/>
      <c r="D108" s="72"/>
      <c r="E108" s="284"/>
      <c r="F108" s="15"/>
      <c r="G108" s="42"/>
      <c r="H108" s="15"/>
      <c r="I108" s="17"/>
      <c r="J108" s="15"/>
      <c r="K108" s="42"/>
      <c r="L108" s="35"/>
      <c r="M108" s="36"/>
    </row>
    <row r="109" spans="1:13" x14ac:dyDescent="0.25">
      <c r="A109" s="62" t="s">
        <v>145</v>
      </c>
      <c r="B109" s="63"/>
      <c r="C109" s="63"/>
      <c r="D109" s="63"/>
      <c r="F109" s="55"/>
      <c r="G109" s="42"/>
      <c r="H109" s="15"/>
      <c r="I109" s="17"/>
      <c r="J109" s="15"/>
      <c r="K109" s="42"/>
      <c r="L109" s="15"/>
      <c r="M109" s="17"/>
    </row>
    <row r="110" spans="1:13" ht="6" customHeight="1" x14ac:dyDescent="0.25">
      <c r="A110" s="63"/>
      <c r="B110" s="63"/>
      <c r="C110" s="63"/>
      <c r="D110" s="63"/>
      <c r="F110" s="55"/>
      <c r="G110" s="42"/>
      <c r="H110" s="15"/>
      <c r="I110" s="17"/>
      <c r="J110" s="15"/>
      <c r="K110" s="42"/>
      <c r="L110" s="15"/>
      <c r="M110" s="17"/>
    </row>
    <row r="111" spans="1:13" x14ac:dyDescent="0.25">
      <c r="A111" s="62" t="s">
        <v>32</v>
      </c>
      <c r="B111" s="63"/>
      <c r="C111" s="63"/>
      <c r="D111" s="63"/>
      <c r="F111" s="55"/>
      <c r="G111" s="42"/>
      <c r="H111" s="15"/>
      <c r="I111" s="17"/>
      <c r="J111" s="15"/>
      <c r="K111" s="42"/>
      <c r="L111" s="15"/>
      <c r="M111" s="17"/>
    </row>
    <row r="112" spans="1:13" ht="6" customHeight="1" x14ac:dyDescent="0.25">
      <c r="A112" s="63"/>
      <c r="B112" s="63"/>
      <c r="C112" s="63"/>
      <c r="D112" s="63"/>
      <c r="F112" s="55"/>
      <c r="G112" s="42"/>
      <c r="H112" s="15"/>
      <c r="I112" s="17"/>
      <c r="J112" s="15"/>
      <c r="K112" s="42"/>
      <c r="L112" s="15"/>
      <c r="M112" s="17"/>
    </row>
    <row r="113" spans="1:13" x14ac:dyDescent="0.25">
      <c r="A113" s="63" t="s">
        <v>33</v>
      </c>
      <c r="B113" s="62"/>
      <c r="C113" s="63"/>
      <c r="D113" s="63"/>
      <c r="F113" s="55"/>
      <c r="G113" s="42"/>
      <c r="H113" s="15"/>
      <c r="I113" s="17"/>
      <c r="J113" s="15"/>
      <c r="K113" s="42"/>
      <c r="L113" s="15"/>
      <c r="M113" s="17"/>
    </row>
    <row r="114" spans="1:13" x14ac:dyDescent="0.25">
      <c r="A114" s="63"/>
      <c r="B114" s="63" t="s">
        <v>34</v>
      </c>
      <c r="C114" s="63"/>
      <c r="D114" s="63"/>
      <c r="F114" s="55"/>
      <c r="G114" s="42"/>
      <c r="H114" s="15"/>
      <c r="I114" s="17"/>
      <c r="J114" s="15"/>
      <c r="K114" s="42"/>
      <c r="L114" s="15"/>
      <c r="M114" s="17"/>
    </row>
    <row r="115" spans="1:13" x14ac:dyDescent="0.25">
      <c r="A115" s="63"/>
      <c r="B115" s="63"/>
      <c r="C115" s="63" t="s">
        <v>81</v>
      </c>
      <c r="D115" s="63"/>
      <c r="F115" s="71"/>
      <c r="G115" s="42"/>
      <c r="H115" s="15"/>
      <c r="I115" s="17"/>
      <c r="J115" s="15"/>
      <c r="K115" s="42"/>
      <c r="L115" s="15"/>
      <c r="M115" s="17"/>
    </row>
    <row r="116" spans="1:13" ht="19.5" thickBot="1" x14ac:dyDescent="0.3">
      <c r="B116" s="62"/>
      <c r="C116" s="63"/>
      <c r="D116" s="63" t="s">
        <v>80</v>
      </c>
      <c r="F116" s="55"/>
      <c r="G116" s="73">
        <v>2029000</v>
      </c>
      <c r="H116" s="15"/>
      <c r="I116" s="53">
        <v>2029000</v>
      </c>
      <c r="J116" s="15"/>
      <c r="K116" s="73">
        <v>2029000</v>
      </c>
      <c r="L116" s="15"/>
      <c r="M116" s="53">
        <v>2029000</v>
      </c>
    </row>
    <row r="117" spans="1:13" ht="19.5" thickTop="1" x14ac:dyDescent="0.25">
      <c r="A117" s="63"/>
      <c r="B117" s="63" t="s">
        <v>35</v>
      </c>
      <c r="C117" s="62"/>
      <c r="D117" s="63"/>
      <c r="F117" s="55"/>
      <c r="G117" s="42"/>
      <c r="H117" s="15"/>
      <c r="I117" s="48"/>
      <c r="J117" s="15"/>
      <c r="K117" s="42"/>
      <c r="L117" s="15"/>
      <c r="M117" s="48"/>
    </row>
    <row r="118" spans="1:13" x14ac:dyDescent="0.25">
      <c r="A118" s="63"/>
      <c r="B118" s="63"/>
      <c r="C118" s="63" t="s">
        <v>81</v>
      </c>
      <c r="D118" s="63"/>
      <c r="F118" s="55"/>
      <c r="G118" s="42"/>
      <c r="H118" s="15"/>
      <c r="I118" s="48"/>
      <c r="J118" s="15"/>
      <c r="K118" s="42"/>
      <c r="L118" s="15"/>
      <c r="M118" s="48"/>
    </row>
    <row r="119" spans="1:13" x14ac:dyDescent="0.25">
      <c r="A119" s="63"/>
      <c r="B119" s="63"/>
      <c r="C119" s="62"/>
      <c r="D119" s="63" t="s">
        <v>87</v>
      </c>
      <c r="F119" s="55"/>
      <c r="G119" s="43">
        <v>2029000</v>
      </c>
      <c r="H119" s="15"/>
      <c r="I119" s="48">
        <v>2029000</v>
      </c>
      <c r="J119" s="15"/>
      <c r="K119" s="43">
        <v>2029000</v>
      </c>
      <c r="L119" s="15"/>
      <c r="M119" s="48">
        <v>2029000</v>
      </c>
    </row>
    <row r="120" spans="1:13" x14ac:dyDescent="0.25">
      <c r="A120" s="63" t="s">
        <v>119</v>
      </c>
      <c r="B120" s="63"/>
      <c r="C120" s="63"/>
      <c r="D120" s="63"/>
      <c r="F120" s="55"/>
      <c r="G120" s="43">
        <v>5761533</v>
      </c>
      <c r="H120" s="15"/>
      <c r="I120" s="48">
        <v>5761533</v>
      </c>
      <c r="J120" s="15"/>
      <c r="K120" s="43">
        <v>5761533</v>
      </c>
      <c r="L120" s="15"/>
      <c r="M120" s="48">
        <v>5761533</v>
      </c>
    </row>
    <row r="121" spans="1:13" x14ac:dyDescent="0.25">
      <c r="A121" s="63" t="s">
        <v>41</v>
      </c>
      <c r="B121" s="63"/>
      <c r="C121" s="63"/>
      <c r="D121" s="63"/>
      <c r="F121" s="74"/>
      <c r="G121" s="43"/>
      <c r="H121" s="15"/>
      <c r="I121" s="48"/>
      <c r="J121" s="15"/>
      <c r="K121" s="43"/>
      <c r="L121" s="15"/>
      <c r="M121" s="48"/>
    </row>
    <row r="122" spans="1:13" x14ac:dyDescent="0.25">
      <c r="B122" s="75" t="s">
        <v>120</v>
      </c>
      <c r="C122" s="75"/>
      <c r="D122" s="75"/>
      <c r="F122" s="74"/>
      <c r="G122" s="43">
        <v>202900</v>
      </c>
      <c r="H122" s="15"/>
      <c r="I122" s="48">
        <v>202900</v>
      </c>
      <c r="J122" s="15"/>
      <c r="K122" s="43">
        <v>202900</v>
      </c>
      <c r="L122" s="15"/>
      <c r="M122" s="48">
        <v>202900</v>
      </c>
    </row>
    <row r="123" spans="1:13" x14ac:dyDescent="0.25">
      <c r="B123" s="75" t="s">
        <v>36</v>
      </c>
      <c r="C123" s="76"/>
      <c r="D123" s="76"/>
      <c r="F123" s="74"/>
      <c r="G123" s="43">
        <v>4981801</v>
      </c>
      <c r="H123" s="15"/>
      <c r="I123" s="48">
        <v>4311538</v>
      </c>
      <c r="J123" s="15"/>
      <c r="K123" s="43">
        <v>4779922</v>
      </c>
      <c r="L123" s="15"/>
      <c r="M123" s="48">
        <v>4074736</v>
      </c>
    </row>
    <row r="124" spans="1:13" x14ac:dyDescent="0.25">
      <c r="A124" s="75" t="s">
        <v>37</v>
      </c>
      <c r="B124" s="75"/>
      <c r="C124" s="76"/>
      <c r="D124" s="76"/>
      <c r="F124" s="55"/>
      <c r="G124" s="77">
        <v>-795277</v>
      </c>
      <c r="H124" s="15"/>
      <c r="I124" s="25">
        <v>-890857</v>
      </c>
      <c r="J124" s="15"/>
      <c r="K124" s="77">
        <v>-79346</v>
      </c>
      <c r="L124" s="15"/>
      <c r="M124" s="25">
        <v>-74778</v>
      </c>
    </row>
    <row r="125" spans="1:13" ht="6" customHeight="1" x14ac:dyDescent="0.25">
      <c r="A125" s="75"/>
      <c r="B125" s="75"/>
      <c r="C125" s="76"/>
      <c r="D125" s="76"/>
      <c r="F125" s="55"/>
      <c r="G125" s="78"/>
      <c r="H125" s="15"/>
      <c r="I125" s="31"/>
      <c r="J125" s="15"/>
      <c r="K125" s="78"/>
      <c r="L125" s="15"/>
      <c r="M125" s="31"/>
    </row>
    <row r="126" spans="1:13" x14ac:dyDescent="0.25">
      <c r="A126" s="79" t="s">
        <v>88</v>
      </c>
      <c r="B126" s="75"/>
      <c r="C126" s="80"/>
      <c r="D126" s="80"/>
      <c r="F126" s="55"/>
      <c r="G126" s="43">
        <f>SUM(G119:G124)</f>
        <v>12179957</v>
      </c>
      <c r="H126" s="15"/>
      <c r="I126" s="48">
        <f>SUM(I119:I124)</f>
        <v>11414114</v>
      </c>
      <c r="J126" s="15"/>
      <c r="K126" s="43">
        <f>SUM(K119:K124)</f>
        <v>12694009</v>
      </c>
      <c r="L126" s="15"/>
      <c r="M126" s="48">
        <f>SUM(M119:M124)</f>
        <v>11993391</v>
      </c>
    </row>
    <row r="127" spans="1:13" x14ac:dyDescent="0.25">
      <c r="A127" s="79" t="s">
        <v>89</v>
      </c>
      <c r="B127" s="75"/>
      <c r="C127" s="75"/>
      <c r="D127" s="75"/>
      <c r="F127" s="55"/>
      <c r="G127" s="77">
        <v>34156</v>
      </c>
      <c r="H127" s="15"/>
      <c r="I127" s="25">
        <v>-8700</v>
      </c>
      <c r="J127" s="15"/>
      <c r="K127" s="46">
        <v>0</v>
      </c>
      <c r="L127" s="15"/>
      <c r="M127" s="51">
        <v>0</v>
      </c>
    </row>
    <row r="128" spans="1:13" ht="6" customHeight="1" x14ac:dyDescent="0.25">
      <c r="A128" s="63"/>
      <c r="B128" s="63"/>
      <c r="C128" s="81"/>
      <c r="D128" s="81"/>
      <c r="F128" s="55"/>
      <c r="G128" s="42"/>
      <c r="H128" s="15"/>
      <c r="I128" s="48"/>
      <c r="J128" s="15"/>
      <c r="K128" s="42"/>
      <c r="L128" s="15"/>
      <c r="M128" s="48"/>
    </row>
    <row r="129" spans="1:13" x14ac:dyDescent="0.25">
      <c r="A129" s="62" t="s">
        <v>38</v>
      </c>
      <c r="B129" s="63"/>
      <c r="C129" s="81"/>
      <c r="D129" s="81"/>
      <c r="F129" s="55"/>
      <c r="G129" s="46">
        <f>SUM(G126:G127)</f>
        <v>12214113</v>
      </c>
      <c r="H129" s="15"/>
      <c r="I129" s="51">
        <f>SUM(I126:I127)</f>
        <v>11405414</v>
      </c>
      <c r="J129" s="15"/>
      <c r="K129" s="46">
        <f>SUM(K126:K127)</f>
        <v>12694009</v>
      </c>
      <c r="L129" s="15"/>
      <c r="M129" s="51">
        <f>SUM(M126:M127)</f>
        <v>11993391</v>
      </c>
    </row>
    <row r="130" spans="1:13" ht="6" customHeight="1" x14ac:dyDescent="0.25">
      <c r="A130" s="63"/>
      <c r="B130" s="63"/>
      <c r="C130" s="81"/>
      <c r="D130" s="81"/>
      <c r="F130" s="55"/>
      <c r="G130" s="42"/>
      <c r="H130" s="15"/>
      <c r="I130" s="48"/>
      <c r="J130" s="15"/>
      <c r="K130" s="42"/>
      <c r="L130" s="15"/>
      <c r="M130" s="48"/>
    </row>
    <row r="131" spans="1:13" ht="19.5" thickBot="1" x14ac:dyDescent="0.3">
      <c r="A131" s="62" t="s">
        <v>39</v>
      </c>
      <c r="B131" s="63"/>
      <c r="C131" s="81"/>
      <c r="D131" s="81"/>
      <c r="F131" s="55"/>
      <c r="G131" s="52">
        <f>G84+G129</f>
        <v>18308100</v>
      </c>
      <c r="H131" s="29"/>
      <c r="I131" s="53">
        <f>I84+I129</f>
        <v>16486290</v>
      </c>
      <c r="J131" s="29"/>
      <c r="K131" s="52">
        <f>K84+K129</f>
        <v>17802733</v>
      </c>
      <c r="L131" s="29"/>
      <c r="M131" s="53">
        <f>M84+M129</f>
        <v>16149417</v>
      </c>
    </row>
    <row r="132" spans="1:13" ht="19.5" thickTop="1" x14ac:dyDescent="0.25">
      <c r="A132" s="63"/>
      <c r="B132" s="63"/>
      <c r="C132" s="75"/>
      <c r="D132" s="75"/>
      <c r="F132" s="55"/>
      <c r="G132" s="31"/>
      <c r="H132" s="55"/>
      <c r="I132" s="31"/>
      <c r="J132" s="55"/>
      <c r="K132" s="31"/>
      <c r="L132" s="55"/>
      <c r="M132" s="31"/>
    </row>
    <row r="133" spans="1:13" x14ac:dyDescent="0.25">
      <c r="A133" s="63"/>
      <c r="B133" s="63"/>
      <c r="C133" s="75"/>
      <c r="D133" s="75"/>
      <c r="F133" s="58"/>
      <c r="G133" s="58"/>
      <c r="H133" s="58"/>
      <c r="I133" s="58"/>
      <c r="J133" s="58"/>
      <c r="K133" s="58"/>
      <c r="L133" s="58"/>
      <c r="M133" s="58"/>
    </row>
    <row r="134" spans="1:13" x14ac:dyDescent="0.25">
      <c r="A134" s="63"/>
      <c r="B134" s="63"/>
      <c r="C134" s="75"/>
      <c r="D134" s="75"/>
      <c r="F134" s="55"/>
      <c r="G134" s="31"/>
      <c r="H134" s="55"/>
      <c r="I134" s="31"/>
      <c r="J134" s="55"/>
      <c r="K134" s="31"/>
      <c r="L134" s="55"/>
      <c r="M134" s="31"/>
    </row>
    <row r="135" spans="1:13" x14ac:dyDescent="0.25">
      <c r="A135" s="63"/>
      <c r="B135" s="63"/>
      <c r="C135" s="75"/>
      <c r="D135" s="75"/>
      <c r="F135" s="55"/>
      <c r="G135" s="31"/>
      <c r="H135" s="55"/>
      <c r="I135" s="31"/>
      <c r="J135" s="55"/>
      <c r="K135" s="31"/>
      <c r="L135" s="55"/>
      <c r="M135" s="31"/>
    </row>
    <row r="136" spans="1:13" x14ac:dyDescent="0.25">
      <c r="A136" s="63"/>
      <c r="B136" s="63"/>
      <c r="C136" s="75"/>
      <c r="D136" s="75"/>
      <c r="F136" s="55"/>
      <c r="G136" s="31"/>
      <c r="H136" s="55"/>
      <c r="I136" s="31"/>
      <c r="J136" s="55"/>
      <c r="K136" s="31"/>
      <c r="L136" s="55"/>
      <c r="M136" s="31"/>
    </row>
    <row r="137" spans="1:13" x14ac:dyDescent="0.25">
      <c r="A137" s="63"/>
      <c r="B137" s="63"/>
      <c r="C137" s="75"/>
      <c r="D137" s="75"/>
      <c r="F137" s="55"/>
      <c r="G137" s="31"/>
      <c r="H137" s="55"/>
      <c r="I137" s="31"/>
      <c r="J137" s="55"/>
      <c r="K137" s="31"/>
      <c r="L137" s="55"/>
      <c r="M137" s="31"/>
    </row>
    <row r="138" spans="1:13" x14ac:dyDescent="0.25">
      <c r="A138" s="63"/>
      <c r="B138" s="63"/>
      <c r="C138" s="75"/>
      <c r="D138" s="75"/>
      <c r="F138" s="55"/>
      <c r="G138" s="31"/>
      <c r="H138" s="55"/>
      <c r="I138" s="31"/>
      <c r="J138" s="55"/>
      <c r="K138" s="31"/>
      <c r="L138" s="55"/>
      <c r="M138" s="31"/>
    </row>
    <row r="139" spans="1:13" x14ac:dyDescent="0.25">
      <c r="A139" s="63"/>
      <c r="B139" s="63"/>
      <c r="C139" s="75"/>
      <c r="D139" s="75"/>
      <c r="F139" s="55"/>
      <c r="G139" s="31"/>
      <c r="H139" s="55"/>
      <c r="I139" s="31"/>
      <c r="J139" s="55"/>
      <c r="K139" s="31"/>
      <c r="L139" s="55"/>
      <c r="M139" s="31"/>
    </row>
    <row r="140" spans="1:13" x14ac:dyDescent="0.25">
      <c r="A140" s="63"/>
      <c r="B140" s="63"/>
      <c r="C140" s="75"/>
      <c r="D140" s="75"/>
      <c r="F140" s="55"/>
      <c r="G140" s="31"/>
      <c r="H140" s="55"/>
      <c r="I140" s="31"/>
      <c r="J140" s="55"/>
      <c r="K140" s="31"/>
      <c r="L140" s="55"/>
      <c r="M140" s="31"/>
    </row>
    <row r="141" spans="1:13" x14ac:dyDescent="0.25">
      <c r="A141" s="63"/>
      <c r="B141" s="63"/>
      <c r="C141" s="75"/>
      <c r="D141" s="75"/>
      <c r="F141" s="55"/>
      <c r="G141" s="31"/>
      <c r="H141" s="55"/>
      <c r="I141" s="31"/>
      <c r="J141" s="55"/>
      <c r="K141" s="31"/>
      <c r="L141" s="55"/>
      <c r="M141" s="31"/>
    </row>
    <row r="142" spans="1:13" ht="22.35" customHeight="1" x14ac:dyDescent="0.25">
      <c r="A142" s="63"/>
      <c r="B142" s="63"/>
      <c r="C142" s="75"/>
      <c r="D142" s="75"/>
      <c r="F142" s="55"/>
      <c r="G142" s="31"/>
      <c r="H142" s="55"/>
      <c r="I142" s="31"/>
      <c r="J142" s="55"/>
      <c r="K142" s="31"/>
      <c r="L142" s="55"/>
      <c r="M142" s="31"/>
    </row>
    <row r="143" spans="1:13" ht="18.75" customHeight="1" x14ac:dyDescent="0.25">
      <c r="A143" s="63"/>
      <c r="B143" s="63"/>
      <c r="C143" s="75"/>
      <c r="D143" s="75"/>
      <c r="F143" s="55"/>
      <c r="G143" s="31"/>
      <c r="H143" s="55"/>
      <c r="I143" s="31"/>
      <c r="J143" s="55"/>
      <c r="K143" s="31"/>
      <c r="L143" s="55"/>
      <c r="M143" s="31"/>
    </row>
    <row r="144" spans="1:13" ht="18.75" customHeight="1" x14ac:dyDescent="0.25">
      <c r="A144" s="63"/>
      <c r="B144" s="63"/>
      <c r="C144" s="75"/>
      <c r="D144" s="75"/>
      <c r="F144" s="55"/>
      <c r="G144" s="31"/>
      <c r="H144" s="55"/>
      <c r="I144" s="31"/>
      <c r="J144" s="55"/>
      <c r="K144" s="31"/>
      <c r="L144" s="55"/>
      <c r="M144" s="31"/>
    </row>
    <row r="145" spans="1:13" ht="3" customHeight="1" x14ac:dyDescent="0.25">
      <c r="A145" s="63"/>
      <c r="B145" s="63"/>
      <c r="C145" s="75"/>
      <c r="D145" s="75"/>
      <c r="F145" s="55"/>
      <c r="G145" s="31"/>
      <c r="H145" s="55"/>
      <c r="I145" s="31"/>
      <c r="J145" s="55"/>
      <c r="K145" s="31"/>
      <c r="L145" s="55"/>
      <c r="M145" s="31"/>
    </row>
    <row r="146" spans="1:13" s="6" customFormat="1" ht="22.35" customHeight="1" x14ac:dyDescent="0.25">
      <c r="A146" s="281" t="s">
        <v>85</v>
      </c>
      <c r="B146" s="8"/>
      <c r="C146" s="9"/>
      <c r="D146" s="9"/>
      <c r="E146" s="10"/>
      <c r="F146" s="10"/>
      <c r="G146" s="11"/>
      <c r="H146" s="11"/>
      <c r="I146" s="11"/>
      <c r="J146" s="10"/>
      <c r="K146" s="11"/>
      <c r="L146" s="11"/>
      <c r="M146" s="11"/>
    </row>
    <row r="147" spans="1:13" x14ac:dyDescent="0.25">
      <c r="A147" s="63"/>
      <c r="B147" s="63"/>
      <c r="C147" s="63"/>
      <c r="D147" s="63"/>
      <c r="E147" s="82"/>
      <c r="F147" s="29"/>
      <c r="G147" s="30"/>
      <c r="H147" s="68"/>
      <c r="I147" s="69"/>
      <c r="J147" s="70"/>
      <c r="K147" s="70"/>
      <c r="L147" s="70"/>
      <c r="M147" s="69"/>
    </row>
    <row r="148" spans="1:13" x14ac:dyDescent="0.25">
      <c r="A148" s="63"/>
      <c r="B148" s="63"/>
      <c r="C148" s="63"/>
      <c r="D148" s="63"/>
      <c r="E148" s="82"/>
      <c r="F148" s="29"/>
      <c r="G148" s="30"/>
      <c r="H148" s="68"/>
      <c r="I148" s="69"/>
      <c r="J148" s="70"/>
      <c r="K148" s="70"/>
      <c r="L148" s="70"/>
      <c r="M148" s="69"/>
    </row>
    <row r="149" spans="1:13" x14ac:dyDescent="0.25">
      <c r="A149" s="63"/>
      <c r="B149" s="63"/>
      <c r="C149" s="63"/>
      <c r="D149" s="63"/>
      <c r="E149" s="82"/>
      <c r="F149" s="29"/>
      <c r="G149" s="30"/>
      <c r="H149" s="68"/>
      <c r="I149" s="69"/>
      <c r="J149" s="70"/>
      <c r="K149" s="70"/>
      <c r="L149" s="70"/>
      <c r="M149" s="69"/>
    </row>
    <row r="150" spans="1:13" x14ac:dyDescent="0.25">
      <c r="A150" s="63"/>
      <c r="B150" s="63"/>
      <c r="C150" s="75"/>
      <c r="D150" s="75"/>
      <c r="F150" s="55"/>
      <c r="G150" s="30"/>
      <c r="H150" s="68"/>
      <c r="I150" s="69"/>
      <c r="J150" s="70"/>
      <c r="K150" s="70"/>
      <c r="L150" s="70"/>
      <c r="M150" s="69"/>
    </row>
    <row r="151" spans="1:13" x14ac:dyDescent="0.25">
      <c r="A151" s="63"/>
      <c r="B151" s="63"/>
      <c r="C151" s="63"/>
      <c r="D151" s="63"/>
      <c r="F151" s="55"/>
      <c r="G151" s="30"/>
      <c r="H151" s="68"/>
      <c r="I151" s="69"/>
      <c r="J151" s="70"/>
      <c r="K151" s="70"/>
      <c r="L151" s="70"/>
      <c r="M151" s="69"/>
    </row>
    <row r="152" spans="1:13" x14ac:dyDescent="0.25">
      <c r="A152" s="62"/>
      <c r="B152" s="63"/>
      <c r="C152" s="63"/>
      <c r="D152" s="63"/>
      <c r="F152" s="55"/>
      <c r="G152" s="30"/>
      <c r="H152" s="68"/>
      <c r="I152" s="69"/>
      <c r="J152" s="70"/>
      <c r="K152" s="70"/>
      <c r="L152" s="70"/>
      <c r="M152" s="69"/>
    </row>
    <row r="153" spans="1:13" x14ac:dyDescent="0.25">
      <c r="A153" s="63"/>
      <c r="B153" s="63"/>
      <c r="C153" s="63"/>
      <c r="D153" s="63"/>
      <c r="F153" s="55"/>
      <c r="G153" s="31"/>
      <c r="H153" s="55"/>
      <c r="I153" s="31"/>
      <c r="J153" s="55"/>
      <c r="K153" s="31"/>
      <c r="L153" s="55"/>
      <c r="M153" s="31"/>
    </row>
    <row r="154" spans="1:13" x14ac:dyDescent="0.25">
      <c r="A154" s="62"/>
      <c r="B154" s="63"/>
      <c r="C154" s="63"/>
      <c r="D154" s="63"/>
      <c r="F154" s="55"/>
      <c r="G154" s="31"/>
      <c r="H154" s="55"/>
      <c r="I154" s="31"/>
      <c r="J154" s="55"/>
      <c r="K154" s="31"/>
      <c r="L154" s="55"/>
      <c r="M154" s="31"/>
    </row>
    <row r="155" spans="1:13" x14ac:dyDescent="0.25">
      <c r="A155" s="63"/>
      <c r="B155" s="63"/>
      <c r="C155" s="63"/>
      <c r="D155" s="63"/>
      <c r="F155" s="55"/>
      <c r="G155" s="31"/>
      <c r="H155" s="55"/>
      <c r="I155" s="31"/>
      <c r="J155" s="55"/>
      <c r="K155" s="31"/>
      <c r="L155" s="55"/>
      <c r="M155" s="31"/>
    </row>
    <row r="156" spans="1:13" x14ac:dyDescent="0.25">
      <c r="A156" s="63"/>
      <c r="B156" s="63"/>
      <c r="C156" s="63"/>
      <c r="D156" s="63"/>
      <c r="F156" s="55"/>
      <c r="G156" s="31"/>
      <c r="H156" s="55"/>
      <c r="I156" s="31"/>
      <c r="J156" s="55"/>
      <c r="K156" s="31"/>
      <c r="L156" s="55"/>
      <c r="M156" s="31"/>
    </row>
    <row r="157" spans="1:13" x14ac:dyDescent="0.25">
      <c r="A157" s="63"/>
      <c r="B157" s="63"/>
      <c r="C157" s="63"/>
      <c r="D157" s="63"/>
      <c r="F157" s="55"/>
      <c r="G157" s="31"/>
      <c r="H157" s="55"/>
      <c r="I157" s="31"/>
      <c r="J157" s="55"/>
      <c r="K157" s="31"/>
      <c r="L157" s="55"/>
      <c r="M157" s="31"/>
    </row>
    <row r="158" spans="1:13" x14ac:dyDescent="0.25">
      <c r="A158" s="63"/>
      <c r="B158" s="63"/>
      <c r="C158" s="63"/>
      <c r="D158" s="63"/>
      <c r="F158" s="55"/>
      <c r="G158" s="31"/>
      <c r="H158" s="55"/>
      <c r="I158" s="31"/>
      <c r="J158" s="55"/>
      <c r="K158" s="31"/>
      <c r="L158" s="55"/>
      <c r="M158" s="31"/>
    </row>
    <row r="159" spans="1:13" x14ac:dyDescent="0.25">
      <c r="A159" s="63"/>
      <c r="B159" s="63"/>
      <c r="C159" s="63"/>
      <c r="D159" s="63"/>
      <c r="F159" s="55"/>
      <c r="G159" s="31"/>
      <c r="H159" s="55"/>
      <c r="I159" s="31"/>
      <c r="J159" s="55"/>
      <c r="K159" s="31"/>
      <c r="L159" s="55"/>
      <c r="M159" s="31"/>
    </row>
    <row r="160" spans="1:13" x14ac:dyDescent="0.25">
      <c r="A160" s="63"/>
      <c r="B160" s="63"/>
      <c r="C160" s="63"/>
      <c r="D160" s="63"/>
    </row>
    <row r="161" spans="1:4" x14ac:dyDescent="0.25">
      <c r="A161" s="63"/>
      <c r="B161" s="63"/>
      <c r="C161" s="63"/>
      <c r="D161" s="63"/>
    </row>
    <row r="162" spans="1:4" x14ac:dyDescent="0.25">
      <c r="A162" s="63"/>
      <c r="B162" s="63"/>
      <c r="C162" s="63"/>
      <c r="D162" s="63"/>
    </row>
    <row r="163" spans="1:4" x14ac:dyDescent="0.25">
      <c r="A163" s="63"/>
      <c r="B163" s="63"/>
      <c r="C163" s="63"/>
      <c r="D163" s="63"/>
    </row>
  </sheetData>
  <mergeCells count="6">
    <mergeCell ref="G103:I103"/>
    <mergeCell ref="K103:M103"/>
    <mergeCell ref="G5:I5"/>
    <mergeCell ref="K5:M5"/>
    <mergeCell ref="G54:I54"/>
    <mergeCell ref="K54:M54"/>
  </mergeCells>
  <pageMargins left="0.8" right="0.5" top="0.5" bottom="0.6" header="0.49" footer="0.4"/>
  <pageSetup paperSize="9" scale="95" firstPageNumber="2" fitToHeight="0" orientation="portrait" useFirstPageNumber="1" r:id="rId1"/>
  <headerFooter>
    <oddFooter>&amp;R&amp;"Browallia New,Regular"&amp;13&amp;P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sheetPr>
    <tabColor rgb="FF92D050"/>
  </sheetPr>
  <dimension ref="A1:N108"/>
  <sheetViews>
    <sheetView topLeftCell="A31" zoomScaleNormal="100" zoomScaleSheetLayoutView="100" zoomScalePageLayoutView="72" workbookViewId="0">
      <selection activeCell="A43" sqref="A43:XFD43"/>
    </sheetView>
  </sheetViews>
  <sheetFormatPr defaultColWidth="8.85546875" defaultRowHeight="18" customHeight="1" x14ac:dyDescent="0.25"/>
  <cols>
    <col min="1" max="3" width="1.5703125" style="72" customWidth="1"/>
    <col min="4" max="4" width="42" style="72" customWidth="1"/>
    <col min="5" max="5" width="7.5703125" style="58" customWidth="1"/>
    <col min="6" max="6" width="0.85546875" style="72" customWidth="1"/>
    <col min="7" max="7" width="9.5703125" style="72" customWidth="1"/>
    <col min="8" max="8" width="0.85546875" style="72" customWidth="1"/>
    <col min="9" max="9" width="9.5703125" style="72" customWidth="1"/>
    <col min="10" max="10" width="0.85546875" style="72" customWidth="1"/>
    <col min="11" max="11" width="10.42578125" style="72" customWidth="1"/>
    <col min="12" max="12" width="0.85546875" style="72" customWidth="1"/>
    <col min="13" max="13" width="10.140625" style="72" customWidth="1"/>
    <col min="14" max="16384" width="8.85546875" style="32"/>
  </cols>
  <sheetData>
    <row r="1" spans="1:14" s="18" customFormat="1" ht="18.95" customHeight="1" x14ac:dyDescent="0.25">
      <c r="A1" s="12" t="s">
        <v>96</v>
      </c>
      <c r="B1" s="13"/>
      <c r="C1" s="13"/>
      <c r="D1" s="13"/>
      <c r="E1" s="14"/>
      <c r="F1" s="15"/>
      <c r="G1" s="16"/>
      <c r="H1" s="15"/>
      <c r="I1" s="17"/>
      <c r="J1" s="15"/>
      <c r="K1" s="16"/>
      <c r="L1" s="15"/>
      <c r="M1" s="17"/>
    </row>
    <row r="2" spans="1:14" s="18" customFormat="1" ht="18.95" customHeight="1" x14ac:dyDescent="0.25">
      <c r="A2" s="19" t="s">
        <v>155</v>
      </c>
      <c r="B2" s="19"/>
      <c r="C2" s="13"/>
      <c r="D2" s="13"/>
      <c r="E2" s="14"/>
      <c r="F2" s="15"/>
      <c r="G2" s="16"/>
      <c r="H2" s="15"/>
      <c r="I2" s="17"/>
      <c r="J2" s="15"/>
      <c r="K2" s="16"/>
      <c r="L2" s="15"/>
      <c r="M2" s="17"/>
    </row>
    <row r="3" spans="1:14" s="18" customFormat="1" ht="18.95" customHeight="1" x14ac:dyDescent="0.25">
      <c r="A3" s="20" t="s">
        <v>171</v>
      </c>
      <c r="B3" s="21"/>
      <c r="C3" s="21"/>
      <c r="D3" s="21"/>
      <c r="E3" s="22"/>
      <c r="F3" s="23"/>
      <c r="G3" s="24"/>
      <c r="H3" s="23"/>
      <c r="I3" s="25"/>
      <c r="J3" s="23"/>
      <c r="K3" s="24"/>
      <c r="L3" s="23"/>
      <c r="M3" s="25"/>
    </row>
    <row r="4" spans="1:14" s="126" customFormat="1" ht="17.25" customHeight="1" x14ac:dyDescent="0.25">
      <c r="A4" s="95"/>
      <c r="B4" s="96"/>
      <c r="C4" s="96"/>
      <c r="D4" s="96"/>
      <c r="E4" s="160"/>
      <c r="F4" s="129"/>
      <c r="G4" s="190"/>
      <c r="H4" s="129"/>
      <c r="I4" s="140"/>
      <c r="J4" s="129"/>
      <c r="K4" s="190"/>
      <c r="L4" s="129"/>
      <c r="M4" s="140"/>
    </row>
    <row r="5" spans="1:14" s="89" customFormat="1" ht="18" customHeight="1" x14ac:dyDescent="0.25">
      <c r="A5" s="87"/>
      <c r="B5" s="88"/>
      <c r="C5" s="88"/>
      <c r="D5" s="88"/>
      <c r="F5" s="90"/>
      <c r="G5" s="294" t="s">
        <v>1</v>
      </c>
      <c r="H5" s="294"/>
      <c r="I5" s="294"/>
      <c r="J5" s="90"/>
      <c r="K5" s="294" t="s">
        <v>2</v>
      </c>
      <c r="L5" s="294"/>
      <c r="M5" s="294"/>
    </row>
    <row r="6" spans="1:14" s="89" customFormat="1" ht="18" customHeight="1" x14ac:dyDescent="0.25">
      <c r="A6" s="87"/>
      <c r="B6" s="88"/>
      <c r="C6" s="88"/>
      <c r="D6" s="88"/>
      <c r="F6" s="91"/>
      <c r="G6" s="92" t="s">
        <v>170</v>
      </c>
      <c r="H6" s="93"/>
      <c r="I6" s="94" t="s">
        <v>82</v>
      </c>
      <c r="J6" s="93"/>
      <c r="K6" s="92" t="s">
        <v>170</v>
      </c>
      <c r="L6" s="93"/>
      <c r="M6" s="94" t="s">
        <v>82</v>
      </c>
    </row>
    <row r="7" spans="1:14" s="89" customFormat="1" ht="18" customHeight="1" x14ac:dyDescent="0.25">
      <c r="A7" s="95"/>
      <c r="B7" s="96"/>
      <c r="C7" s="96"/>
      <c r="D7" s="97"/>
      <c r="E7" s="98" t="s">
        <v>4</v>
      </c>
      <c r="F7" s="90"/>
      <c r="G7" s="99" t="s">
        <v>40</v>
      </c>
      <c r="H7" s="91"/>
      <c r="I7" s="100" t="s">
        <v>40</v>
      </c>
      <c r="J7" s="91"/>
      <c r="K7" s="99" t="s">
        <v>40</v>
      </c>
      <c r="L7" s="91"/>
      <c r="M7" s="100" t="s">
        <v>40</v>
      </c>
    </row>
    <row r="8" spans="1:14" s="89" customFormat="1" ht="6" customHeight="1" x14ac:dyDescent="0.25">
      <c r="A8" s="95"/>
      <c r="B8" s="96"/>
      <c r="C8" s="96"/>
      <c r="D8" s="97"/>
      <c r="E8" s="101"/>
      <c r="F8" s="90"/>
      <c r="G8" s="102"/>
      <c r="H8" s="90"/>
      <c r="I8" s="103"/>
      <c r="J8" s="90"/>
      <c r="K8" s="102"/>
      <c r="L8" s="90"/>
      <c r="M8" s="103"/>
    </row>
    <row r="9" spans="1:14" s="89" customFormat="1" ht="18" customHeight="1" x14ac:dyDescent="0.25">
      <c r="A9" s="88" t="s">
        <v>47</v>
      </c>
      <c r="B9" s="88"/>
      <c r="C9" s="88"/>
      <c r="D9" s="88"/>
      <c r="F9" s="90"/>
      <c r="G9" s="104">
        <v>4422308</v>
      </c>
      <c r="H9" s="90"/>
      <c r="I9" s="105">
        <v>4100939</v>
      </c>
      <c r="J9" s="90"/>
      <c r="K9" s="104">
        <v>3626514</v>
      </c>
      <c r="L9" s="90"/>
      <c r="M9" s="105">
        <v>3542496</v>
      </c>
    </row>
    <row r="10" spans="1:14" s="89" customFormat="1" ht="18" customHeight="1" x14ac:dyDescent="0.25">
      <c r="A10" s="106" t="s">
        <v>49</v>
      </c>
      <c r="B10" s="106"/>
      <c r="C10" s="106"/>
      <c r="D10" s="106"/>
      <c r="E10" s="115"/>
      <c r="F10" s="90"/>
      <c r="G10" s="121">
        <v>-2809622</v>
      </c>
      <c r="H10" s="90"/>
      <c r="I10" s="116">
        <v>-2550119</v>
      </c>
      <c r="J10" s="90"/>
      <c r="K10" s="121">
        <v>-2306411</v>
      </c>
      <c r="L10" s="90"/>
      <c r="M10" s="116">
        <v>-2228312</v>
      </c>
    </row>
    <row r="11" spans="1:14" s="1" customFormat="1" ht="6" customHeight="1" x14ac:dyDescent="0.25">
      <c r="A11" s="111"/>
      <c r="B11" s="110"/>
      <c r="C11" s="110"/>
      <c r="D11" s="110"/>
      <c r="F11" s="91"/>
      <c r="G11" s="112"/>
      <c r="H11" s="91"/>
      <c r="I11" s="113"/>
      <c r="J11" s="91"/>
      <c r="K11" s="112"/>
      <c r="L11" s="91"/>
      <c r="M11" s="113"/>
    </row>
    <row r="12" spans="1:14" s="89" customFormat="1" ht="18" customHeight="1" x14ac:dyDescent="0.25">
      <c r="A12" s="110" t="s">
        <v>168</v>
      </c>
      <c r="B12" s="88"/>
      <c r="C12" s="88"/>
      <c r="D12" s="88"/>
      <c r="F12" s="90"/>
      <c r="G12" s="104">
        <f>SUM(G9:G11)</f>
        <v>1612686</v>
      </c>
      <c r="H12" s="90"/>
      <c r="I12" s="105">
        <f>SUM(I9:I11)</f>
        <v>1550820</v>
      </c>
      <c r="J12" s="90"/>
      <c r="K12" s="104">
        <f>SUM(K9:K11)</f>
        <v>1320103</v>
      </c>
      <c r="L12" s="90"/>
      <c r="M12" s="105">
        <f>SUM(M9:M11)</f>
        <v>1314184</v>
      </c>
    </row>
    <row r="13" spans="1:14" s="89" customFormat="1" ht="18" customHeight="1" x14ac:dyDescent="0.25">
      <c r="A13" s="106" t="s">
        <v>48</v>
      </c>
      <c r="B13" s="106"/>
      <c r="C13" s="106"/>
      <c r="D13" s="106"/>
      <c r="F13" s="90"/>
      <c r="G13" s="104">
        <v>4504</v>
      </c>
      <c r="H13" s="90"/>
      <c r="I13" s="105">
        <v>3530</v>
      </c>
      <c r="J13" s="90"/>
      <c r="K13" s="104">
        <v>4504</v>
      </c>
      <c r="L13" s="90"/>
      <c r="M13" s="105">
        <v>3530</v>
      </c>
      <c r="N13" s="107"/>
    </row>
    <row r="14" spans="1:14" s="89" customFormat="1" ht="18" customHeight="1" x14ac:dyDescent="0.25">
      <c r="A14" s="106" t="s">
        <v>42</v>
      </c>
      <c r="B14" s="106"/>
      <c r="C14" s="106"/>
      <c r="D14" s="106"/>
      <c r="F14" s="90"/>
      <c r="G14" s="117">
        <v>29470</v>
      </c>
      <c r="H14" s="129"/>
      <c r="I14" s="118">
        <v>26672</v>
      </c>
      <c r="J14" s="129"/>
      <c r="K14" s="117">
        <v>27364</v>
      </c>
      <c r="L14" s="129"/>
      <c r="M14" s="118">
        <v>28081</v>
      </c>
    </row>
    <row r="15" spans="1:14" s="89" customFormat="1" ht="18" customHeight="1" x14ac:dyDescent="0.25">
      <c r="A15" s="106" t="s">
        <v>43</v>
      </c>
      <c r="B15" s="106"/>
      <c r="C15" s="106"/>
      <c r="D15" s="106"/>
      <c r="E15" s="115"/>
      <c r="F15" s="90"/>
      <c r="G15" s="239">
        <v>-521770</v>
      </c>
      <c r="H15" s="90"/>
      <c r="I15" s="240">
        <v>-548109</v>
      </c>
      <c r="J15" s="90"/>
      <c r="K15" s="239">
        <v>-328991</v>
      </c>
      <c r="L15" s="90"/>
      <c r="M15" s="240">
        <v>-358654</v>
      </c>
    </row>
    <row r="16" spans="1:14" s="89" customFormat="1" ht="18" customHeight="1" x14ac:dyDescent="0.25">
      <c r="A16" s="106" t="s">
        <v>44</v>
      </c>
      <c r="B16" s="106"/>
      <c r="C16" s="106"/>
      <c r="D16" s="106"/>
      <c r="E16" s="115"/>
      <c r="F16" s="90"/>
      <c r="G16" s="239">
        <v>-307872</v>
      </c>
      <c r="H16" s="90"/>
      <c r="I16" s="240">
        <v>-349663</v>
      </c>
      <c r="J16" s="90"/>
      <c r="K16" s="239">
        <v>-228461</v>
      </c>
      <c r="L16" s="90"/>
      <c r="M16" s="240">
        <v>-274482</v>
      </c>
    </row>
    <row r="17" spans="1:13" s="89" customFormat="1" ht="18" customHeight="1" x14ac:dyDescent="0.25">
      <c r="A17" s="106" t="s">
        <v>179</v>
      </c>
      <c r="B17" s="106"/>
      <c r="C17" s="106"/>
      <c r="D17" s="106"/>
      <c r="E17" s="115"/>
      <c r="F17" s="90"/>
      <c r="G17" s="104">
        <v>13245</v>
      </c>
      <c r="H17" s="129"/>
      <c r="I17" s="118">
        <v>48405</v>
      </c>
      <c r="J17" s="129"/>
      <c r="K17" s="104">
        <v>56898</v>
      </c>
      <c r="L17" s="129"/>
      <c r="M17" s="118">
        <v>130264</v>
      </c>
    </row>
    <row r="18" spans="1:13" s="89" customFormat="1" ht="18" customHeight="1" x14ac:dyDescent="0.25">
      <c r="A18" s="106" t="s">
        <v>193</v>
      </c>
      <c r="B18" s="106"/>
      <c r="C18" s="106"/>
      <c r="D18" s="106"/>
      <c r="E18" s="115"/>
      <c r="F18" s="90"/>
      <c r="G18" s="104">
        <v>41565</v>
      </c>
      <c r="H18" s="129"/>
      <c r="I18" s="240">
        <v>-133781</v>
      </c>
      <c r="J18" s="129"/>
      <c r="K18" s="104">
        <v>41069</v>
      </c>
      <c r="L18" s="129"/>
      <c r="M18" s="240">
        <v>-132534</v>
      </c>
    </row>
    <row r="19" spans="1:13" s="89" customFormat="1" ht="18" customHeight="1" x14ac:dyDescent="0.25">
      <c r="A19" s="120" t="s">
        <v>45</v>
      </c>
      <c r="B19" s="106"/>
      <c r="C19" s="106"/>
      <c r="D19" s="106"/>
      <c r="F19" s="90"/>
      <c r="G19" s="121">
        <v>-8411</v>
      </c>
      <c r="H19" s="122"/>
      <c r="I19" s="116">
        <v>-9105</v>
      </c>
      <c r="J19" s="122"/>
      <c r="K19" s="121">
        <v>-7822</v>
      </c>
      <c r="L19" s="122"/>
      <c r="M19" s="116">
        <v>-8224</v>
      </c>
    </row>
    <row r="20" spans="1:13" s="89" customFormat="1" ht="6" customHeight="1" x14ac:dyDescent="0.25">
      <c r="A20" s="120"/>
      <c r="B20" s="106"/>
      <c r="C20" s="106"/>
      <c r="D20" s="106"/>
      <c r="F20" s="90"/>
      <c r="G20" s="117"/>
      <c r="H20" s="122"/>
      <c r="I20" s="122"/>
      <c r="J20" s="122"/>
      <c r="K20" s="117"/>
      <c r="L20" s="122"/>
      <c r="M20" s="122"/>
    </row>
    <row r="21" spans="1:13" s="89" customFormat="1" ht="18" customHeight="1" x14ac:dyDescent="0.25">
      <c r="A21" s="119" t="s">
        <v>90</v>
      </c>
      <c r="B21" s="106"/>
      <c r="C21" s="106"/>
      <c r="D21" s="106"/>
      <c r="F21" s="90"/>
      <c r="G21" s="104">
        <f>SUM(G12:G19)</f>
        <v>863417</v>
      </c>
      <c r="H21" s="122"/>
      <c r="I21" s="105">
        <f>SUM(I12:I19)</f>
        <v>588769</v>
      </c>
      <c r="J21" s="122"/>
      <c r="K21" s="104">
        <f>SUM(K12:K19)</f>
        <v>884664</v>
      </c>
      <c r="L21" s="122"/>
      <c r="M21" s="105">
        <f>SUM(M12:M19)</f>
        <v>702165</v>
      </c>
    </row>
    <row r="22" spans="1:13" s="89" customFormat="1" ht="18" customHeight="1" x14ac:dyDescent="0.25">
      <c r="A22" s="106" t="s">
        <v>121</v>
      </c>
      <c r="B22" s="106"/>
      <c r="C22" s="106"/>
      <c r="D22" s="106"/>
      <c r="E22" s="123">
        <v>10</v>
      </c>
      <c r="F22" s="90"/>
      <c r="G22" s="121">
        <v>-202021</v>
      </c>
      <c r="H22" s="90"/>
      <c r="I22" s="116">
        <v>-170114</v>
      </c>
      <c r="J22" s="90"/>
      <c r="K22" s="121">
        <v>-179478</v>
      </c>
      <c r="L22" s="90"/>
      <c r="M22" s="116">
        <v>-153950</v>
      </c>
    </row>
    <row r="23" spans="1:13" s="89" customFormat="1" ht="18" customHeight="1" x14ac:dyDescent="0.25">
      <c r="A23" s="119" t="s">
        <v>65</v>
      </c>
      <c r="B23" s="106"/>
      <c r="C23" s="106"/>
      <c r="D23" s="106"/>
      <c r="F23" s="90"/>
      <c r="G23" s="108">
        <f>SUM(G21:G22)</f>
        <v>661396</v>
      </c>
      <c r="H23" s="90"/>
      <c r="I23" s="109">
        <f>SUM(I21:I22)</f>
        <v>418655</v>
      </c>
      <c r="J23" s="90"/>
      <c r="K23" s="108">
        <f>SUM(K21:K22)</f>
        <v>705186</v>
      </c>
      <c r="L23" s="90"/>
      <c r="M23" s="109">
        <f>SUM(M21:M22)</f>
        <v>548215</v>
      </c>
    </row>
    <row r="24" spans="1:13" s="89" customFormat="1" ht="8.1" customHeight="1" x14ac:dyDescent="0.25">
      <c r="A24" s="106"/>
      <c r="B24" s="106"/>
      <c r="C24" s="106"/>
      <c r="D24" s="106"/>
      <c r="F24" s="90"/>
      <c r="G24" s="104"/>
      <c r="H24" s="90"/>
      <c r="I24" s="105"/>
      <c r="J24" s="90"/>
      <c r="K24" s="104"/>
      <c r="L24" s="90"/>
      <c r="M24" s="105"/>
    </row>
    <row r="25" spans="1:13" s="89" customFormat="1" ht="18" customHeight="1" x14ac:dyDescent="0.25">
      <c r="A25" s="110" t="s">
        <v>46</v>
      </c>
      <c r="B25" s="106"/>
      <c r="C25" s="106"/>
      <c r="D25" s="106"/>
      <c r="F25" s="90"/>
      <c r="G25" s="104"/>
      <c r="H25" s="90"/>
      <c r="I25" s="105"/>
      <c r="J25" s="90"/>
      <c r="K25" s="104"/>
      <c r="L25" s="90"/>
      <c r="M25" s="105"/>
    </row>
    <row r="26" spans="1:13" s="89" customFormat="1" ht="18" customHeight="1" x14ac:dyDescent="0.25">
      <c r="A26" s="106" t="s">
        <v>122</v>
      </c>
      <c r="B26" s="106"/>
      <c r="C26" s="106"/>
      <c r="D26" s="106"/>
      <c r="F26" s="90"/>
      <c r="G26" s="104"/>
      <c r="H26" s="90"/>
      <c r="I26" s="105"/>
      <c r="J26" s="90"/>
      <c r="K26" s="104"/>
      <c r="L26" s="90"/>
      <c r="M26" s="105"/>
    </row>
    <row r="27" spans="1:13" s="89" customFormat="1" ht="18" customHeight="1" x14ac:dyDescent="0.25">
      <c r="A27" s="106"/>
      <c r="B27" s="125" t="s">
        <v>123</v>
      </c>
      <c r="C27" s="106"/>
      <c r="D27" s="106"/>
      <c r="F27" s="90"/>
      <c r="G27" s="104"/>
      <c r="H27" s="90"/>
      <c r="I27" s="105"/>
      <c r="J27" s="90"/>
      <c r="K27" s="104"/>
      <c r="L27" s="90"/>
      <c r="M27" s="105"/>
    </row>
    <row r="28" spans="1:13" s="89" customFormat="1" ht="18" customHeight="1" x14ac:dyDescent="0.25">
      <c r="A28" s="124"/>
      <c r="B28" s="288"/>
      <c r="C28" s="288" t="s">
        <v>207</v>
      </c>
      <c r="D28" s="106"/>
      <c r="F28" s="90"/>
      <c r="G28" s="121">
        <v>-30</v>
      </c>
      <c r="H28" s="90"/>
      <c r="I28" s="116">
        <v>-1168</v>
      </c>
      <c r="J28" s="90"/>
      <c r="K28" s="108">
        <v>0</v>
      </c>
      <c r="L28" s="90"/>
      <c r="M28" s="109">
        <v>0</v>
      </c>
    </row>
    <row r="29" spans="1:13" s="89" customFormat="1" ht="6" customHeight="1" x14ac:dyDescent="0.25">
      <c r="A29" s="106"/>
      <c r="B29" s="125"/>
      <c r="C29" s="106"/>
      <c r="D29" s="106"/>
      <c r="F29" s="90"/>
      <c r="G29" s="117"/>
      <c r="H29" s="90"/>
      <c r="I29" s="118"/>
      <c r="J29" s="90"/>
      <c r="K29" s="117"/>
      <c r="L29" s="90"/>
      <c r="M29" s="118"/>
    </row>
    <row r="30" spans="1:13" s="89" customFormat="1" ht="18" customHeight="1" x14ac:dyDescent="0.25">
      <c r="A30" s="88" t="s">
        <v>124</v>
      </c>
      <c r="B30" s="122"/>
      <c r="C30" s="88"/>
      <c r="D30" s="88"/>
      <c r="F30" s="90"/>
      <c r="G30" s="121">
        <f>SUM(G26:G28)</f>
        <v>-30</v>
      </c>
      <c r="H30" s="90"/>
      <c r="I30" s="116">
        <f>SUM(I26:I28)</f>
        <v>-1168</v>
      </c>
      <c r="J30" s="90"/>
      <c r="K30" s="108">
        <f>SUM(K26:K28)</f>
        <v>0</v>
      </c>
      <c r="L30" s="90"/>
      <c r="M30" s="109">
        <f>SUM(M26:M28)</f>
        <v>0</v>
      </c>
    </row>
    <row r="31" spans="1:13" s="89" customFormat="1" ht="6" customHeight="1" x14ac:dyDescent="0.25">
      <c r="A31" s="126"/>
      <c r="B31" s="88"/>
      <c r="C31" s="88"/>
      <c r="D31" s="88"/>
      <c r="E31" s="115"/>
      <c r="F31" s="127"/>
      <c r="G31" s="117"/>
      <c r="H31" s="90"/>
      <c r="I31" s="118"/>
      <c r="J31" s="90"/>
      <c r="K31" s="117"/>
      <c r="L31" s="90"/>
      <c r="M31" s="118"/>
    </row>
    <row r="32" spans="1:13" s="89" customFormat="1" ht="18" customHeight="1" x14ac:dyDescent="0.25">
      <c r="A32" s="88" t="s">
        <v>125</v>
      </c>
      <c r="B32" s="122"/>
      <c r="C32" s="88"/>
      <c r="D32" s="88"/>
      <c r="F32" s="90"/>
      <c r="G32" s="104"/>
      <c r="H32" s="90"/>
      <c r="I32" s="105"/>
      <c r="J32" s="90"/>
      <c r="K32" s="104"/>
      <c r="L32" s="90"/>
      <c r="M32" s="105"/>
    </row>
    <row r="33" spans="1:13" s="89" customFormat="1" ht="18" customHeight="1" x14ac:dyDescent="0.25">
      <c r="A33" s="88"/>
      <c r="B33" s="128" t="s">
        <v>201</v>
      </c>
      <c r="C33" s="88"/>
      <c r="D33" s="88"/>
      <c r="F33" s="90"/>
      <c r="G33" s="117">
        <v>100264</v>
      </c>
      <c r="H33" s="129"/>
      <c r="I33" s="105">
        <v>113793</v>
      </c>
      <c r="J33" s="129"/>
      <c r="K33" s="117">
        <v>0</v>
      </c>
      <c r="L33" s="129"/>
      <c r="M33" s="118">
        <v>0</v>
      </c>
    </row>
    <row r="34" spans="1:13" s="89" customFormat="1" ht="18" customHeight="1" x14ac:dyDescent="0.25">
      <c r="A34" s="88"/>
      <c r="B34" s="128" t="s">
        <v>224</v>
      </c>
      <c r="C34" s="88"/>
      <c r="D34" s="88"/>
      <c r="F34" s="90"/>
      <c r="G34" s="117"/>
      <c r="H34" s="90"/>
      <c r="I34" s="240"/>
      <c r="J34" s="90"/>
      <c r="K34" s="117"/>
      <c r="L34" s="90"/>
      <c r="M34" s="118"/>
    </row>
    <row r="35" spans="1:13" s="89" customFormat="1" ht="18" customHeight="1" x14ac:dyDescent="0.25">
      <c r="A35" s="88"/>
      <c r="B35" s="128"/>
      <c r="C35" s="128" t="s">
        <v>178</v>
      </c>
      <c r="D35" s="88"/>
      <c r="F35" s="90"/>
      <c r="G35" s="121">
        <v>-4568</v>
      </c>
      <c r="H35" s="90"/>
      <c r="I35" s="109">
        <v>0</v>
      </c>
      <c r="J35" s="90"/>
      <c r="K35" s="121">
        <v>-4568</v>
      </c>
      <c r="L35" s="90"/>
      <c r="M35" s="109">
        <v>0</v>
      </c>
    </row>
    <row r="36" spans="1:13" s="89" customFormat="1" ht="6" customHeight="1" x14ac:dyDescent="0.25">
      <c r="A36" s="88"/>
      <c r="B36" s="88"/>
      <c r="C36" s="88"/>
      <c r="D36" s="88"/>
      <c r="F36" s="90"/>
      <c r="G36" s="117"/>
      <c r="H36" s="90"/>
      <c r="I36" s="118"/>
      <c r="J36" s="90"/>
      <c r="K36" s="117"/>
      <c r="L36" s="90"/>
      <c r="M36" s="118"/>
    </row>
    <row r="37" spans="1:13" s="89" customFormat="1" ht="18" customHeight="1" x14ac:dyDescent="0.25">
      <c r="A37" s="106" t="s">
        <v>126</v>
      </c>
      <c r="B37" s="88"/>
      <c r="C37" s="88"/>
      <c r="D37" s="88"/>
      <c r="F37" s="90"/>
      <c r="G37" s="108">
        <f>SUM(G33:G35)</f>
        <v>95696</v>
      </c>
      <c r="H37" s="90"/>
      <c r="I37" s="109">
        <f>SUM(I33:I35)</f>
        <v>113793</v>
      </c>
      <c r="J37" s="90"/>
      <c r="K37" s="121">
        <f>SUM(K33:K35)</f>
        <v>-4568</v>
      </c>
      <c r="L37" s="90"/>
      <c r="M37" s="109">
        <f>SUM(M33:M35)</f>
        <v>0</v>
      </c>
    </row>
    <row r="38" spans="1:13" s="89" customFormat="1" ht="6" customHeight="1" x14ac:dyDescent="0.25">
      <c r="A38" s="88"/>
      <c r="B38" s="88"/>
      <c r="C38" s="88"/>
      <c r="D38" s="88"/>
      <c r="E38" s="90"/>
      <c r="F38" s="90"/>
      <c r="G38" s="104"/>
      <c r="H38" s="129"/>
      <c r="I38" s="105"/>
      <c r="J38" s="129"/>
      <c r="K38" s="104"/>
      <c r="L38" s="129"/>
      <c r="M38" s="105"/>
    </row>
    <row r="39" spans="1:13" s="89" customFormat="1" ht="18" customHeight="1" x14ac:dyDescent="0.25">
      <c r="A39" s="114" t="s">
        <v>163</v>
      </c>
      <c r="B39" s="130"/>
      <c r="C39" s="130"/>
      <c r="D39" s="130"/>
      <c r="E39" s="131"/>
      <c r="F39" s="131"/>
      <c r="G39" s="108">
        <f>G30+G37</f>
        <v>95666</v>
      </c>
      <c r="H39" s="90"/>
      <c r="I39" s="109">
        <f>I30+I37</f>
        <v>112625</v>
      </c>
      <c r="J39" s="90"/>
      <c r="K39" s="121">
        <f>K30+K37</f>
        <v>-4568</v>
      </c>
      <c r="L39" s="90"/>
      <c r="M39" s="109">
        <f>M30+M37</f>
        <v>0</v>
      </c>
    </row>
    <row r="40" spans="1:13" s="89" customFormat="1" ht="8.1" customHeight="1" x14ac:dyDescent="0.25">
      <c r="A40" s="130"/>
      <c r="B40" s="130"/>
      <c r="C40" s="130"/>
      <c r="D40" s="130"/>
      <c r="E40" s="131"/>
      <c r="F40" s="131"/>
      <c r="G40" s="104"/>
      <c r="H40" s="90"/>
      <c r="I40" s="105"/>
      <c r="J40" s="90"/>
      <c r="K40" s="104"/>
      <c r="L40" s="90"/>
      <c r="M40" s="105"/>
    </row>
    <row r="41" spans="1:13" s="89" customFormat="1" ht="18" customHeight="1" x14ac:dyDescent="0.25">
      <c r="A41" s="114" t="s">
        <v>91</v>
      </c>
      <c r="B41" s="130"/>
      <c r="C41" s="130"/>
      <c r="D41" s="130"/>
      <c r="E41" s="132"/>
      <c r="F41" s="131"/>
      <c r="G41" s="108">
        <f>G39+G23</f>
        <v>757062</v>
      </c>
      <c r="H41" s="90"/>
      <c r="I41" s="109">
        <f>I39+I23</f>
        <v>531280</v>
      </c>
      <c r="J41" s="90"/>
      <c r="K41" s="108">
        <f>K39+K23</f>
        <v>700618</v>
      </c>
      <c r="L41" s="90"/>
      <c r="M41" s="109">
        <f>M39+M23</f>
        <v>548215</v>
      </c>
    </row>
    <row r="42" spans="1:13" s="89" customFormat="1" ht="6" customHeight="1" x14ac:dyDescent="0.25">
      <c r="A42" s="133"/>
      <c r="B42" s="130"/>
      <c r="C42" s="130"/>
      <c r="D42" s="130"/>
      <c r="E42" s="132"/>
      <c r="F42" s="131"/>
      <c r="G42" s="104"/>
      <c r="H42" s="90"/>
      <c r="I42" s="105"/>
      <c r="J42" s="90"/>
      <c r="K42" s="104"/>
      <c r="L42" s="90"/>
      <c r="M42" s="105"/>
    </row>
    <row r="43" spans="1:13" s="89" customFormat="1" ht="18" customHeight="1" x14ac:dyDescent="0.25">
      <c r="A43" s="114" t="s">
        <v>50</v>
      </c>
      <c r="B43" s="114"/>
      <c r="C43" s="130"/>
      <c r="D43" s="130"/>
      <c r="E43" s="132"/>
      <c r="F43" s="131"/>
      <c r="G43" s="104"/>
      <c r="H43" s="90"/>
      <c r="I43" s="105"/>
      <c r="J43" s="90"/>
      <c r="K43" s="104"/>
      <c r="L43" s="90"/>
      <c r="M43" s="105"/>
    </row>
    <row r="44" spans="1:13" s="89" customFormat="1" ht="18" customHeight="1" x14ac:dyDescent="0.25">
      <c r="A44" s="130" t="s">
        <v>94</v>
      </c>
      <c r="B44" s="130"/>
      <c r="C44" s="130"/>
      <c r="D44" s="130"/>
      <c r="E44" s="132"/>
      <c r="F44" s="131"/>
      <c r="G44" s="104">
        <v>670263</v>
      </c>
      <c r="H44" s="90"/>
      <c r="I44" s="105">
        <v>421562</v>
      </c>
      <c r="J44" s="90"/>
      <c r="K44" s="104">
        <v>705186</v>
      </c>
      <c r="L44" s="129"/>
      <c r="M44" s="105">
        <v>548215</v>
      </c>
    </row>
    <row r="45" spans="1:13" s="89" customFormat="1" ht="18" customHeight="1" x14ac:dyDescent="0.25">
      <c r="A45" s="130" t="s">
        <v>89</v>
      </c>
      <c r="B45" s="114"/>
      <c r="C45" s="130"/>
      <c r="D45" s="130"/>
      <c r="E45" s="134"/>
      <c r="F45" s="131"/>
      <c r="G45" s="121">
        <v>-8867</v>
      </c>
      <c r="H45" s="90"/>
      <c r="I45" s="116">
        <v>-2907</v>
      </c>
      <c r="J45" s="90"/>
      <c r="K45" s="108">
        <v>0</v>
      </c>
      <c r="L45" s="90"/>
      <c r="M45" s="105">
        <v>0</v>
      </c>
    </row>
    <row r="46" spans="1:13" s="89" customFormat="1" ht="18" customHeight="1" thickBot="1" x14ac:dyDescent="0.3">
      <c r="A46" s="130"/>
      <c r="B46" s="114"/>
      <c r="C46" s="130"/>
      <c r="D46" s="130"/>
      <c r="E46" s="134"/>
      <c r="F46" s="131"/>
      <c r="G46" s="135">
        <f>SUM(G44:G45)</f>
        <v>661396</v>
      </c>
      <c r="H46" s="90"/>
      <c r="I46" s="136">
        <f t="shared" ref="I46" si="0">SUM(I44:I45)</f>
        <v>418655</v>
      </c>
      <c r="J46" s="90"/>
      <c r="K46" s="135">
        <f t="shared" ref="K46" si="1">SUM(K44:K45)</f>
        <v>705186</v>
      </c>
      <c r="L46" s="90"/>
      <c r="M46" s="136">
        <f t="shared" ref="M46" si="2">SUM(M44:M45)</f>
        <v>548215</v>
      </c>
    </row>
    <row r="47" spans="1:13" s="89" customFormat="1" ht="8.1" customHeight="1" thickTop="1" x14ac:dyDescent="0.25">
      <c r="A47" s="114"/>
      <c r="B47" s="130"/>
      <c r="C47" s="130"/>
      <c r="D47" s="130"/>
      <c r="E47" s="134"/>
      <c r="F47" s="131"/>
      <c r="G47" s="104"/>
      <c r="H47" s="90"/>
      <c r="I47" s="105"/>
      <c r="J47" s="90"/>
      <c r="K47" s="104"/>
      <c r="L47" s="90"/>
      <c r="M47" s="105"/>
    </row>
    <row r="48" spans="1:13" s="89" customFormat="1" ht="18" customHeight="1" x14ac:dyDescent="0.25">
      <c r="A48" s="114" t="s">
        <v>51</v>
      </c>
      <c r="B48" s="114"/>
      <c r="C48" s="130"/>
      <c r="D48" s="130"/>
      <c r="E48" s="134"/>
      <c r="F48" s="131"/>
      <c r="G48" s="104"/>
      <c r="H48" s="90"/>
      <c r="I48" s="105"/>
      <c r="J48" s="90"/>
      <c r="K48" s="104"/>
      <c r="L48" s="90"/>
      <c r="M48" s="105"/>
    </row>
    <row r="49" spans="1:13" s="89" customFormat="1" ht="18" customHeight="1" x14ac:dyDescent="0.25">
      <c r="A49" s="130" t="s">
        <v>94</v>
      </c>
      <c r="B49" s="130"/>
      <c r="C49" s="130"/>
      <c r="D49" s="130"/>
      <c r="E49" s="134"/>
      <c r="F49" s="137"/>
      <c r="G49" s="104">
        <v>765843</v>
      </c>
      <c r="H49" s="90"/>
      <c r="I49" s="105">
        <v>534355</v>
      </c>
      <c r="J49" s="90"/>
      <c r="K49" s="104">
        <v>700618</v>
      </c>
      <c r="L49" s="129"/>
      <c r="M49" s="105">
        <v>548215</v>
      </c>
    </row>
    <row r="50" spans="1:13" s="89" customFormat="1" ht="18" customHeight="1" x14ac:dyDescent="0.25">
      <c r="A50" s="130" t="s">
        <v>89</v>
      </c>
      <c r="B50" s="130"/>
      <c r="C50" s="130"/>
      <c r="D50" s="122"/>
      <c r="E50" s="138"/>
      <c r="F50" s="131"/>
      <c r="G50" s="121">
        <v>-8781</v>
      </c>
      <c r="H50" s="90"/>
      <c r="I50" s="116">
        <v>-3075</v>
      </c>
      <c r="J50" s="90"/>
      <c r="K50" s="108">
        <v>0</v>
      </c>
      <c r="L50" s="90"/>
      <c r="M50" s="105">
        <v>0</v>
      </c>
    </row>
    <row r="51" spans="1:13" s="89" customFormat="1" ht="18" customHeight="1" thickBot="1" x14ac:dyDescent="0.3">
      <c r="A51" s="130"/>
      <c r="B51" s="130"/>
      <c r="C51" s="130"/>
      <c r="D51" s="122"/>
      <c r="E51" s="138"/>
      <c r="F51" s="131"/>
      <c r="G51" s="135">
        <f>SUM(G49:G50)</f>
        <v>757062</v>
      </c>
      <c r="H51" s="90"/>
      <c r="I51" s="136">
        <f t="shared" ref="I51" si="3">SUM(I49:I50)</f>
        <v>531280</v>
      </c>
      <c r="J51" s="90"/>
      <c r="K51" s="135">
        <f t="shared" ref="K51" si="4">SUM(K49:K50)</f>
        <v>700618</v>
      </c>
      <c r="L51" s="90"/>
      <c r="M51" s="136">
        <f t="shared" ref="M51" si="5">SUM(M49:M50)</f>
        <v>548215</v>
      </c>
    </row>
    <row r="52" spans="1:13" s="89" customFormat="1" ht="8.1" customHeight="1" thickTop="1" x14ac:dyDescent="0.25">
      <c r="A52" s="114"/>
      <c r="B52" s="130"/>
      <c r="C52" s="130"/>
      <c r="D52" s="130"/>
      <c r="E52" s="134"/>
      <c r="F52" s="131"/>
      <c r="G52" s="139"/>
      <c r="H52" s="90"/>
      <c r="I52" s="140"/>
      <c r="J52" s="90"/>
      <c r="K52" s="139"/>
      <c r="L52" s="90"/>
      <c r="M52" s="140"/>
    </row>
    <row r="53" spans="1:13" s="89" customFormat="1" ht="18" customHeight="1" x14ac:dyDescent="0.25">
      <c r="A53" s="114" t="s">
        <v>127</v>
      </c>
      <c r="B53" s="114"/>
      <c r="C53" s="114"/>
      <c r="D53" s="114"/>
      <c r="E53" s="134"/>
      <c r="F53" s="131"/>
      <c r="G53" s="139"/>
      <c r="H53" s="90"/>
      <c r="I53" s="140"/>
      <c r="J53" s="90"/>
      <c r="K53" s="139"/>
      <c r="L53" s="90"/>
      <c r="M53" s="140"/>
    </row>
    <row r="54" spans="1:13" s="89" customFormat="1" ht="18" customHeight="1" x14ac:dyDescent="0.25">
      <c r="A54" s="130" t="s">
        <v>142</v>
      </c>
      <c r="C54" s="130"/>
      <c r="D54" s="130"/>
      <c r="E54" s="134"/>
      <c r="F54" s="131"/>
      <c r="G54" s="141">
        <f>G44/2029000</f>
        <v>0.33034154756037459</v>
      </c>
      <c r="H54" s="90"/>
      <c r="I54" s="142">
        <f>I44/2029000</f>
        <v>0.20776835879743716</v>
      </c>
      <c r="J54" s="90"/>
      <c r="K54" s="141">
        <f>K44/2029000</f>
        <v>0.34755347461803843</v>
      </c>
      <c r="L54" s="90"/>
      <c r="M54" s="142">
        <f>M44/2029000</f>
        <v>0.27018974864465256</v>
      </c>
    </row>
    <row r="55" spans="1:13" s="89" customFormat="1" ht="5.25" customHeight="1" x14ac:dyDescent="0.25">
      <c r="A55" s="130"/>
      <c r="C55" s="130"/>
      <c r="D55" s="130"/>
      <c r="E55" s="134"/>
      <c r="F55" s="131"/>
      <c r="G55" s="142"/>
      <c r="H55" s="127"/>
      <c r="I55" s="142"/>
      <c r="J55" s="127"/>
      <c r="K55" s="142"/>
      <c r="L55" s="90"/>
      <c r="M55" s="142"/>
    </row>
    <row r="56" spans="1:13" ht="22.35" customHeight="1" x14ac:dyDescent="0.25">
      <c r="A56" s="191" t="s">
        <v>85</v>
      </c>
      <c r="B56" s="281"/>
      <c r="C56" s="281"/>
      <c r="D56" s="281"/>
      <c r="E56" s="291"/>
      <c r="F56" s="83"/>
      <c r="G56" s="292"/>
      <c r="H56" s="83"/>
      <c r="I56" s="292"/>
      <c r="J56" s="83"/>
      <c r="K56" s="292"/>
      <c r="L56" s="23"/>
      <c r="M56" s="292"/>
    </row>
    <row r="57" spans="1:13" s="58" customFormat="1" ht="18" customHeight="1" x14ac:dyDescent="0.25">
      <c r="A57" s="63"/>
      <c r="B57" s="62"/>
      <c r="C57" s="63"/>
      <c r="D57" s="63"/>
      <c r="F57" s="55"/>
      <c r="G57" s="31"/>
      <c r="H57" s="55"/>
      <c r="I57" s="31"/>
      <c r="J57" s="55"/>
      <c r="K57" s="31"/>
      <c r="L57" s="55"/>
      <c r="M57" s="31"/>
    </row>
    <row r="58" spans="1:13" s="58" customFormat="1" ht="18" customHeight="1" x14ac:dyDescent="0.25">
      <c r="A58" s="63"/>
      <c r="B58" s="62"/>
      <c r="C58" s="63"/>
      <c r="D58" s="63"/>
      <c r="F58" s="55"/>
      <c r="G58" s="31"/>
      <c r="H58" s="55"/>
      <c r="I58" s="31"/>
      <c r="J58" s="55"/>
      <c r="K58" s="31"/>
      <c r="L58" s="55"/>
      <c r="M58" s="31"/>
    </row>
    <row r="59" spans="1:13" s="58" customFormat="1" ht="18" customHeight="1" x14ac:dyDescent="0.25">
      <c r="A59" s="63"/>
      <c r="B59" s="62"/>
      <c r="C59" s="63"/>
      <c r="D59" s="63"/>
      <c r="F59" s="71"/>
      <c r="G59" s="31"/>
      <c r="H59" s="55"/>
      <c r="I59" s="31"/>
      <c r="J59" s="55"/>
      <c r="K59" s="31"/>
      <c r="L59" s="55"/>
      <c r="M59" s="31"/>
    </row>
    <row r="60" spans="1:13" s="58" customFormat="1" ht="18" customHeight="1" x14ac:dyDescent="0.25">
      <c r="A60" s="63"/>
      <c r="B60" s="62"/>
      <c r="C60" s="63"/>
      <c r="D60" s="63"/>
      <c r="F60" s="55"/>
      <c r="G60" s="31"/>
      <c r="H60" s="55"/>
      <c r="I60" s="31"/>
      <c r="J60" s="55"/>
      <c r="K60" s="31"/>
      <c r="L60" s="55"/>
      <c r="M60" s="31"/>
    </row>
    <row r="61" spans="1:13" s="58" customFormat="1" ht="18" customHeight="1" x14ac:dyDescent="0.25">
      <c r="A61" s="63"/>
      <c r="B61" s="62"/>
      <c r="C61" s="63"/>
      <c r="D61" s="63"/>
      <c r="F61" s="55"/>
      <c r="G61" s="31"/>
      <c r="H61" s="55"/>
      <c r="I61" s="31"/>
      <c r="J61" s="55"/>
      <c r="K61" s="31"/>
      <c r="L61" s="55"/>
      <c r="M61" s="31"/>
    </row>
    <row r="62" spans="1:13" s="58" customFormat="1" ht="18" customHeight="1" x14ac:dyDescent="0.25">
      <c r="A62" s="63"/>
      <c r="B62" s="63"/>
      <c r="C62" s="63"/>
      <c r="D62" s="63"/>
      <c r="F62" s="55"/>
      <c r="G62" s="31"/>
      <c r="H62" s="55"/>
      <c r="I62" s="31"/>
      <c r="J62" s="55"/>
      <c r="K62" s="31"/>
      <c r="L62" s="55"/>
      <c r="M62" s="31"/>
    </row>
    <row r="63" spans="1:13" s="58" customFormat="1" ht="18" customHeight="1" x14ac:dyDescent="0.25">
      <c r="A63" s="63"/>
      <c r="B63" s="62"/>
      <c r="C63" s="62"/>
      <c r="D63" s="62"/>
      <c r="F63" s="55"/>
      <c r="G63" s="31"/>
      <c r="H63" s="55"/>
      <c r="I63" s="31"/>
      <c r="J63" s="55"/>
      <c r="K63" s="31"/>
      <c r="L63" s="55"/>
      <c r="M63" s="31"/>
    </row>
    <row r="64" spans="1:13" s="58" customFormat="1" ht="18" customHeight="1" x14ac:dyDescent="0.25">
      <c r="A64" s="63"/>
      <c r="B64" s="63"/>
      <c r="C64" s="63"/>
      <c r="D64" s="63"/>
      <c r="F64" s="55"/>
      <c r="G64" s="31"/>
      <c r="H64" s="55"/>
      <c r="I64" s="31"/>
      <c r="J64" s="55"/>
      <c r="K64" s="31"/>
      <c r="L64" s="55"/>
      <c r="M64" s="31"/>
    </row>
    <row r="65" spans="1:13" s="58" customFormat="1" ht="18" customHeight="1" x14ac:dyDescent="0.25">
      <c r="A65" s="63"/>
      <c r="B65" s="63"/>
      <c r="C65" s="63"/>
      <c r="D65" s="63"/>
      <c r="F65" s="74"/>
      <c r="G65" s="31"/>
      <c r="H65" s="55"/>
      <c r="I65" s="31"/>
      <c r="J65" s="55"/>
      <c r="K65" s="31"/>
      <c r="L65" s="55"/>
      <c r="M65" s="31"/>
    </row>
    <row r="66" spans="1:13" s="58" customFormat="1" ht="18" customHeight="1" x14ac:dyDescent="0.25">
      <c r="A66" s="63"/>
      <c r="B66" s="63"/>
      <c r="C66" s="63"/>
      <c r="D66" s="63"/>
      <c r="F66" s="74"/>
      <c r="G66" s="31"/>
      <c r="H66" s="55"/>
      <c r="I66" s="31"/>
      <c r="J66" s="55"/>
      <c r="K66" s="31"/>
      <c r="L66" s="55"/>
      <c r="M66" s="31"/>
    </row>
    <row r="67" spans="1:13" s="58" customFormat="1" ht="18" customHeight="1" x14ac:dyDescent="0.25">
      <c r="A67" s="75"/>
      <c r="B67" s="63"/>
      <c r="C67" s="63"/>
      <c r="D67" s="63"/>
      <c r="F67" s="74"/>
      <c r="G67" s="31"/>
      <c r="H67" s="55"/>
      <c r="I67" s="31"/>
      <c r="J67" s="55"/>
      <c r="K67" s="31"/>
      <c r="L67" s="55"/>
      <c r="M67" s="31"/>
    </row>
    <row r="68" spans="1:13" s="58" customFormat="1" ht="18" customHeight="1" x14ac:dyDescent="0.25">
      <c r="A68" s="63"/>
      <c r="B68" s="63"/>
      <c r="C68" s="63"/>
      <c r="D68" s="63"/>
      <c r="F68" s="74"/>
      <c r="G68" s="31"/>
      <c r="H68" s="55"/>
      <c r="I68" s="31"/>
      <c r="J68" s="55"/>
      <c r="K68" s="31"/>
      <c r="L68" s="55"/>
      <c r="M68" s="31"/>
    </row>
    <row r="69" spans="1:13" s="58" customFormat="1" ht="18" customHeight="1" x14ac:dyDescent="0.25">
      <c r="A69" s="75"/>
      <c r="B69" s="75"/>
      <c r="C69" s="75"/>
      <c r="D69" s="75"/>
      <c r="F69" s="74"/>
      <c r="G69" s="31"/>
      <c r="H69" s="55"/>
      <c r="I69" s="31"/>
      <c r="J69" s="55"/>
      <c r="K69" s="31"/>
      <c r="L69" s="55"/>
      <c r="M69" s="31"/>
    </row>
    <row r="70" spans="1:13" s="58" customFormat="1" ht="18" customHeight="1" x14ac:dyDescent="0.25">
      <c r="A70" s="75"/>
      <c r="B70" s="75"/>
      <c r="C70" s="76"/>
      <c r="D70" s="76"/>
      <c r="F70" s="74"/>
      <c r="G70" s="31"/>
      <c r="H70" s="55"/>
      <c r="I70" s="31"/>
      <c r="J70" s="55"/>
      <c r="K70" s="31"/>
      <c r="L70" s="55"/>
      <c r="M70" s="31"/>
    </row>
    <row r="71" spans="1:13" s="58" customFormat="1" ht="18" customHeight="1" x14ac:dyDescent="0.25">
      <c r="A71" s="75"/>
      <c r="B71" s="75"/>
      <c r="C71" s="76"/>
      <c r="D71" s="76"/>
      <c r="F71" s="74"/>
      <c r="G71" s="31"/>
      <c r="H71" s="55"/>
      <c r="I71" s="31"/>
      <c r="J71" s="55"/>
      <c r="K71" s="31"/>
      <c r="L71" s="55"/>
      <c r="M71" s="31"/>
    </row>
    <row r="72" spans="1:13" s="58" customFormat="1" ht="18" customHeight="1" x14ac:dyDescent="0.25">
      <c r="A72" s="75"/>
      <c r="B72" s="75"/>
      <c r="C72" s="76"/>
      <c r="D72" s="76"/>
      <c r="F72" s="55"/>
      <c r="G72" s="31"/>
      <c r="H72" s="55"/>
      <c r="I72" s="31"/>
      <c r="J72" s="55"/>
      <c r="K72" s="31"/>
      <c r="L72" s="55"/>
      <c r="M72" s="31"/>
    </row>
    <row r="73" spans="1:13" s="58" customFormat="1" ht="18" customHeight="1" x14ac:dyDescent="0.25">
      <c r="A73" s="75"/>
      <c r="B73" s="75"/>
      <c r="C73" s="76"/>
      <c r="D73" s="76"/>
      <c r="F73" s="55"/>
      <c r="G73" s="31"/>
      <c r="H73" s="55"/>
      <c r="I73" s="31"/>
      <c r="J73" s="55"/>
      <c r="K73" s="31"/>
      <c r="L73" s="55"/>
      <c r="M73" s="31"/>
    </row>
    <row r="74" spans="1:13" s="58" customFormat="1" ht="18" customHeight="1" x14ac:dyDescent="0.25">
      <c r="A74" s="75"/>
      <c r="B74" s="75"/>
      <c r="C74" s="80"/>
      <c r="D74" s="80"/>
      <c r="F74" s="55"/>
      <c r="G74" s="31"/>
      <c r="H74" s="55"/>
      <c r="I74" s="31"/>
      <c r="J74" s="55"/>
      <c r="K74" s="31"/>
      <c r="L74" s="55"/>
      <c r="M74" s="31"/>
    </row>
    <row r="75" spans="1:13" s="58" customFormat="1" ht="18" customHeight="1" x14ac:dyDescent="0.25">
      <c r="A75" s="75"/>
      <c r="B75" s="75"/>
      <c r="C75" s="75"/>
      <c r="D75" s="75"/>
      <c r="F75" s="55"/>
      <c r="G75" s="31"/>
      <c r="H75" s="55"/>
      <c r="I75" s="31"/>
      <c r="J75" s="55"/>
      <c r="K75" s="31"/>
      <c r="L75" s="55"/>
      <c r="M75" s="31"/>
    </row>
    <row r="76" spans="1:13" s="58" customFormat="1" ht="18" customHeight="1" x14ac:dyDescent="0.25">
      <c r="A76" s="63"/>
      <c r="B76" s="63"/>
      <c r="C76" s="81"/>
      <c r="D76" s="81"/>
      <c r="F76" s="55"/>
      <c r="G76" s="31"/>
      <c r="H76" s="55"/>
      <c r="I76" s="31"/>
      <c r="J76" s="55"/>
      <c r="K76" s="31"/>
      <c r="L76" s="55"/>
      <c r="M76" s="31"/>
    </row>
    <row r="77" spans="1:13" s="58" customFormat="1" ht="18" customHeight="1" x14ac:dyDescent="0.25">
      <c r="A77" s="62"/>
      <c r="B77" s="63"/>
      <c r="C77" s="81"/>
      <c r="D77" s="81"/>
      <c r="F77" s="55"/>
      <c r="G77" s="31"/>
      <c r="H77" s="55"/>
      <c r="I77" s="31"/>
      <c r="J77" s="55"/>
      <c r="K77" s="31"/>
      <c r="L77" s="55"/>
      <c r="M77" s="31"/>
    </row>
    <row r="78" spans="1:13" s="58" customFormat="1" ht="18" customHeight="1" x14ac:dyDescent="0.25">
      <c r="A78" s="63"/>
      <c r="B78" s="63"/>
      <c r="C78" s="81"/>
      <c r="D78" s="81"/>
      <c r="F78" s="55"/>
      <c r="G78" s="31"/>
      <c r="H78" s="55"/>
      <c r="I78" s="31"/>
      <c r="J78" s="55"/>
      <c r="K78" s="31"/>
      <c r="L78" s="55"/>
      <c r="M78" s="31"/>
    </row>
    <row r="79" spans="1:13" s="58" customFormat="1" ht="18" customHeight="1" x14ac:dyDescent="0.25">
      <c r="A79" s="62"/>
      <c r="B79" s="63"/>
      <c r="C79" s="81"/>
      <c r="D79" s="81"/>
      <c r="F79" s="55"/>
      <c r="G79" s="84"/>
      <c r="H79" s="55"/>
      <c r="I79" s="84"/>
      <c r="J79" s="55"/>
      <c r="K79" s="84"/>
      <c r="L79" s="55"/>
      <c r="M79" s="84"/>
    </row>
    <row r="80" spans="1:13" s="58" customFormat="1" ht="18" customHeight="1" x14ac:dyDescent="0.25">
      <c r="A80" s="63"/>
      <c r="B80" s="63"/>
      <c r="C80" s="75"/>
      <c r="D80" s="75"/>
      <c r="F80" s="55"/>
      <c r="G80" s="31"/>
      <c r="H80" s="55"/>
      <c r="I80" s="31"/>
      <c r="J80" s="55"/>
      <c r="K80" s="31"/>
      <c r="L80" s="55"/>
      <c r="M80" s="31"/>
    </row>
    <row r="81" spans="1:13" s="58" customFormat="1" ht="18" customHeight="1" x14ac:dyDescent="0.25">
      <c r="A81" s="63"/>
      <c r="B81" s="63"/>
      <c r="C81" s="75"/>
      <c r="D81" s="75"/>
      <c r="F81" s="55"/>
      <c r="G81" s="84"/>
      <c r="H81" s="55"/>
      <c r="I81" s="84"/>
      <c r="J81" s="55"/>
      <c r="K81" s="84"/>
      <c r="L81" s="55"/>
      <c r="M81" s="84"/>
    </row>
    <row r="82" spans="1:13" s="58" customFormat="1" ht="18" customHeight="1" x14ac:dyDescent="0.25">
      <c r="A82" s="63"/>
      <c r="B82" s="63"/>
      <c r="C82" s="63"/>
      <c r="D82" s="63"/>
      <c r="E82" s="82"/>
      <c r="F82" s="55"/>
      <c r="G82" s="31"/>
      <c r="H82" s="85"/>
      <c r="I82" s="69"/>
      <c r="J82" s="69"/>
      <c r="K82" s="69"/>
      <c r="L82" s="69"/>
      <c r="M82" s="69"/>
    </row>
    <row r="83" spans="1:13" s="58" customFormat="1" ht="18" customHeight="1" x14ac:dyDescent="0.25">
      <c r="A83" s="63"/>
      <c r="B83" s="63"/>
      <c r="C83" s="75"/>
      <c r="D83" s="75"/>
      <c r="F83" s="55"/>
      <c r="G83" s="84"/>
      <c r="H83" s="55"/>
      <c r="I83" s="84"/>
      <c r="J83" s="55"/>
      <c r="K83" s="84"/>
      <c r="L83" s="55"/>
      <c r="M83" s="84"/>
    </row>
    <row r="84" spans="1:13" s="58" customFormat="1" ht="18" customHeight="1" x14ac:dyDescent="0.25">
      <c r="A84" s="63"/>
      <c r="B84" s="63"/>
      <c r="C84" s="63"/>
      <c r="D84" s="63"/>
      <c r="F84" s="55"/>
      <c r="G84" s="31"/>
      <c r="H84" s="55"/>
      <c r="I84" s="31"/>
      <c r="J84" s="55"/>
      <c r="K84" s="31"/>
      <c r="L84" s="55"/>
      <c r="M84" s="31"/>
    </row>
    <row r="85" spans="1:13" s="58" customFormat="1" ht="18" customHeight="1" x14ac:dyDescent="0.25">
      <c r="A85" s="62"/>
      <c r="B85" s="63"/>
      <c r="C85" s="63"/>
      <c r="D85" s="63"/>
      <c r="F85" s="55"/>
      <c r="G85" s="31"/>
      <c r="H85" s="55"/>
      <c r="I85" s="31"/>
      <c r="J85" s="55"/>
      <c r="K85" s="31"/>
      <c r="L85" s="55"/>
      <c r="M85" s="31"/>
    </row>
    <row r="86" spans="1:13" s="58" customFormat="1" ht="18" customHeight="1" x14ac:dyDescent="0.25">
      <c r="A86" s="63"/>
      <c r="B86" s="63"/>
      <c r="C86" s="63"/>
      <c r="D86" s="63"/>
      <c r="F86" s="55"/>
      <c r="G86" s="31"/>
      <c r="H86" s="55"/>
      <c r="I86" s="31"/>
      <c r="J86" s="55"/>
      <c r="K86" s="31"/>
      <c r="L86" s="55"/>
      <c r="M86" s="31"/>
    </row>
    <row r="87" spans="1:13" s="58" customFormat="1" ht="18" customHeight="1" x14ac:dyDescent="0.25">
      <c r="A87" s="62"/>
      <c r="B87" s="63"/>
      <c r="C87" s="63"/>
      <c r="D87" s="63"/>
      <c r="F87" s="55"/>
      <c r="G87" s="31"/>
      <c r="H87" s="55"/>
      <c r="I87" s="31"/>
      <c r="J87" s="55"/>
      <c r="K87" s="31"/>
      <c r="L87" s="55"/>
      <c r="M87" s="31"/>
    </row>
    <row r="88" spans="1:13" s="58" customFormat="1" ht="18" customHeight="1" x14ac:dyDescent="0.25">
      <c r="A88" s="63"/>
      <c r="B88" s="63"/>
      <c r="C88" s="63"/>
      <c r="D88" s="63"/>
      <c r="F88" s="55"/>
      <c r="G88" s="31"/>
      <c r="H88" s="55"/>
      <c r="I88" s="31"/>
      <c r="J88" s="55"/>
      <c r="K88" s="31"/>
      <c r="L88" s="55"/>
      <c r="M88" s="31"/>
    </row>
    <row r="89" spans="1:13" s="58" customFormat="1" ht="18" customHeight="1" x14ac:dyDescent="0.25">
      <c r="A89" s="63"/>
      <c r="B89" s="63"/>
      <c r="C89" s="63"/>
      <c r="D89" s="63"/>
      <c r="F89" s="55"/>
      <c r="G89" s="31"/>
      <c r="H89" s="55"/>
      <c r="I89" s="31"/>
      <c r="J89" s="55"/>
      <c r="K89" s="31"/>
      <c r="L89" s="55"/>
      <c r="M89" s="31"/>
    </row>
    <row r="90" spans="1:13" s="58" customFormat="1" ht="18" customHeight="1" x14ac:dyDescent="0.25">
      <c r="A90" s="63"/>
      <c r="B90" s="63"/>
      <c r="C90" s="63"/>
      <c r="D90" s="63"/>
      <c r="F90" s="55"/>
      <c r="G90" s="31"/>
      <c r="H90" s="55"/>
      <c r="I90" s="31"/>
      <c r="J90" s="55"/>
      <c r="K90" s="31"/>
      <c r="L90" s="55"/>
      <c r="M90" s="31"/>
    </row>
    <row r="91" spans="1:13" s="58" customFormat="1" ht="18" customHeight="1" x14ac:dyDescent="0.25">
      <c r="A91" s="63"/>
      <c r="B91" s="63"/>
      <c r="C91" s="63"/>
      <c r="D91" s="63"/>
      <c r="F91" s="55"/>
      <c r="G91" s="31"/>
      <c r="H91" s="55"/>
      <c r="I91" s="31"/>
      <c r="J91" s="55"/>
      <c r="K91" s="31"/>
      <c r="L91" s="55"/>
      <c r="M91" s="31"/>
    </row>
    <row r="92" spans="1:13" s="58" customFormat="1" ht="18" customHeight="1" x14ac:dyDescent="0.25">
      <c r="A92" s="63"/>
      <c r="B92" s="63"/>
      <c r="C92" s="63"/>
      <c r="D92" s="63"/>
      <c r="F92" s="55"/>
      <c r="G92" s="31"/>
      <c r="H92" s="55"/>
      <c r="I92" s="31"/>
      <c r="J92" s="55"/>
      <c r="K92" s="31"/>
      <c r="L92" s="55"/>
      <c r="M92" s="31"/>
    </row>
    <row r="93" spans="1:13" s="58" customFormat="1" ht="18" customHeight="1" x14ac:dyDescent="0.25">
      <c r="A93" s="63"/>
      <c r="B93" s="63"/>
      <c r="C93" s="63"/>
      <c r="D93" s="63"/>
      <c r="F93" s="72"/>
      <c r="G93" s="72"/>
      <c r="H93" s="72"/>
      <c r="I93" s="72"/>
      <c r="J93" s="72"/>
      <c r="K93" s="72"/>
      <c r="L93" s="72"/>
      <c r="M93" s="72"/>
    </row>
    <row r="94" spans="1:13" s="58" customFormat="1" ht="18" customHeight="1" x14ac:dyDescent="0.25">
      <c r="A94" s="63"/>
      <c r="B94" s="63"/>
      <c r="C94" s="63"/>
      <c r="D94" s="63"/>
      <c r="F94" s="72"/>
      <c r="G94" s="72"/>
      <c r="H94" s="72"/>
      <c r="I94" s="72"/>
      <c r="J94" s="72"/>
      <c r="K94" s="72"/>
      <c r="L94" s="72"/>
      <c r="M94" s="72"/>
    </row>
    <row r="95" spans="1:13" s="58" customFormat="1" ht="18" customHeight="1" x14ac:dyDescent="0.25">
      <c r="A95" s="63"/>
      <c r="B95" s="63"/>
      <c r="C95" s="63"/>
      <c r="D95" s="63"/>
      <c r="F95" s="72"/>
      <c r="G95" s="72"/>
      <c r="H95" s="72"/>
      <c r="I95" s="72"/>
      <c r="J95" s="72"/>
      <c r="K95" s="72"/>
      <c r="L95" s="72"/>
      <c r="M95" s="72"/>
    </row>
    <row r="96" spans="1:13" s="58" customFormat="1" ht="18" customHeight="1" x14ac:dyDescent="0.25">
      <c r="A96" s="63"/>
      <c r="B96" s="63"/>
      <c r="C96" s="63"/>
      <c r="D96" s="63"/>
      <c r="F96" s="72"/>
      <c r="G96" s="72"/>
      <c r="H96" s="72"/>
      <c r="I96" s="72"/>
      <c r="J96" s="72"/>
      <c r="K96" s="72"/>
      <c r="L96" s="72"/>
      <c r="M96" s="72"/>
    </row>
    <row r="97" spans="1:13" s="58" customFormat="1" ht="18" customHeight="1" x14ac:dyDescent="0.25">
      <c r="A97" s="72"/>
      <c r="B97" s="72"/>
      <c r="C97" s="72"/>
      <c r="D97" s="72"/>
      <c r="F97" s="72"/>
      <c r="G97" s="72"/>
      <c r="H97" s="72"/>
      <c r="I97" s="72"/>
      <c r="J97" s="72"/>
      <c r="K97" s="72"/>
      <c r="L97" s="72"/>
      <c r="M97" s="72"/>
    </row>
    <row r="98" spans="1:13" s="58" customFormat="1" ht="18" customHeight="1" x14ac:dyDescent="0.25">
      <c r="A98" s="72"/>
      <c r="B98" s="72"/>
      <c r="C98" s="72"/>
      <c r="D98" s="72"/>
      <c r="F98" s="72"/>
      <c r="G98" s="72"/>
      <c r="H98" s="72"/>
      <c r="I98" s="72"/>
      <c r="J98" s="72"/>
      <c r="K98" s="72"/>
      <c r="L98" s="72"/>
      <c r="M98" s="72"/>
    </row>
    <row r="99" spans="1:13" s="58" customFormat="1" ht="18" customHeight="1" x14ac:dyDescent="0.25">
      <c r="A99" s="72"/>
      <c r="B99" s="72"/>
      <c r="C99" s="72"/>
      <c r="D99" s="72"/>
      <c r="F99" s="72"/>
      <c r="G99" s="72"/>
      <c r="H99" s="72"/>
      <c r="I99" s="72"/>
      <c r="J99" s="72"/>
      <c r="K99" s="72"/>
      <c r="L99" s="72"/>
      <c r="M99" s="72"/>
    </row>
    <row r="100" spans="1:13" s="58" customFormat="1" ht="18" customHeight="1" x14ac:dyDescent="0.25">
      <c r="A100" s="72"/>
      <c r="B100" s="72"/>
      <c r="C100" s="72"/>
      <c r="D100" s="72"/>
      <c r="F100" s="72"/>
      <c r="G100" s="72"/>
      <c r="H100" s="72"/>
      <c r="I100" s="72"/>
      <c r="J100" s="72"/>
      <c r="K100" s="72"/>
      <c r="L100" s="72"/>
      <c r="M100" s="72"/>
    </row>
    <row r="101" spans="1:13" s="58" customFormat="1" ht="18" customHeight="1" x14ac:dyDescent="0.25">
      <c r="A101" s="72"/>
      <c r="B101" s="72"/>
      <c r="C101" s="72"/>
      <c r="D101" s="72"/>
      <c r="F101" s="72"/>
      <c r="G101" s="72"/>
      <c r="H101" s="72"/>
      <c r="I101" s="72"/>
      <c r="J101" s="72"/>
      <c r="K101" s="72"/>
      <c r="L101" s="72"/>
      <c r="M101" s="72"/>
    </row>
    <row r="102" spans="1:13" s="58" customFormat="1" ht="18" customHeight="1" x14ac:dyDescent="0.25">
      <c r="A102" s="72"/>
      <c r="B102" s="72"/>
      <c r="C102" s="72"/>
      <c r="D102" s="72"/>
      <c r="F102" s="72"/>
      <c r="G102" s="72"/>
      <c r="H102" s="72"/>
      <c r="I102" s="72"/>
      <c r="J102" s="72"/>
      <c r="K102" s="72"/>
      <c r="L102" s="72"/>
      <c r="M102" s="72"/>
    </row>
    <row r="103" spans="1:13" s="58" customFormat="1" ht="18" customHeight="1" x14ac:dyDescent="0.25">
      <c r="A103" s="72"/>
      <c r="B103" s="72"/>
      <c r="C103" s="72"/>
      <c r="D103" s="72"/>
      <c r="F103" s="72"/>
      <c r="G103" s="72"/>
      <c r="H103" s="72"/>
      <c r="I103" s="72"/>
      <c r="J103" s="72"/>
      <c r="K103" s="72"/>
      <c r="L103" s="72"/>
      <c r="M103" s="72"/>
    </row>
    <row r="104" spans="1:13" s="58" customFormat="1" ht="18" customHeight="1" x14ac:dyDescent="0.25">
      <c r="A104" s="72"/>
      <c r="B104" s="72"/>
      <c r="C104" s="72"/>
      <c r="D104" s="72"/>
      <c r="F104" s="72"/>
      <c r="G104" s="72"/>
      <c r="H104" s="72"/>
      <c r="I104" s="72"/>
      <c r="J104" s="72"/>
      <c r="K104" s="72"/>
      <c r="L104" s="72"/>
      <c r="M104" s="72"/>
    </row>
    <row r="105" spans="1:13" s="58" customFormat="1" ht="18" customHeight="1" x14ac:dyDescent="0.25">
      <c r="A105" s="72"/>
      <c r="B105" s="72"/>
      <c r="C105" s="72"/>
      <c r="D105" s="72"/>
      <c r="F105" s="72"/>
      <c r="G105" s="72"/>
      <c r="H105" s="72"/>
      <c r="I105" s="72"/>
      <c r="J105" s="72"/>
      <c r="K105" s="72"/>
      <c r="L105" s="72"/>
      <c r="M105" s="72"/>
    </row>
    <row r="106" spans="1:13" s="58" customFormat="1" ht="18" customHeight="1" x14ac:dyDescent="0.25">
      <c r="A106" s="72"/>
      <c r="B106" s="72"/>
      <c r="C106" s="72"/>
      <c r="D106" s="72"/>
      <c r="F106" s="72"/>
      <c r="G106" s="72"/>
      <c r="H106" s="72"/>
      <c r="I106" s="72"/>
      <c r="J106" s="72"/>
      <c r="K106" s="72"/>
      <c r="L106" s="72"/>
      <c r="M106" s="72"/>
    </row>
    <row r="107" spans="1:13" s="58" customFormat="1" ht="18" customHeight="1" x14ac:dyDescent="0.25">
      <c r="A107" s="72"/>
      <c r="B107" s="72"/>
      <c r="C107" s="72"/>
      <c r="D107" s="72"/>
      <c r="F107" s="72"/>
      <c r="G107" s="72"/>
      <c r="H107" s="72"/>
      <c r="I107" s="72"/>
      <c r="J107" s="72"/>
      <c r="K107" s="72"/>
      <c r="L107" s="72"/>
      <c r="M107" s="72"/>
    </row>
    <row r="108" spans="1:13" s="58" customFormat="1" ht="18" customHeight="1" x14ac:dyDescent="0.25">
      <c r="A108" s="72"/>
      <c r="B108" s="72"/>
      <c r="C108" s="72"/>
      <c r="D108" s="72"/>
      <c r="F108" s="72"/>
      <c r="G108" s="72"/>
      <c r="H108" s="72"/>
      <c r="I108" s="72"/>
      <c r="J108" s="72"/>
      <c r="K108" s="72"/>
      <c r="L108" s="72"/>
      <c r="M108" s="72"/>
    </row>
  </sheetData>
  <mergeCells count="2">
    <mergeCell ref="G5:I5"/>
    <mergeCell ref="K5:M5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sheetPr>
    <tabColor rgb="FF92D050"/>
  </sheetPr>
  <dimension ref="A1:DF42"/>
  <sheetViews>
    <sheetView tabSelected="1" topLeftCell="A10" zoomScale="90" zoomScaleNormal="90" zoomScaleSheetLayoutView="85" workbookViewId="0">
      <selection activeCell="A29" sqref="A29:XFD29"/>
    </sheetView>
  </sheetViews>
  <sheetFormatPr defaultColWidth="8.85546875" defaultRowHeight="18" customHeight="1" x14ac:dyDescent="0.25"/>
  <cols>
    <col min="1" max="3" width="1.5703125" style="164" customWidth="1"/>
    <col min="4" max="4" width="23.7109375" style="164" customWidth="1"/>
    <col min="5" max="5" width="7.5703125" style="165" customWidth="1"/>
    <col min="6" max="6" width="0.85546875" style="166" customWidth="1"/>
    <col min="7" max="7" width="9.42578125" style="167" customWidth="1"/>
    <col min="8" max="8" width="0.85546875" style="167" customWidth="1"/>
    <col min="9" max="9" width="7.85546875" style="167" bestFit="1" customWidth="1"/>
    <col min="10" max="10" width="0.85546875" style="167" customWidth="1"/>
    <col min="11" max="11" width="9.42578125" style="167" customWidth="1"/>
    <col min="12" max="12" width="0.85546875" style="167" customWidth="1"/>
    <col min="13" max="13" width="10.140625" style="167" customWidth="1"/>
    <col min="14" max="14" width="0.85546875" style="167" customWidth="1"/>
    <col min="15" max="15" width="9.85546875" style="167" customWidth="1"/>
    <col min="16" max="16" width="0.85546875" style="167" customWidth="1"/>
    <col min="17" max="17" width="12.85546875" style="168" bestFit="1" customWidth="1"/>
    <col min="18" max="18" width="0.85546875" style="168" customWidth="1"/>
    <col min="19" max="19" width="15" style="168" customWidth="1"/>
    <col min="20" max="20" width="0.85546875" style="168" customWidth="1"/>
    <col min="21" max="21" width="12.42578125" style="168" bestFit="1" customWidth="1"/>
    <col min="22" max="22" width="0.85546875" style="168" customWidth="1"/>
    <col min="23" max="23" width="11.5703125" style="167" customWidth="1"/>
    <col min="24" max="24" width="0.85546875" style="167" customWidth="1"/>
    <col min="25" max="25" width="11.42578125" style="167" customWidth="1"/>
    <col min="26" max="26" width="0.85546875" style="167" customWidth="1"/>
    <col min="27" max="27" width="10.42578125" style="167" bestFit="1" customWidth="1"/>
    <col min="28" max="28" width="0.85546875" style="167" customWidth="1"/>
    <col min="29" max="29" width="11.42578125" style="167" customWidth="1"/>
    <col min="30" max="30" width="0.85546875" style="167" customWidth="1"/>
    <col min="31" max="31" width="11.42578125" style="168" customWidth="1"/>
    <col min="32" max="32" width="14.5703125" style="167" customWidth="1"/>
    <col min="33" max="33" width="1" style="166" customWidth="1"/>
    <col min="34" max="34" width="14.5703125" style="167" customWidth="1"/>
    <col min="35" max="35" width="1" style="167" customWidth="1"/>
    <col min="36" max="36" width="14.5703125" style="167" customWidth="1"/>
    <col min="37" max="37" width="1" style="167" customWidth="1"/>
    <col min="38" max="38" width="14.5703125" style="167" customWidth="1"/>
    <col min="39" max="39" width="1" style="168" customWidth="1"/>
    <col min="40" max="40" width="14.5703125" style="167" customWidth="1"/>
    <col min="41" max="41" width="1" style="166" customWidth="1"/>
    <col min="42" max="42" width="14.5703125" style="167" customWidth="1"/>
    <col min="43" max="43" width="1" style="167" customWidth="1"/>
    <col min="44" max="44" width="14.5703125" style="167" customWidth="1"/>
    <col min="45" max="45" width="1" style="167" customWidth="1"/>
    <col min="46" max="46" width="14.5703125" style="167" customWidth="1"/>
    <col min="47" max="47" width="1" style="168" customWidth="1"/>
    <col min="48" max="48" width="14.5703125" style="167" customWidth="1"/>
    <col min="49" max="49" width="1" style="166" customWidth="1"/>
    <col min="50" max="50" width="14.5703125" style="167" customWidth="1"/>
    <col min="51" max="51" width="1" style="167" customWidth="1"/>
    <col min="52" max="52" width="14.5703125" style="167" customWidth="1"/>
    <col min="53" max="53" width="1" style="167" customWidth="1"/>
    <col min="54" max="54" width="14.5703125" style="167" customWidth="1"/>
    <col min="55" max="55" width="1" style="168" customWidth="1"/>
    <col min="56" max="56" width="14.5703125" style="167" customWidth="1"/>
    <col min="57" max="57" width="1" style="166" customWidth="1"/>
    <col min="58" max="58" width="14.5703125" style="167" customWidth="1"/>
    <col min="59" max="59" width="1" style="167" customWidth="1"/>
    <col min="60" max="60" width="14.5703125" style="167" customWidth="1"/>
    <col min="61" max="61" width="1" style="167" customWidth="1"/>
    <col min="62" max="62" width="14.5703125" style="167" customWidth="1"/>
    <col min="63" max="63" width="1" style="168" customWidth="1"/>
    <col min="64" max="64" width="14.5703125" style="167" customWidth="1"/>
    <col min="65" max="65" width="1" style="166" customWidth="1"/>
    <col min="66" max="66" width="14.5703125" style="167" customWidth="1"/>
    <col min="67" max="67" width="1" style="167" customWidth="1"/>
    <col min="68" max="68" width="14.5703125" style="167" customWidth="1"/>
    <col min="69" max="69" width="1" style="167" customWidth="1"/>
    <col min="70" max="70" width="14.5703125" style="167" customWidth="1"/>
    <col min="71" max="71" width="1" style="168" customWidth="1"/>
    <col min="72" max="72" width="14.5703125" style="167" customWidth="1"/>
    <col min="73" max="73" width="1" style="166" customWidth="1"/>
    <col min="74" max="74" width="14.5703125" style="167" customWidth="1"/>
    <col min="75" max="75" width="1" style="167" customWidth="1"/>
    <col min="76" max="76" width="14.5703125" style="167" customWidth="1"/>
    <col min="77" max="77" width="1" style="167" customWidth="1"/>
    <col min="78" max="78" width="14.5703125" style="167" customWidth="1"/>
    <col min="79" max="79" width="1" style="168" customWidth="1"/>
    <col min="80" max="80" width="14.5703125" style="167" customWidth="1"/>
    <col min="81" max="81" width="1" style="166" customWidth="1"/>
    <col min="82" max="82" width="14.5703125" style="167" customWidth="1"/>
    <col min="83" max="83" width="1" style="167" customWidth="1"/>
    <col min="84" max="84" width="14.5703125" style="167" customWidth="1"/>
    <col min="85" max="85" width="1" style="167" customWidth="1"/>
    <col min="86" max="86" width="14.5703125" style="167" customWidth="1"/>
    <col min="87" max="87" width="1" style="168" customWidth="1"/>
    <col min="88" max="88" width="14.5703125" style="167" customWidth="1"/>
    <col min="89" max="89" width="1" style="166" customWidth="1"/>
    <col min="90" max="90" width="14.5703125" style="167" customWidth="1"/>
    <col min="91" max="91" width="1" style="167" customWidth="1"/>
    <col min="92" max="92" width="14.5703125" style="167" customWidth="1"/>
    <col min="93" max="93" width="1" style="167" customWidth="1"/>
    <col min="94" max="94" width="14.5703125" style="167" customWidth="1"/>
    <col min="95" max="95" width="1" style="168" customWidth="1"/>
    <col min="96" max="96" width="14.5703125" style="167" customWidth="1"/>
    <col min="97" max="97" width="1" style="166" customWidth="1"/>
    <col min="98" max="98" width="14.5703125" style="167" customWidth="1"/>
    <col min="99" max="99" width="1" style="167" customWidth="1"/>
    <col min="100" max="100" width="14.5703125" style="167" customWidth="1"/>
    <col min="101" max="101" width="1" style="167" customWidth="1"/>
    <col min="102" max="102" width="14.5703125" style="167" customWidth="1"/>
    <col min="103" max="103" width="1" style="168" customWidth="1"/>
    <col min="104" max="104" width="14.5703125" style="167" customWidth="1"/>
    <col min="105" max="105" width="1" style="166" customWidth="1"/>
    <col min="106" max="106" width="14.5703125" style="167" customWidth="1"/>
    <col min="107" max="107" width="1" style="167" customWidth="1"/>
    <col min="108" max="108" width="14.5703125" style="167" customWidth="1"/>
    <col min="109" max="109" width="1" style="167" customWidth="1"/>
    <col min="110" max="110" width="14.5703125" style="167" customWidth="1"/>
    <col min="111" max="16384" width="8.85546875" style="169"/>
  </cols>
  <sheetData>
    <row r="1" spans="1:110" s="164" customFormat="1" ht="20.25" customHeight="1" x14ac:dyDescent="0.25">
      <c r="A1" s="195" t="s">
        <v>95</v>
      </c>
      <c r="E1" s="165"/>
      <c r="F1" s="166"/>
      <c r="G1" s="167"/>
      <c r="H1" s="167"/>
      <c r="I1" s="167"/>
      <c r="J1" s="167"/>
      <c r="K1" s="167"/>
      <c r="L1" s="167"/>
      <c r="M1" s="167"/>
      <c r="N1" s="167"/>
      <c r="O1" s="163"/>
      <c r="P1" s="163"/>
      <c r="Q1" s="168"/>
      <c r="R1" s="168"/>
      <c r="S1" s="168"/>
      <c r="T1" s="168"/>
      <c r="U1" s="168"/>
      <c r="V1" s="168"/>
      <c r="W1" s="167"/>
      <c r="X1" s="167"/>
      <c r="Y1" s="167"/>
      <c r="Z1" s="167"/>
      <c r="AA1" s="167"/>
      <c r="AB1" s="167"/>
      <c r="AC1" s="163"/>
      <c r="AD1" s="163"/>
      <c r="AE1" s="168"/>
      <c r="AF1" s="167"/>
      <c r="AG1" s="166"/>
      <c r="AH1" s="167"/>
      <c r="AI1" s="167"/>
      <c r="AJ1" s="167"/>
      <c r="AK1" s="167"/>
      <c r="AL1" s="163"/>
      <c r="AM1" s="168"/>
      <c r="AN1" s="167"/>
      <c r="AO1" s="166"/>
      <c r="AP1" s="167"/>
      <c r="AQ1" s="167"/>
      <c r="AR1" s="167"/>
      <c r="AS1" s="167"/>
      <c r="AT1" s="163"/>
      <c r="AU1" s="168"/>
      <c r="AV1" s="167"/>
      <c r="AW1" s="166"/>
      <c r="AX1" s="167"/>
      <c r="AY1" s="167"/>
      <c r="AZ1" s="167"/>
      <c r="BA1" s="167"/>
      <c r="BB1" s="163"/>
      <c r="BC1" s="168"/>
      <c r="BD1" s="167"/>
      <c r="BE1" s="166"/>
      <c r="BF1" s="167"/>
      <c r="BG1" s="167"/>
      <c r="BH1" s="167"/>
      <c r="BI1" s="167"/>
      <c r="BJ1" s="163"/>
      <c r="BK1" s="168"/>
      <c r="BL1" s="167"/>
      <c r="BM1" s="166"/>
      <c r="BN1" s="167"/>
      <c r="BO1" s="167"/>
      <c r="BP1" s="167"/>
      <c r="BQ1" s="167"/>
      <c r="BR1" s="163"/>
      <c r="BS1" s="168"/>
      <c r="BT1" s="167"/>
      <c r="BU1" s="166"/>
      <c r="BV1" s="167"/>
      <c r="BW1" s="167"/>
      <c r="BX1" s="167"/>
      <c r="BY1" s="167"/>
      <c r="BZ1" s="163"/>
      <c r="CA1" s="168"/>
      <c r="CB1" s="167"/>
      <c r="CC1" s="166"/>
      <c r="CD1" s="167"/>
      <c r="CE1" s="167"/>
      <c r="CF1" s="167"/>
      <c r="CG1" s="167"/>
      <c r="CH1" s="163"/>
      <c r="CI1" s="168"/>
      <c r="CJ1" s="167"/>
      <c r="CK1" s="166"/>
      <c r="CL1" s="167"/>
      <c r="CM1" s="167"/>
      <c r="CN1" s="167"/>
      <c r="CO1" s="167"/>
      <c r="CP1" s="163"/>
      <c r="CQ1" s="168"/>
      <c r="CR1" s="167"/>
      <c r="CS1" s="166"/>
      <c r="CT1" s="167"/>
      <c r="CU1" s="167"/>
      <c r="CV1" s="167"/>
      <c r="CW1" s="167"/>
      <c r="CX1" s="163"/>
      <c r="CY1" s="168"/>
      <c r="CZ1" s="167"/>
      <c r="DA1" s="166"/>
      <c r="DB1" s="167"/>
      <c r="DC1" s="167"/>
      <c r="DD1" s="167"/>
      <c r="DE1" s="167"/>
      <c r="DF1" s="163"/>
    </row>
    <row r="2" spans="1:110" s="164" customFormat="1" ht="20.25" customHeight="1" x14ac:dyDescent="0.25">
      <c r="A2" s="202" t="s">
        <v>166</v>
      </c>
      <c r="E2" s="165"/>
      <c r="F2" s="166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8"/>
      <c r="R2" s="168"/>
      <c r="S2" s="168"/>
      <c r="T2" s="168"/>
      <c r="U2" s="168"/>
      <c r="V2" s="168"/>
      <c r="W2" s="167"/>
      <c r="X2" s="167"/>
      <c r="Y2" s="167"/>
      <c r="Z2" s="167"/>
      <c r="AA2" s="167"/>
      <c r="AB2" s="167"/>
      <c r="AC2" s="167"/>
      <c r="AD2" s="167"/>
      <c r="AE2" s="168"/>
      <c r="AF2" s="167"/>
      <c r="AG2" s="166"/>
      <c r="AH2" s="167"/>
      <c r="AI2" s="167"/>
      <c r="AJ2" s="167"/>
      <c r="AK2" s="167"/>
      <c r="AL2" s="167"/>
      <c r="AM2" s="168"/>
      <c r="AN2" s="167"/>
      <c r="AO2" s="166"/>
      <c r="AP2" s="167"/>
      <c r="AQ2" s="167"/>
      <c r="AR2" s="167"/>
      <c r="AS2" s="167"/>
      <c r="AT2" s="167"/>
      <c r="AU2" s="168"/>
      <c r="AV2" s="167"/>
      <c r="AW2" s="166"/>
      <c r="AX2" s="167"/>
      <c r="AY2" s="167"/>
      <c r="AZ2" s="167"/>
      <c r="BA2" s="167"/>
      <c r="BB2" s="167"/>
      <c r="BC2" s="168"/>
      <c r="BD2" s="167"/>
      <c r="BE2" s="166"/>
      <c r="BF2" s="167"/>
      <c r="BG2" s="167"/>
      <c r="BH2" s="167"/>
      <c r="BI2" s="167"/>
      <c r="BJ2" s="167"/>
      <c r="BK2" s="168"/>
      <c r="BL2" s="167"/>
      <c r="BM2" s="166"/>
      <c r="BN2" s="167"/>
      <c r="BO2" s="167"/>
      <c r="BP2" s="167"/>
      <c r="BQ2" s="167"/>
      <c r="BR2" s="167"/>
      <c r="BS2" s="168"/>
      <c r="BT2" s="167"/>
      <c r="BU2" s="166"/>
      <c r="BV2" s="167"/>
      <c r="BW2" s="167"/>
      <c r="BX2" s="167"/>
      <c r="BY2" s="167"/>
      <c r="BZ2" s="167"/>
      <c r="CA2" s="168"/>
      <c r="CB2" s="167"/>
      <c r="CC2" s="166"/>
      <c r="CD2" s="167"/>
      <c r="CE2" s="167"/>
      <c r="CF2" s="167"/>
      <c r="CG2" s="167"/>
      <c r="CH2" s="167"/>
      <c r="CI2" s="168"/>
      <c r="CJ2" s="167"/>
      <c r="CK2" s="166"/>
      <c r="CL2" s="167"/>
      <c r="CM2" s="167"/>
      <c r="CN2" s="167"/>
      <c r="CO2" s="167"/>
      <c r="CP2" s="167"/>
      <c r="CQ2" s="168"/>
      <c r="CR2" s="167"/>
      <c r="CS2" s="166"/>
      <c r="CT2" s="167"/>
      <c r="CU2" s="167"/>
      <c r="CV2" s="167"/>
      <c r="CW2" s="167"/>
      <c r="CX2" s="167"/>
      <c r="CY2" s="168"/>
      <c r="CZ2" s="167"/>
      <c r="DA2" s="166"/>
      <c r="DB2" s="167"/>
      <c r="DC2" s="167"/>
      <c r="DD2" s="167"/>
      <c r="DE2" s="167"/>
      <c r="DF2" s="167"/>
    </row>
    <row r="3" spans="1:110" s="242" customFormat="1" ht="20.25" customHeight="1" x14ac:dyDescent="0.25">
      <c r="A3" s="203" t="s">
        <v>171</v>
      </c>
      <c r="B3" s="170"/>
      <c r="C3" s="170"/>
      <c r="D3" s="170"/>
      <c r="E3" s="171"/>
      <c r="F3" s="172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4"/>
      <c r="R3" s="174"/>
      <c r="S3" s="174"/>
      <c r="T3" s="174"/>
      <c r="U3" s="174"/>
      <c r="V3" s="174"/>
      <c r="W3" s="173"/>
      <c r="X3" s="173"/>
      <c r="Y3" s="173"/>
      <c r="Z3" s="173"/>
      <c r="AA3" s="173"/>
      <c r="AB3" s="173"/>
      <c r="AC3" s="173"/>
      <c r="AD3" s="173"/>
      <c r="AE3" s="174"/>
      <c r="AF3" s="244"/>
      <c r="AG3" s="243"/>
      <c r="AH3" s="244"/>
      <c r="AI3" s="244"/>
      <c r="AJ3" s="244"/>
      <c r="AK3" s="244"/>
      <c r="AL3" s="244"/>
      <c r="AM3" s="245"/>
      <c r="AN3" s="244"/>
      <c r="AO3" s="243"/>
      <c r="AP3" s="244"/>
      <c r="AQ3" s="244"/>
      <c r="AR3" s="244"/>
      <c r="AS3" s="244"/>
      <c r="AT3" s="244"/>
      <c r="AU3" s="245"/>
      <c r="AV3" s="244"/>
      <c r="AW3" s="243"/>
      <c r="AX3" s="244"/>
      <c r="AY3" s="244"/>
      <c r="AZ3" s="244"/>
      <c r="BA3" s="244"/>
      <c r="BB3" s="244"/>
      <c r="BC3" s="245"/>
      <c r="BD3" s="244"/>
      <c r="BE3" s="243"/>
      <c r="BF3" s="244"/>
      <c r="BG3" s="244"/>
      <c r="BH3" s="244"/>
      <c r="BI3" s="244"/>
      <c r="BJ3" s="244"/>
      <c r="BK3" s="245"/>
      <c r="BL3" s="244"/>
      <c r="BM3" s="243"/>
      <c r="BN3" s="244"/>
      <c r="BO3" s="244"/>
      <c r="BP3" s="244"/>
      <c r="BQ3" s="244"/>
      <c r="BR3" s="244"/>
      <c r="BS3" s="245"/>
      <c r="BT3" s="244"/>
      <c r="BU3" s="243"/>
      <c r="BV3" s="244"/>
      <c r="BW3" s="244"/>
      <c r="BX3" s="244"/>
      <c r="BY3" s="244"/>
      <c r="BZ3" s="244"/>
      <c r="CA3" s="245"/>
      <c r="CB3" s="244"/>
      <c r="CC3" s="243"/>
      <c r="CD3" s="244"/>
      <c r="CE3" s="244"/>
      <c r="CF3" s="244"/>
      <c r="CG3" s="244"/>
      <c r="CH3" s="244"/>
      <c r="CI3" s="245"/>
      <c r="CJ3" s="244"/>
      <c r="CK3" s="243"/>
      <c r="CL3" s="244"/>
      <c r="CM3" s="244"/>
      <c r="CN3" s="244"/>
      <c r="CO3" s="244"/>
      <c r="CP3" s="244"/>
      <c r="CQ3" s="245"/>
      <c r="CR3" s="244"/>
      <c r="CS3" s="243"/>
      <c r="CT3" s="244"/>
      <c r="CU3" s="244"/>
      <c r="CV3" s="244"/>
      <c r="CW3" s="244"/>
      <c r="CX3" s="244"/>
      <c r="CY3" s="245"/>
      <c r="CZ3" s="244"/>
      <c r="DA3" s="243"/>
      <c r="DB3" s="244"/>
      <c r="DC3" s="244"/>
      <c r="DD3" s="244"/>
      <c r="DE3" s="244"/>
      <c r="DF3" s="244"/>
    </row>
    <row r="4" spans="1:110" ht="18" customHeight="1" x14ac:dyDescent="0.25">
      <c r="A4" s="161"/>
      <c r="B4" s="162"/>
      <c r="F4" s="165"/>
      <c r="Q4" s="167"/>
      <c r="R4" s="167"/>
      <c r="S4" s="167"/>
      <c r="T4" s="167"/>
      <c r="U4" s="167"/>
      <c r="V4" s="167"/>
      <c r="AE4" s="167"/>
      <c r="AG4" s="165"/>
      <c r="AM4" s="167"/>
      <c r="AO4" s="165"/>
      <c r="AU4" s="167"/>
      <c r="AW4" s="165"/>
      <c r="BC4" s="167"/>
      <c r="BE4" s="165"/>
      <c r="BK4" s="167"/>
      <c r="BM4" s="165"/>
      <c r="BS4" s="167"/>
      <c r="BU4" s="165"/>
      <c r="CA4" s="167"/>
      <c r="CC4" s="165"/>
      <c r="CI4" s="167"/>
      <c r="CK4" s="165"/>
      <c r="CQ4" s="167"/>
      <c r="CS4" s="165"/>
      <c r="CY4" s="167"/>
      <c r="DA4" s="165"/>
    </row>
    <row r="5" spans="1:110" s="183" customFormat="1" ht="18" customHeight="1" x14ac:dyDescent="0.25">
      <c r="A5" s="143"/>
      <c r="B5" s="144"/>
      <c r="C5" s="144"/>
      <c r="D5" s="144"/>
      <c r="E5" s="145"/>
      <c r="F5" s="145"/>
      <c r="G5" s="295" t="s">
        <v>1</v>
      </c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"/>
      <c r="AG5" s="145"/>
      <c r="AH5" s="2"/>
      <c r="AI5" s="2"/>
      <c r="AJ5" s="2"/>
      <c r="AK5" s="2"/>
      <c r="AL5" s="2"/>
      <c r="AM5" s="2"/>
      <c r="AN5" s="2"/>
      <c r="AO5" s="145"/>
      <c r="AP5" s="2"/>
      <c r="AQ5" s="2"/>
      <c r="AR5" s="2"/>
      <c r="AS5" s="2"/>
      <c r="AT5" s="2"/>
      <c r="AU5" s="2"/>
      <c r="AV5" s="2"/>
      <c r="AW5" s="145"/>
      <c r="AX5" s="2"/>
      <c r="AY5" s="2"/>
      <c r="AZ5" s="2"/>
      <c r="BA5" s="2"/>
      <c r="BB5" s="2"/>
      <c r="BC5" s="2"/>
      <c r="BD5" s="2"/>
      <c r="BE5" s="145"/>
      <c r="BF5" s="2"/>
      <c r="BG5" s="2"/>
      <c r="BH5" s="2"/>
      <c r="BI5" s="2"/>
      <c r="BJ5" s="2"/>
      <c r="BK5" s="2"/>
      <c r="BL5" s="2"/>
      <c r="BM5" s="145"/>
      <c r="BN5" s="2"/>
      <c r="BO5" s="2"/>
      <c r="BP5" s="2"/>
      <c r="BQ5" s="2"/>
      <c r="BR5" s="2"/>
      <c r="BS5" s="2"/>
      <c r="BT5" s="2"/>
      <c r="BU5" s="145"/>
      <c r="BV5" s="2"/>
      <c r="BW5" s="2"/>
      <c r="BX5" s="2"/>
      <c r="BY5" s="2"/>
      <c r="BZ5" s="2"/>
      <c r="CA5" s="2"/>
      <c r="CB5" s="2"/>
      <c r="CC5" s="145"/>
      <c r="CD5" s="2"/>
      <c r="CE5" s="2"/>
      <c r="CF5" s="2"/>
      <c r="CG5" s="2"/>
      <c r="CH5" s="2"/>
      <c r="CI5" s="2"/>
      <c r="CJ5" s="2"/>
      <c r="CK5" s="145"/>
      <c r="CL5" s="2"/>
      <c r="CM5" s="2"/>
      <c r="CN5" s="2"/>
      <c r="CO5" s="2"/>
      <c r="CP5" s="2"/>
      <c r="CQ5" s="2"/>
      <c r="CR5" s="2"/>
      <c r="CS5" s="145"/>
      <c r="CT5" s="2"/>
      <c r="CU5" s="2"/>
      <c r="CV5" s="2"/>
      <c r="CW5" s="2"/>
      <c r="CX5" s="2"/>
      <c r="CY5" s="2"/>
      <c r="CZ5" s="2"/>
      <c r="DA5" s="145"/>
      <c r="DB5" s="2"/>
      <c r="DC5" s="2"/>
      <c r="DD5" s="2"/>
      <c r="DE5" s="2"/>
      <c r="DF5" s="2"/>
    </row>
    <row r="6" spans="1:110" s="183" customFormat="1" ht="18" customHeight="1" x14ac:dyDescent="0.25">
      <c r="A6" s="143"/>
      <c r="B6" s="144"/>
      <c r="C6" s="144"/>
      <c r="D6" s="144"/>
      <c r="E6" s="145"/>
      <c r="F6" s="145"/>
      <c r="G6" s="296" t="s">
        <v>94</v>
      </c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146"/>
      <c r="AE6" s="2"/>
      <c r="AF6" s="2"/>
      <c r="AG6" s="145"/>
      <c r="AH6" s="2"/>
      <c r="AI6" s="2"/>
      <c r="AJ6" s="2"/>
      <c r="AK6" s="2"/>
      <c r="AL6" s="2"/>
      <c r="AM6" s="2"/>
      <c r="AN6" s="2"/>
      <c r="AO6" s="145"/>
      <c r="AP6" s="2"/>
      <c r="AQ6" s="2"/>
      <c r="AR6" s="2"/>
      <c r="AS6" s="2"/>
      <c r="AT6" s="2"/>
      <c r="AU6" s="2"/>
      <c r="AV6" s="2"/>
      <c r="AW6" s="145"/>
      <c r="AX6" s="2"/>
      <c r="AY6" s="2"/>
      <c r="AZ6" s="2"/>
      <c r="BA6" s="2"/>
      <c r="BB6" s="2"/>
      <c r="BC6" s="2"/>
      <c r="BD6" s="2"/>
      <c r="BE6" s="145"/>
      <c r="BF6" s="2"/>
      <c r="BG6" s="2"/>
      <c r="BH6" s="2"/>
      <c r="BI6" s="2"/>
      <c r="BJ6" s="2"/>
      <c r="BK6" s="2"/>
      <c r="BL6" s="2"/>
      <c r="BM6" s="145"/>
      <c r="BN6" s="2"/>
      <c r="BO6" s="2"/>
      <c r="BP6" s="2"/>
      <c r="BQ6" s="2"/>
      <c r="BR6" s="2"/>
      <c r="BS6" s="2"/>
      <c r="BT6" s="2"/>
      <c r="BU6" s="145"/>
      <c r="BV6" s="2"/>
      <c r="BW6" s="2"/>
      <c r="BX6" s="2"/>
      <c r="BY6" s="2"/>
      <c r="BZ6" s="2"/>
      <c r="CA6" s="2"/>
      <c r="CB6" s="2"/>
      <c r="CC6" s="145"/>
      <c r="CD6" s="2"/>
      <c r="CE6" s="2"/>
      <c r="CF6" s="2"/>
      <c r="CG6" s="2"/>
      <c r="CH6" s="2"/>
      <c r="CI6" s="2"/>
      <c r="CJ6" s="2"/>
      <c r="CK6" s="145"/>
      <c r="CL6" s="2"/>
      <c r="CM6" s="2"/>
      <c r="CN6" s="2"/>
      <c r="CO6" s="2"/>
      <c r="CP6" s="2"/>
      <c r="CQ6" s="2"/>
      <c r="CR6" s="2"/>
      <c r="CS6" s="145"/>
      <c r="CT6" s="2"/>
      <c r="CU6" s="2"/>
      <c r="CV6" s="2"/>
      <c r="CW6" s="2"/>
      <c r="CX6" s="2"/>
      <c r="CY6" s="2"/>
      <c r="CZ6" s="2"/>
      <c r="DA6" s="145"/>
      <c r="DB6" s="2"/>
      <c r="DC6" s="2"/>
      <c r="DD6" s="2"/>
      <c r="DE6" s="2"/>
      <c r="DF6" s="2"/>
    </row>
    <row r="7" spans="1:110" s="183" customFormat="1" ht="18" customHeight="1" x14ac:dyDescent="0.25">
      <c r="A7" s="144"/>
      <c r="B7" s="144"/>
      <c r="C7" s="144"/>
      <c r="D7" s="144"/>
      <c r="E7" s="145"/>
      <c r="F7" s="3"/>
      <c r="G7" s="2"/>
      <c r="H7" s="2"/>
      <c r="I7" s="2"/>
      <c r="J7" s="2"/>
      <c r="K7" s="2"/>
      <c r="L7" s="2"/>
      <c r="M7" s="2"/>
      <c r="N7" s="2"/>
      <c r="O7" s="296" t="s">
        <v>52</v>
      </c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146"/>
      <c r="AF7" s="2"/>
      <c r="AG7" s="3"/>
      <c r="AH7" s="2"/>
      <c r="AI7" s="2"/>
      <c r="AJ7" s="2"/>
      <c r="AK7" s="2"/>
      <c r="AL7" s="2"/>
      <c r="AM7" s="4"/>
      <c r="AN7" s="2"/>
      <c r="AO7" s="3"/>
      <c r="AP7" s="2"/>
      <c r="AQ7" s="2"/>
      <c r="AR7" s="2"/>
      <c r="AS7" s="2"/>
      <c r="AT7" s="2"/>
      <c r="AU7" s="4"/>
      <c r="AV7" s="2"/>
      <c r="AW7" s="3"/>
      <c r="AX7" s="2"/>
      <c r="AY7" s="2"/>
      <c r="AZ7" s="2"/>
      <c r="BA7" s="2"/>
      <c r="BB7" s="2"/>
      <c r="BC7" s="4"/>
      <c r="BD7" s="2"/>
      <c r="BE7" s="3"/>
      <c r="BF7" s="2"/>
      <c r="BG7" s="2"/>
      <c r="BH7" s="2"/>
      <c r="BI7" s="2"/>
      <c r="BJ7" s="2"/>
      <c r="BK7" s="4"/>
      <c r="BL7" s="2"/>
      <c r="BM7" s="3"/>
      <c r="BN7" s="2"/>
      <c r="BO7" s="2"/>
      <c r="BP7" s="2"/>
      <c r="BQ7" s="2"/>
      <c r="BR7" s="2"/>
      <c r="BS7" s="4"/>
      <c r="BT7" s="2"/>
      <c r="BU7" s="3"/>
      <c r="BV7" s="2"/>
      <c r="BW7" s="2"/>
      <c r="BX7" s="2"/>
      <c r="BY7" s="2"/>
      <c r="BZ7" s="2"/>
      <c r="CA7" s="4"/>
      <c r="CB7" s="2"/>
      <c r="CC7" s="3"/>
      <c r="CD7" s="2"/>
      <c r="CE7" s="2"/>
      <c r="CF7" s="2"/>
      <c r="CG7" s="2"/>
      <c r="CH7" s="2"/>
      <c r="CI7" s="4"/>
      <c r="CJ7" s="2"/>
      <c r="CK7" s="3"/>
      <c r="CL7" s="2"/>
      <c r="CM7" s="2"/>
      <c r="CN7" s="2"/>
      <c r="CO7" s="2"/>
      <c r="CP7" s="2"/>
      <c r="CQ7" s="4"/>
      <c r="CR7" s="2"/>
      <c r="CS7" s="3"/>
      <c r="CT7" s="2"/>
      <c r="CU7" s="2"/>
      <c r="CV7" s="2"/>
      <c r="CW7" s="2"/>
      <c r="CX7" s="2"/>
      <c r="CY7" s="4"/>
      <c r="CZ7" s="2"/>
      <c r="DA7" s="3"/>
      <c r="DB7" s="2"/>
      <c r="DC7" s="2"/>
      <c r="DD7" s="2"/>
      <c r="DE7" s="2"/>
      <c r="DF7" s="2"/>
    </row>
    <row r="8" spans="1:110" s="183" customFormat="1" ht="18" customHeight="1" x14ac:dyDescent="0.25">
      <c r="A8" s="144"/>
      <c r="B8" s="144"/>
      <c r="C8" s="144"/>
      <c r="D8" s="144"/>
      <c r="E8" s="145"/>
      <c r="F8" s="3"/>
      <c r="G8" s="2"/>
      <c r="H8" s="2"/>
      <c r="I8" s="2"/>
      <c r="J8" s="2"/>
      <c r="N8" s="2"/>
      <c r="O8" s="296" t="s">
        <v>53</v>
      </c>
      <c r="P8" s="296"/>
      <c r="Q8" s="296"/>
      <c r="R8" s="296"/>
      <c r="S8" s="296"/>
      <c r="T8" s="186"/>
      <c r="U8" s="186"/>
      <c r="V8" s="186"/>
      <c r="W8" s="186"/>
      <c r="X8" s="146"/>
      <c r="AC8" s="2"/>
      <c r="AD8" s="2"/>
      <c r="AE8" s="4"/>
      <c r="AF8" s="2"/>
      <c r="AG8" s="3"/>
      <c r="AH8" s="2"/>
      <c r="AI8" s="2"/>
      <c r="AJ8" s="2"/>
      <c r="AK8" s="2"/>
      <c r="AL8" s="2"/>
      <c r="AM8" s="4"/>
      <c r="AN8" s="2"/>
      <c r="AO8" s="3"/>
      <c r="AP8" s="2"/>
      <c r="AQ8" s="2"/>
      <c r="AR8" s="2"/>
      <c r="AS8" s="2"/>
      <c r="AT8" s="2"/>
      <c r="AU8" s="4"/>
      <c r="AV8" s="2"/>
      <c r="AW8" s="3"/>
      <c r="AX8" s="2"/>
      <c r="AY8" s="2"/>
      <c r="AZ8" s="2"/>
      <c r="BA8" s="2"/>
      <c r="BB8" s="2"/>
      <c r="BC8" s="4"/>
      <c r="BD8" s="2"/>
      <c r="BE8" s="3"/>
      <c r="BF8" s="2"/>
      <c r="BG8" s="2"/>
      <c r="BH8" s="2"/>
      <c r="BI8" s="2"/>
      <c r="BJ8" s="2"/>
      <c r="BK8" s="4"/>
      <c r="BL8" s="2"/>
      <c r="BM8" s="3"/>
      <c r="BN8" s="2"/>
      <c r="BO8" s="2"/>
      <c r="BP8" s="2"/>
      <c r="BQ8" s="2"/>
      <c r="BR8" s="2"/>
      <c r="BS8" s="4"/>
      <c r="BT8" s="2"/>
      <c r="BU8" s="3"/>
      <c r="BV8" s="2"/>
      <c r="BW8" s="2"/>
      <c r="BX8" s="2"/>
      <c r="BY8" s="2"/>
      <c r="BZ8" s="2"/>
      <c r="CA8" s="4"/>
      <c r="CB8" s="2"/>
      <c r="CC8" s="3"/>
      <c r="CD8" s="2"/>
      <c r="CE8" s="2"/>
      <c r="CF8" s="2"/>
      <c r="CG8" s="2"/>
      <c r="CH8" s="2"/>
      <c r="CI8" s="4"/>
      <c r="CJ8" s="2"/>
      <c r="CK8" s="3"/>
      <c r="CL8" s="2"/>
      <c r="CM8" s="2"/>
      <c r="CN8" s="2"/>
      <c r="CO8" s="2"/>
      <c r="CP8" s="2"/>
      <c r="CQ8" s="4"/>
      <c r="CR8" s="2"/>
      <c r="CS8" s="3"/>
      <c r="CT8" s="2"/>
      <c r="CU8" s="2"/>
      <c r="CV8" s="2"/>
      <c r="CW8" s="2"/>
      <c r="CX8" s="2"/>
      <c r="CY8" s="4"/>
      <c r="CZ8" s="2"/>
      <c r="DA8" s="3"/>
      <c r="DB8" s="2"/>
      <c r="DC8" s="2"/>
      <c r="DD8" s="2"/>
      <c r="DE8" s="2"/>
      <c r="DF8" s="2"/>
    </row>
    <row r="9" spans="1:110" s="183" customFormat="1" ht="18" customHeight="1" x14ac:dyDescent="0.25">
      <c r="A9" s="144"/>
      <c r="B9" s="144"/>
      <c r="C9" s="144"/>
      <c r="D9" s="144"/>
      <c r="E9" s="145"/>
      <c r="F9" s="3"/>
      <c r="G9" s="2"/>
      <c r="H9" s="2"/>
      <c r="I9" s="2"/>
      <c r="J9" s="2"/>
      <c r="K9" s="295" t="s">
        <v>41</v>
      </c>
      <c r="L9" s="295"/>
      <c r="M9" s="295"/>
      <c r="N9" s="2"/>
      <c r="O9" s="182"/>
      <c r="P9" s="182"/>
      <c r="Q9" s="2" t="s">
        <v>108</v>
      </c>
      <c r="R9" s="158"/>
      <c r="T9" s="158"/>
      <c r="U9" s="2" t="s">
        <v>148</v>
      </c>
      <c r="V9" s="2"/>
      <c r="W9" s="2" t="s">
        <v>132</v>
      </c>
      <c r="X9" s="2"/>
      <c r="AC9" s="2"/>
      <c r="AD9" s="2"/>
      <c r="AE9" s="4"/>
      <c r="AF9" s="2"/>
      <c r="AG9" s="3"/>
      <c r="AH9" s="2"/>
      <c r="AI9" s="2"/>
      <c r="AJ9" s="2"/>
      <c r="AK9" s="2"/>
      <c r="AL9" s="2"/>
      <c r="AM9" s="4"/>
      <c r="AN9" s="2"/>
      <c r="AO9" s="3"/>
      <c r="AP9" s="2"/>
      <c r="AQ9" s="2"/>
      <c r="AR9" s="2"/>
      <c r="AS9" s="2"/>
      <c r="AT9" s="2"/>
      <c r="AU9" s="4"/>
      <c r="AV9" s="2"/>
      <c r="AW9" s="3"/>
      <c r="AX9" s="2"/>
      <c r="AY9" s="2"/>
      <c r="AZ9" s="2"/>
      <c r="BA9" s="2"/>
      <c r="BB9" s="2"/>
      <c r="BC9" s="4"/>
      <c r="BD9" s="2"/>
      <c r="BE9" s="3"/>
      <c r="BF9" s="2"/>
      <c r="BG9" s="2"/>
      <c r="BH9" s="2"/>
      <c r="BI9" s="2"/>
      <c r="BJ9" s="2"/>
      <c r="BK9" s="4"/>
      <c r="BL9" s="2"/>
      <c r="BM9" s="3"/>
      <c r="BN9" s="2"/>
      <c r="BO9" s="2"/>
      <c r="BP9" s="2"/>
      <c r="BQ9" s="2"/>
      <c r="BR9" s="2"/>
      <c r="BS9" s="4"/>
      <c r="BT9" s="2"/>
      <c r="BU9" s="3"/>
      <c r="BV9" s="2"/>
      <c r="BW9" s="2"/>
      <c r="BX9" s="2"/>
      <c r="BY9" s="2"/>
      <c r="BZ9" s="2"/>
      <c r="CA9" s="4"/>
      <c r="CB9" s="2"/>
      <c r="CC9" s="3"/>
      <c r="CD9" s="2"/>
      <c r="CE9" s="2"/>
      <c r="CF9" s="2"/>
      <c r="CG9" s="2"/>
      <c r="CH9" s="2"/>
      <c r="CI9" s="4"/>
      <c r="CJ9" s="2"/>
      <c r="CK9" s="3"/>
      <c r="CL9" s="2"/>
      <c r="CM9" s="2"/>
      <c r="CN9" s="2"/>
      <c r="CO9" s="2"/>
      <c r="CP9" s="2"/>
      <c r="CQ9" s="4"/>
      <c r="CR9" s="2"/>
      <c r="CS9" s="3"/>
      <c r="CT9" s="2"/>
      <c r="CU9" s="2"/>
      <c r="CV9" s="2"/>
      <c r="CW9" s="2"/>
      <c r="CX9" s="2"/>
      <c r="CY9" s="4"/>
      <c r="CZ9" s="2"/>
      <c r="DA9" s="3"/>
      <c r="DB9" s="2"/>
      <c r="DC9" s="2"/>
      <c r="DD9" s="2"/>
      <c r="DE9" s="2"/>
      <c r="DF9" s="2"/>
    </row>
    <row r="10" spans="1:110" s="183" customFormat="1" ht="18" customHeight="1" x14ac:dyDescent="0.25">
      <c r="A10" s="144"/>
      <c r="B10" s="144"/>
      <c r="C10" s="144"/>
      <c r="D10" s="144"/>
      <c r="E10" s="184"/>
      <c r="F10" s="3"/>
      <c r="I10" s="2"/>
      <c r="J10" s="158"/>
      <c r="K10" s="3" t="s">
        <v>57</v>
      </c>
      <c r="L10" s="3"/>
      <c r="M10" s="2"/>
      <c r="N10" s="2"/>
      <c r="Q10" s="2" t="s">
        <v>129</v>
      </c>
      <c r="R10" s="158"/>
      <c r="S10" s="286" t="s">
        <v>194</v>
      </c>
      <c r="T10" s="158"/>
      <c r="U10" s="2" t="s">
        <v>149</v>
      </c>
      <c r="V10" s="2"/>
      <c r="W10" s="2" t="s">
        <v>64</v>
      </c>
      <c r="X10" s="2"/>
      <c r="Y10" s="2" t="s">
        <v>150</v>
      </c>
      <c r="Z10" s="158"/>
      <c r="AA10" s="2" t="s">
        <v>62</v>
      </c>
      <c r="AB10" s="2"/>
      <c r="AC10" s="2"/>
      <c r="AD10" s="2"/>
      <c r="AE10" s="4"/>
      <c r="AF10" s="2"/>
      <c r="AG10" s="3"/>
      <c r="AH10" s="2"/>
      <c r="AI10" s="2"/>
      <c r="AJ10" s="2"/>
      <c r="AK10" s="2"/>
      <c r="AL10" s="2"/>
      <c r="AM10" s="4"/>
      <c r="AN10" s="2"/>
      <c r="AO10" s="3"/>
      <c r="AP10" s="2"/>
      <c r="AQ10" s="2"/>
      <c r="AR10" s="2"/>
      <c r="AS10" s="2"/>
      <c r="AT10" s="2"/>
      <c r="AU10" s="4"/>
      <c r="AV10" s="2"/>
      <c r="AW10" s="3"/>
      <c r="AX10" s="2"/>
      <c r="AY10" s="2"/>
      <c r="AZ10" s="2"/>
      <c r="BA10" s="2"/>
      <c r="BB10" s="2"/>
      <c r="BC10" s="4"/>
      <c r="BD10" s="2"/>
      <c r="BE10" s="3"/>
      <c r="BF10" s="2"/>
      <c r="BG10" s="2"/>
      <c r="BH10" s="2"/>
      <c r="BI10" s="2"/>
      <c r="BJ10" s="2"/>
      <c r="BK10" s="4"/>
      <c r="BL10" s="2"/>
      <c r="BM10" s="3"/>
      <c r="BN10" s="2"/>
      <c r="BO10" s="2"/>
      <c r="BP10" s="2"/>
      <c r="BQ10" s="2"/>
      <c r="BR10" s="2"/>
      <c r="BS10" s="4"/>
      <c r="BT10" s="2"/>
      <c r="BU10" s="3"/>
      <c r="BV10" s="2"/>
      <c r="BW10" s="2"/>
      <c r="BX10" s="2"/>
      <c r="BY10" s="2"/>
      <c r="BZ10" s="2"/>
      <c r="CA10" s="4"/>
      <c r="CB10" s="2"/>
      <c r="CC10" s="3"/>
      <c r="CD10" s="2"/>
      <c r="CE10" s="2"/>
      <c r="CF10" s="2"/>
      <c r="CG10" s="2"/>
      <c r="CH10" s="2"/>
      <c r="CI10" s="4"/>
      <c r="CJ10" s="2"/>
      <c r="CK10" s="3"/>
      <c r="CL10" s="2"/>
      <c r="CM10" s="2"/>
      <c r="CN10" s="2"/>
      <c r="CO10" s="2"/>
      <c r="CP10" s="2"/>
      <c r="CQ10" s="4"/>
      <c r="CR10" s="2"/>
      <c r="CS10" s="3"/>
      <c r="CT10" s="2"/>
      <c r="CU10" s="2"/>
      <c r="CV10" s="2"/>
      <c r="CW10" s="2"/>
      <c r="CX10" s="2"/>
      <c r="CY10" s="4"/>
      <c r="CZ10" s="2"/>
      <c r="DA10" s="3"/>
      <c r="DB10" s="2"/>
      <c r="DC10" s="2"/>
      <c r="DD10" s="2"/>
      <c r="DE10" s="2"/>
      <c r="DF10" s="2"/>
    </row>
    <row r="11" spans="1:110" s="183" customFormat="1" ht="18" customHeight="1" x14ac:dyDescent="0.25">
      <c r="A11" s="144"/>
      <c r="B11" s="144"/>
      <c r="C11" s="144"/>
      <c r="D11" s="144"/>
      <c r="E11" s="145"/>
      <c r="F11" s="3"/>
      <c r="G11" s="2" t="s">
        <v>60</v>
      </c>
      <c r="H11" s="2"/>
      <c r="I11" s="2" t="s">
        <v>54</v>
      </c>
      <c r="J11" s="158"/>
      <c r="K11" s="3" t="s">
        <v>58</v>
      </c>
      <c r="L11" s="181"/>
      <c r="M11" s="2"/>
      <c r="N11" s="158"/>
      <c r="O11" s="2" t="s">
        <v>217</v>
      </c>
      <c r="P11" s="2"/>
      <c r="Q11" s="2" t="s">
        <v>130</v>
      </c>
      <c r="R11" s="158"/>
      <c r="S11" s="286" t="s">
        <v>205</v>
      </c>
      <c r="T11" s="158"/>
      <c r="U11" s="2" t="s">
        <v>151</v>
      </c>
      <c r="V11" s="158"/>
      <c r="W11" s="2" t="s">
        <v>133</v>
      </c>
      <c r="X11" s="158"/>
      <c r="Y11" s="2" t="s">
        <v>152</v>
      </c>
      <c r="Z11" s="158"/>
      <c r="AA11" s="2" t="s">
        <v>134</v>
      </c>
      <c r="AB11" s="2"/>
      <c r="AC11" s="2" t="s">
        <v>203</v>
      </c>
      <c r="AD11" s="158"/>
      <c r="AE11" s="2" t="s">
        <v>62</v>
      </c>
      <c r="AF11" s="2"/>
      <c r="AG11" s="3"/>
      <c r="AH11" s="2"/>
      <c r="AI11" s="2"/>
      <c r="AJ11" s="2"/>
      <c r="AK11" s="2"/>
      <c r="AL11" s="2"/>
      <c r="AM11" s="4"/>
      <c r="AN11" s="2"/>
      <c r="AO11" s="3"/>
      <c r="AP11" s="2"/>
      <c r="AQ11" s="2"/>
      <c r="AR11" s="2"/>
      <c r="AS11" s="2"/>
      <c r="AT11" s="2"/>
      <c r="AU11" s="4"/>
      <c r="AV11" s="2"/>
      <c r="AW11" s="3"/>
      <c r="AX11" s="2"/>
      <c r="AY11" s="2"/>
      <c r="AZ11" s="2"/>
      <c r="BA11" s="2"/>
      <c r="BB11" s="2"/>
      <c r="BC11" s="4"/>
      <c r="BD11" s="2"/>
      <c r="BE11" s="3"/>
      <c r="BF11" s="2"/>
      <c r="BG11" s="2"/>
      <c r="BH11" s="2"/>
      <c r="BI11" s="2"/>
      <c r="BJ11" s="2"/>
      <c r="BK11" s="4"/>
      <c r="BL11" s="2"/>
      <c r="BM11" s="3"/>
      <c r="BN11" s="2"/>
      <c r="BO11" s="2"/>
      <c r="BP11" s="2"/>
      <c r="BQ11" s="2"/>
      <c r="BR11" s="2"/>
      <c r="BS11" s="4"/>
      <c r="BT11" s="2"/>
      <c r="BU11" s="3"/>
      <c r="BV11" s="2"/>
      <c r="BW11" s="2"/>
      <c r="BX11" s="2"/>
      <c r="BY11" s="2"/>
      <c r="BZ11" s="2"/>
      <c r="CA11" s="4"/>
      <c r="CB11" s="2"/>
      <c r="CC11" s="3"/>
      <c r="CD11" s="2"/>
      <c r="CE11" s="2"/>
      <c r="CF11" s="2"/>
      <c r="CG11" s="2"/>
      <c r="CH11" s="2"/>
      <c r="CI11" s="4"/>
      <c r="CJ11" s="2"/>
      <c r="CK11" s="3"/>
      <c r="CL11" s="2"/>
      <c r="CM11" s="2"/>
      <c r="CN11" s="2"/>
      <c r="CO11" s="2"/>
      <c r="CP11" s="2"/>
      <c r="CQ11" s="4"/>
      <c r="CR11" s="2"/>
      <c r="CS11" s="3"/>
      <c r="CT11" s="2"/>
      <c r="CU11" s="2"/>
      <c r="CV11" s="2"/>
      <c r="CW11" s="2"/>
      <c r="CX11" s="2"/>
      <c r="CY11" s="4"/>
      <c r="CZ11" s="2"/>
      <c r="DA11" s="3"/>
      <c r="DB11" s="2"/>
      <c r="DC11" s="2"/>
      <c r="DD11" s="2"/>
      <c r="DE11" s="2"/>
      <c r="DF11" s="2"/>
    </row>
    <row r="12" spans="1:110" s="183" customFormat="1" ht="18" customHeight="1" x14ac:dyDescent="0.25">
      <c r="A12" s="144"/>
      <c r="B12" s="144"/>
      <c r="C12" s="144"/>
      <c r="D12" s="144"/>
      <c r="E12" s="145"/>
      <c r="F12" s="3"/>
      <c r="G12" s="2" t="s">
        <v>61</v>
      </c>
      <c r="H12" s="158"/>
      <c r="I12" s="2" t="s">
        <v>55</v>
      </c>
      <c r="J12" s="158"/>
      <c r="K12" s="3" t="s">
        <v>59</v>
      </c>
      <c r="L12" s="181"/>
      <c r="M12" s="3" t="s">
        <v>36</v>
      </c>
      <c r="N12" s="181"/>
      <c r="O12" s="2" t="s">
        <v>216</v>
      </c>
      <c r="P12" s="158"/>
      <c r="Q12" s="2" t="s">
        <v>131</v>
      </c>
      <c r="R12" s="158"/>
      <c r="S12" s="287" t="s">
        <v>204</v>
      </c>
      <c r="T12" s="158"/>
      <c r="U12" s="2" t="s">
        <v>153</v>
      </c>
      <c r="V12" s="158"/>
      <c r="W12" s="2" t="s">
        <v>113</v>
      </c>
      <c r="X12" s="158"/>
      <c r="Y12" s="2" t="s">
        <v>154</v>
      </c>
      <c r="Z12" s="158"/>
      <c r="AA12" s="2" t="s">
        <v>133</v>
      </c>
      <c r="AB12" s="158"/>
      <c r="AC12" s="2" t="s">
        <v>202</v>
      </c>
      <c r="AD12" s="158"/>
      <c r="AE12" s="2" t="s">
        <v>63</v>
      </c>
      <c r="AF12" s="2"/>
      <c r="AG12" s="3"/>
      <c r="AH12" s="2"/>
      <c r="AI12" s="2"/>
      <c r="AJ12" s="2"/>
      <c r="AK12" s="2"/>
      <c r="AL12" s="2"/>
      <c r="AM12" s="4"/>
      <c r="AN12" s="2"/>
      <c r="AO12" s="3"/>
      <c r="AP12" s="2"/>
      <c r="AQ12" s="2"/>
      <c r="AR12" s="2"/>
      <c r="AS12" s="2"/>
      <c r="AT12" s="2"/>
      <c r="AU12" s="4"/>
      <c r="AV12" s="2"/>
      <c r="AW12" s="3"/>
      <c r="AX12" s="2"/>
      <c r="AY12" s="2"/>
      <c r="AZ12" s="2"/>
      <c r="BA12" s="2"/>
      <c r="BB12" s="2"/>
      <c r="BC12" s="4"/>
      <c r="BD12" s="2"/>
      <c r="BE12" s="3"/>
      <c r="BF12" s="2"/>
      <c r="BG12" s="2"/>
      <c r="BH12" s="2"/>
      <c r="BI12" s="2"/>
      <c r="BJ12" s="2"/>
      <c r="BK12" s="4"/>
      <c r="BL12" s="2"/>
      <c r="BM12" s="3"/>
      <c r="BN12" s="2"/>
      <c r="BO12" s="2"/>
      <c r="BP12" s="2"/>
      <c r="BQ12" s="2"/>
      <c r="BR12" s="2"/>
      <c r="BS12" s="4"/>
      <c r="BT12" s="2"/>
      <c r="BU12" s="3"/>
      <c r="BV12" s="2"/>
      <c r="BW12" s="2"/>
      <c r="BX12" s="2"/>
      <c r="BY12" s="2"/>
      <c r="BZ12" s="2"/>
      <c r="CA12" s="4"/>
      <c r="CB12" s="2"/>
      <c r="CC12" s="3"/>
      <c r="CD12" s="2"/>
      <c r="CE12" s="2"/>
      <c r="CF12" s="2"/>
      <c r="CG12" s="2"/>
      <c r="CH12" s="2"/>
      <c r="CI12" s="4"/>
      <c r="CJ12" s="2"/>
      <c r="CK12" s="3"/>
      <c r="CL12" s="2"/>
      <c r="CM12" s="2"/>
      <c r="CN12" s="2"/>
      <c r="CO12" s="2"/>
      <c r="CP12" s="2"/>
      <c r="CQ12" s="4"/>
      <c r="CR12" s="2"/>
      <c r="CS12" s="3"/>
      <c r="CT12" s="2"/>
      <c r="CU12" s="2"/>
      <c r="CV12" s="2"/>
      <c r="CW12" s="2"/>
      <c r="CX12" s="2"/>
      <c r="CY12" s="4"/>
      <c r="CZ12" s="2"/>
      <c r="DA12" s="3"/>
      <c r="DB12" s="2"/>
      <c r="DC12" s="2"/>
      <c r="DD12" s="2"/>
      <c r="DE12" s="2"/>
      <c r="DF12" s="2"/>
    </row>
    <row r="13" spans="1:110" s="183" customFormat="1" ht="18" customHeight="1" x14ac:dyDescent="0.25">
      <c r="A13" s="144"/>
      <c r="B13" s="144"/>
      <c r="C13" s="144"/>
      <c r="D13" s="144"/>
      <c r="E13" s="147" t="s">
        <v>4</v>
      </c>
      <c r="F13" s="3"/>
      <c r="G13" s="5" t="s">
        <v>40</v>
      </c>
      <c r="H13" s="158"/>
      <c r="I13" s="5" t="s">
        <v>40</v>
      </c>
      <c r="J13" s="158"/>
      <c r="K13" s="5" t="s">
        <v>40</v>
      </c>
      <c r="L13" s="158"/>
      <c r="M13" s="5" t="s">
        <v>40</v>
      </c>
      <c r="N13" s="158"/>
      <c r="O13" s="5" t="s">
        <v>40</v>
      </c>
      <c r="P13" s="158"/>
      <c r="Q13" s="5" t="s">
        <v>40</v>
      </c>
      <c r="R13" s="158"/>
      <c r="S13" s="5" t="s">
        <v>40</v>
      </c>
      <c r="T13" s="158"/>
      <c r="U13" s="5" t="s">
        <v>40</v>
      </c>
      <c r="V13" s="158"/>
      <c r="W13" s="5" t="s">
        <v>40</v>
      </c>
      <c r="X13" s="158"/>
      <c r="Y13" s="5" t="s">
        <v>40</v>
      </c>
      <c r="Z13" s="158"/>
      <c r="AA13" s="5" t="s">
        <v>40</v>
      </c>
      <c r="AB13" s="158"/>
      <c r="AC13" s="5" t="s">
        <v>40</v>
      </c>
      <c r="AD13" s="158"/>
      <c r="AE13" s="5" t="s">
        <v>40</v>
      </c>
      <c r="AF13" s="2"/>
      <c r="AG13" s="3"/>
      <c r="AH13" s="2"/>
      <c r="AI13" s="2"/>
      <c r="AJ13" s="2"/>
      <c r="AK13" s="2"/>
      <c r="AL13" s="2"/>
      <c r="AM13" s="4"/>
      <c r="AN13" s="2"/>
      <c r="AO13" s="3"/>
      <c r="AP13" s="2"/>
      <c r="AQ13" s="2"/>
      <c r="AR13" s="2"/>
      <c r="AS13" s="2"/>
      <c r="AT13" s="2"/>
      <c r="AU13" s="4"/>
      <c r="AV13" s="2"/>
      <c r="AW13" s="3"/>
      <c r="AX13" s="2"/>
      <c r="AY13" s="2"/>
      <c r="AZ13" s="2"/>
      <c r="BA13" s="2"/>
      <c r="BB13" s="2"/>
      <c r="BC13" s="4"/>
      <c r="BD13" s="2"/>
      <c r="BE13" s="3"/>
      <c r="BF13" s="2"/>
      <c r="BG13" s="2"/>
      <c r="BH13" s="2"/>
      <c r="BI13" s="2"/>
      <c r="BJ13" s="2"/>
      <c r="BK13" s="4"/>
      <c r="BL13" s="2"/>
      <c r="BM13" s="3"/>
      <c r="BN13" s="2"/>
      <c r="BO13" s="2"/>
      <c r="BP13" s="2"/>
      <c r="BQ13" s="2"/>
      <c r="BR13" s="2"/>
      <c r="BS13" s="4"/>
      <c r="BT13" s="2"/>
      <c r="BU13" s="3"/>
      <c r="BV13" s="2"/>
      <c r="BW13" s="2"/>
      <c r="BX13" s="2"/>
      <c r="BY13" s="2"/>
      <c r="BZ13" s="2"/>
      <c r="CA13" s="4"/>
      <c r="CB13" s="2"/>
      <c r="CC13" s="3"/>
      <c r="CD13" s="2"/>
      <c r="CE13" s="2"/>
      <c r="CF13" s="2"/>
      <c r="CG13" s="2"/>
      <c r="CH13" s="2"/>
      <c r="CI13" s="4"/>
      <c r="CJ13" s="2"/>
      <c r="CK13" s="3"/>
      <c r="CL13" s="2"/>
      <c r="CM13" s="2"/>
      <c r="CN13" s="2"/>
      <c r="CO13" s="2"/>
      <c r="CP13" s="2"/>
      <c r="CQ13" s="4"/>
      <c r="CR13" s="2"/>
      <c r="CS13" s="3"/>
      <c r="CT13" s="2"/>
      <c r="CU13" s="2"/>
      <c r="CV13" s="2"/>
      <c r="CW13" s="2"/>
      <c r="CX13" s="2"/>
      <c r="CY13" s="4"/>
      <c r="CZ13" s="2"/>
      <c r="DA13" s="3"/>
      <c r="DB13" s="2"/>
      <c r="DC13" s="2"/>
      <c r="DD13" s="2"/>
      <c r="DE13" s="2"/>
      <c r="DF13" s="2"/>
    </row>
    <row r="14" spans="1:110" s="248" customFormat="1" ht="6" customHeight="1" x14ac:dyDescent="0.25">
      <c r="A14" s="246"/>
      <c r="B14" s="246"/>
      <c r="C14" s="246"/>
      <c r="D14" s="246"/>
      <c r="E14" s="192"/>
      <c r="F14" s="193"/>
      <c r="G14" s="194"/>
      <c r="H14" s="153"/>
      <c r="I14" s="194"/>
      <c r="J14" s="153"/>
      <c r="K14" s="194"/>
      <c r="L14" s="153"/>
      <c r="M14" s="194"/>
      <c r="N14" s="153"/>
      <c r="O14" s="194"/>
      <c r="P14" s="153"/>
      <c r="Q14" s="247"/>
      <c r="R14" s="159"/>
      <c r="S14" s="247"/>
      <c r="T14" s="159"/>
      <c r="U14" s="247"/>
      <c r="V14" s="159"/>
      <c r="W14" s="194"/>
      <c r="X14" s="153"/>
      <c r="Y14" s="194"/>
      <c r="Z14" s="153"/>
      <c r="AA14" s="194"/>
      <c r="AB14" s="153"/>
      <c r="AC14" s="194"/>
      <c r="AD14" s="153"/>
      <c r="AE14" s="247"/>
      <c r="AF14" s="194"/>
      <c r="AG14" s="193"/>
      <c r="AH14" s="194"/>
      <c r="AI14" s="194"/>
      <c r="AJ14" s="194"/>
      <c r="AK14" s="194"/>
      <c r="AL14" s="194"/>
      <c r="AM14" s="247"/>
      <c r="AN14" s="194"/>
      <c r="AO14" s="193"/>
      <c r="AP14" s="194"/>
      <c r="AQ14" s="194"/>
      <c r="AR14" s="194"/>
      <c r="AS14" s="194"/>
      <c r="AT14" s="194"/>
      <c r="AU14" s="247"/>
      <c r="AV14" s="194"/>
      <c r="AW14" s="193"/>
      <c r="AX14" s="194"/>
      <c r="AY14" s="194"/>
      <c r="AZ14" s="194"/>
      <c r="BA14" s="194"/>
      <c r="BB14" s="194"/>
      <c r="BC14" s="247"/>
      <c r="BD14" s="194"/>
      <c r="BE14" s="193"/>
      <c r="BF14" s="194"/>
      <c r="BG14" s="194"/>
      <c r="BH14" s="194"/>
      <c r="BI14" s="194"/>
      <c r="BJ14" s="194"/>
      <c r="BK14" s="247"/>
      <c r="BL14" s="194"/>
      <c r="BM14" s="193"/>
      <c r="BN14" s="194"/>
      <c r="BO14" s="194"/>
      <c r="BP14" s="194"/>
      <c r="BQ14" s="194"/>
      <c r="BR14" s="194"/>
      <c r="BS14" s="247"/>
      <c r="BT14" s="194"/>
      <c r="BU14" s="193"/>
      <c r="BV14" s="194"/>
      <c r="BW14" s="194"/>
      <c r="BX14" s="194"/>
      <c r="BY14" s="194"/>
      <c r="BZ14" s="194"/>
      <c r="CA14" s="247"/>
      <c r="CB14" s="194"/>
      <c r="CC14" s="193"/>
      <c r="CD14" s="194"/>
      <c r="CE14" s="194"/>
      <c r="CF14" s="194"/>
      <c r="CG14" s="194"/>
      <c r="CH14" s="194"/>
      <c r="CI14" s="247"/>
      <c r="CJ14" s="194"/>
      <c r="CK14" s="193"/>
      <c r="CL14" s="194"/>
      <c r="CM14" s="194"/>
      <c r="CN14" s="194"/>
      <c r="CO14" s="194"/>
      <c r="CP14" s="194"/>
      <c r="CQ14" s="247"/>
      <c r="CR14" s="194"/>
      <c r="CS14" s="193"/>
      <c r="CT14" s="194"/>
      <c r="CU14" s="194"/>
      <c r="CV14" s="194"/>
      <c r="CW14" s="194"/>
      <c r="CX14" s="194"/>
      <c r="CY14" s="247"/>
      <c r="CZ14" s="194"/>
      <c r="DA14" s="193"/>
      <c r="DB14" s="194"/>
      <c r="DC14" s="194"/>
      <c r="DD14" s="194"/>
      <c r="DE14" s="194"/>
      <c r="DF14" s="194"/>
    </row>
    <row r="15" spans="1:110" s="248" customFormat="1" ht="17.850000000000001" customHeight="1" x14ac:dyDescent="0.25">
      <c r="A15" s="249" t="s">
        <v>173</v>
      </c>
      <c r="B15" s="246"/>
      <c r="C15" s="246"/>
      <c r="D15" s="246"/>
      <c r="E15" s="192"/>
      <c r="F15" s="193"/>
      <c r="G15" s="194"/>
      <c r="H15" s="153"/>
      <c r="I15" s="194"/>
      <c r="J15" s="153"/>
      <c r="K15" s="194"/>
      <c r="L15" s="153"/>
      <c r="M15" s="194"/>
      <c r="N15" s="153"/>
      <c r="O15" s="194"/>
      <c r="P15" s="153"/>
      <c r="Q15" s="247"/>
      <c r="R15" s="159"/>
      <c r="S15" s="247"/>
      <c r="T15" s="159"/>
      <c r="U15" s="247"/>
      <c r="V15" s="159"/>
      <c r="W15" s="194"/>
      <c r="X15" s="153"/>
      <c r="Y15" s="194"/>
      <c r="Z15" s="153"/>
      <c r="AA15" s="194"/>
      <c r="AB15" s="153"/>
      <c r="AC15" s="194"/>
      <c r="AD15" s="153"/>
      <c r="AE15" s="247"/>
      <c r="AF15" s="194"/>
      <c r="AG15" s="193"/>
      <c r="AH15" s="194"/>
      <c r="AI15" s="194"/>
      <c r="AJ15" s="194"/>
      <c r="AK15" s="194"/>
      <c r="AL15" s="194"/>
      <c r="AM15" s="247"/>
      <c r="AN15" s="194"/>
      <c r="AO15" s="193"/>
      <c r="AP15" s="194"/>
      <c r="AQ15" s="194"/>
      <c r="AR15" s="194"/>
      <c r="AS15" s="194"/>
      <c r="AT15" s="194"/>
      <c r="AU15" s="247"/>
      <c r="AV15" s="194"/>
      <c r="AW15" s="193"/>
      <c r="AX15" s="194"/>
      <c r="AY15" s="194"/>
      <c r="AZ15" s="194"/>
      <c r="BA15" s="194"/>
      <c r="BB15" s="194"/>
      <c r="BC15" s="247"/>
      <c r="BD15" s="194"/>
      <c r="BE15" s="193"/>
      <c r="BF15" s="194"/>
      <c r="BG15" s="194"/>
      <c r="BH15" s="194"/>
      <c r="BI15" s="194"/>
      <c r="BJ15" s="194"/>
      <c r="BK15" s="247"/>
      <c r="BL15" s="194"/>
      <c r="BM15" s="193"/>
      <c r="BN15" s="194"/>
      <c r="BO15" s="194"/>
      <c r="BP15" s="194"/>
      <c r="BQ15" s="194"/>
      <c r="BR15" s="194"/>
      <c r="BS15" s="247"/>
      <c r="BT15" s="194"/>
      <c r="BU15" s="193"/>
      <c r="BV15" s="194"/>
      <c r="BW15" s="194"/>
      <c r="BX15" s="194"/>
      <c r="BY15" s="194"/>
      <c r="BZ15" s="194"/>
      <c r="CA15" s="247"/>
      <c r="CB15" s="194"/>
      <c r="CC15" s="193"/>
      <c r="CD15" s="194"/>
      <c r="CE15" s="194"/>
      <c r="CF15" s="194"/>
      <c r="CG15" s="194"/>
      <c r="CH15" s="194"/>
      <c r="CI15" s="247"/>
      <c r="CJ15" s="194"/>
      <c r="CK15" s="193"/>
      <c r="CL15" s="194"/>
      <c r="CM15" s="194"/>
      <c r="CN15" s="194"/>
      <c r="CO15" s="194"/>
      <c r="CP15" s="194"/>
      <c r="CQ15" s="247"/>
      <c r="CR15" s="194"/>
      <c r="CS15" s="193"/>
      <c r="CT15" s="194"/>
      <c r="CU15" s="194"/>
      <c r="CV15" s="194"/>
      <c r="CW15" s="194"/>
      <c r="CX15" s="194"/>
      <c r="CY15" s="247"/>
      <c r="CZ15" s="194"/>
      <c r="DA15" s="193"/>
      <c r="DB15" s="194"/>
      <c r="DC15" s="194"/>
      <c r="DD15" s="194"/>
      <c r="DE15" s="194"/>
      <c r="DF15" s="194"/>
    </row>
    <row r="16" spans="1:110" s="248" customFormat="1" ht="18" customHeight="1" x14ac:dyDescent="0.25">
      <c r="B16" s="250" t="s">
        <v>218</v>
      </c>
      <c r="C16" s="250"/>
      <c r="D16" s="250"/>
      <c r="E16" s="192"/>
      <c r="F16" s="193"/>
      <c r="G16" s="194">
        <v>2029000</v>
      </c>
      <c r="H16" s="153"/>
      <c r="I16" s="194">
        <v>5761533</v>
      </c>
      <c r="J16" s="153"/>
      <c r="K16" s="194">
        <v>202900</v>
      </c>
      <c r="L16" s="153"/>
      <c r="M16" s="194">
        <v>3444468</v>
      </c>
      <c r="N16" s="153"/>
      <c r="O16" s="194">
        <v>-334876</v>
      </c>
      <c r="P16" s="153"/>
      <c r="Q16" s="194">
        <v>-67979</v>
      </c>
      <c r="R16" s="153"/>
      <c r="S16" s="194">
        <v>0</v>
      </c>
      <c r="T16" s="153"/>
      <c r="U16" s="194">
        <v>-194894</v>
      </c>
      <c r="V16" s="153"/>
      <c r="W16" s="194">
        <v>-151170</v>
      </c>
      <c r="X16" s="153"/>
      <c r="Y16" s="153">
        <f>SUM(O16:W16)</f>
        <v>-748919</v>
      </c>
      <c r="Z16" s="153"/>
      <c r="AA16" s="153">
        <f>SUM(G16:M16,Y16)</f>
        <v>10688982</v>
      </c>
      <c r="AB16" s="153"/>
      <c r="AC16" s="194">
        <v>-75499</v>
      </c>
      <c r="AD16" s="153"/>
      <c r="AE16" s="159">
        <f>SUM(AA16:AC16)</f>
        <v>10613483</v>
      </c>
      <c r="AF16" s="194"/>
      <c r="AG16" s="193"/>
      <c r="AH16" s="194"/>
      <c r="AI16" s="194"/>
      <c r="AJ16" s="194"/>
      <c r="AK16" s="194"/>
      <c r="AL16" s="194"/>
      <c r="AM16" s="247"/>
      <c r="AN16" s="194"/>
      <c r="AO16" s="193"/>
      <c r="AP16" s="194"/>
      <c r="AQ16" s="194"/>
      <c r="AR16" s="194"/>
      <c r="AS16" s="194"/>
      <c r="AT16" s="194"/>
      <c r="AU16" s="247"/>
      <c r="AV16" s="194"/>
      <c r="AW16" s="193"/>
      <c r="AX16" s="194"/>
      <c r="AY16" s="194"/>
      <c r="AZ16" s="194"/>
      <c r="BA16" s="194"/>
      <c r="BB16" s="194"/>
      <c r="BC16" s="247"/>
      <c r="BD16" s="194"/>
      <c r="BE16" s="193"/>
      <c r="BF16" s="194"/>
      <c r="BG16" s="194"/>
      <c r="BH16" s="194"/>
      <c r="BI16" s="194"/>
      <c r="BJ16" s="194"/>
      <c r="BK16" s="247"/>
      <c r="BL16" s="194"/>
      <c r="BM16" s="193"/>
      <c r="BN16" s="194"/>
      <c r="BO16" s="194"/>
      <c r="BP16" s="194"/>
      <c r="BQ16" s="194"/>
      <c r="BR16" s="194"/>
      <c r="BS16" s="247"/>
      <c r="BT16" s="194"/>
      <c r="BU16" s="193"/>
      <c r="BV16" s="194"/>
      <c r="BW16" s="194"/>
      <c r="BX16" s="194"/>
      <c r="BY16" s="194"/>
      <c r="BZ16" s="194"/>
      <c r="CA16" s="247"/>
      <c r="CB16" s="194"/>
      <c r="CC16" s="193"/>
      <c r="CD16" s="194"/>
      <c r="CE16" s="194"/>
      <c r="CF16" s="194"/>
      <c r="CG16" s="194"/>
      <c r="CH16" s="194"/>
      <c r="CI16" s="247"/>
      <c r="CJ16" s="194"/>
      <c r="CK16" s="193"/>
      <c r="CL16" s="194"/>
      <c r="CM16" s="194"/>
      <c r="CN16" s="194"/>
      <c r="CO16" s="194"/>
      <c r="CP16" s="194"/>
      <c r="CQ16" s="247"/>
      <c r="CR16" s="194"/>
      <c r="CS16" s="193"/>
      <c r="CT16" s="194"/>
      <c r="CU16" s="194"/>
      <c r="CV16" s="194"/>
      <c r="CW16" s="194"/>
      <c r="CX16" s="194"/>
      <c r="CY16" s="247"/>
      <c r="CZ16" s="194"/>
      <c r="DA16" s="193"/>
      <c r="DB16" s="194"/>
      <c r="DC16" s="194"/>
      <c r="DD16" s="194"/>
      <c r="DE16" s="194"/>
      <c r="DF16" s="194"/>
    </row>
    <row r="17" spans="1:110" s="248" customFormat="1" ht="18" customHeight="1" x14ac:dyDescent="0.25">
      <c r="A17" s="248" t="s">
        <v>219</v>
      </c>
      <c r="B17" s="250"/>
      <c r="C17" s="250"/>
      <c r="D17" s="250"/>
      <c r="E17" s="192"/>
      <c r="F17" s="193"/>
      <c r="G17" s="194"/>
      <c r="H17" s="153"/>
      <c r="I17" s="194"/>
      <c r="J17" s="153"/>
      <c r="K17" s="194"/>
      <c r="L17" s="153"/>
      <c r="M17" s="194"/>
      <c r="N17" s="153"/>
      <c r="O17" s="194"/>
      <c r="P17" s="153"/>
      <c r="Q17" s="194"/>
      <c r="R17" s="153"/>
      <c r="S17" s="194"/>
      <c r="T17" s="153"/>
      <c r="U17" s="194"/>
      <c r="V17" s="153"/>
      <c r="W17" s="194"/>
      <c r="X17" s="153"/>
      <c r="Y17" s="153"/>
      <c r="Z17" s="153"/>
      <c r="AA17" s="153"/>
      <c r="AB17" s="153"/>
      <c r="AC17" s="194"/>
      <c r="AD17" s="153"/>
      <c r="AE17" s="159"/>
      <c r="AF17" s="194"/>
      <c r="AG17" s="193"/>
      <c r="AH17" s="194"/>
      <c r="AI17" s="194"/>
      <c r="AJ17" s="194"/>
      <c r="AK17" s="194"/>
      <c r="AL17" s="194"/>
      <c r="AM17" s="247"/>
      <c r="AN17" s="194"/>
      <c r="AO17" s="193"/>
      <c r="AP17" s="194"/>
      <c r="AQ17" s="194"/>
      <c r="AR17" s="194"/>
      <c r="AS17" s="194"/>
      <c r="AT17" s="194"/>
      <c r="AU17" s="247"/>
      <c r="AV17" s="194"/>
      <c r="AW17" s="193"/>
      <c r="AX17" s="194"/>
      <c r="AY17" s="194"/>
      <c r="AZ17" s="194"/>
      <c r="BA17" s="194"/>
      <c r="BB17" s="194"/>
      <c r="BC17" s="247"/>
      <c r="BD17" s="194"/>
      <c r="BE17" s="193"/>
      <c r="BF17" s="194"/>
      <c r="BG17" s="194"/>
      <c r="BH17" s="194"/>
      <c r="BI17" s="194"/>
      <c r="BJ17" s="194"/>
      <c r="BK17" s="247"/>
      <c r="BL17" s="194"/>
      <c r="BM17" s="193"/>
      <c r="BN17" s="194"/>
      <c r="BO17" s="194"/>
      <c r="BP17" s="194"/>
      <c r="BQ17" s="194"/>
      <c r="BR17" s="194"/>
      <c r="BS17" s="247"/>
      <c r="BT17" s="194"/>
      <c r="BU17" s="193"/>
      <c r="BV17" s="194"/>
      <c r="BW17" s="194"/>
      <c r="BX17" s="194"/>
      <c r="BY17" s="194"/>
      <c r="BZ17" s="194"/>
      <c r="CA17" s="247"/>
      <c r="CB17" s="194"/>
      <c r="CC17" s="193"/>
      <c r="CD17" s="194"/>
      <c r="CE17" s="194"/>
      <c r="CF17" s="194"/>
      <c r="CG17" s="194"/>
      <c r="CH17" s="194"/>
      <c r="CI17" s="247"/>
      <c r="CJ17" s="194"/>
      <c r="CK17" s="193"/>
      <c r="CL17" s="194"/>
      <c r="CM17" s="194"/>
      <c r="CN17" s="194"/>
      <c r="CO17" s="194"/>
      <c r="CP17" s="194"/>
      <c r="CQ17" s="247"/>
      <c r="CR17" s="194"/>
      <c r="CS17" s="193"/>
      <c r="CT17" s="194"/>
      <c r="CU17" s="194"/>
      <c r="CV17" s="194"/>
      <c r="CW17" s="194"/>
      <c r="CX17" s="194"/>
      <c r="CY17" s="247"/>
      <c r="CZ17" s="194"/>
      <c r="DA17" s="193"/>
      <c r="DB17" s="194"/>
      <c r="DC17" s="194"/>
      <c r="DD17" s="194"/>
      <c r="DE17" s="194"/>
      <c r="DF17" s="194"/>
    </row>
    <row r="18" spans="1:110" s="248" customFormat="1" ht="18" customHeight="1" x14ac:dyDescent="0.25">
      <c r="B18" s="246" t="s">
        <v>220</v>
      </c>
      <c r="C18" s="250"/>
      <c r="D18" s="250"/>
      <c r="E18" s="192"/>
      <c r="F18" s="193"/>
      <c r="G18" s="251">
        <v>0</v>
      </c>
      <c r="H18" s="153"/>
      <c r="I18" s="251">
        <v>0</v>
      </c>
      <c r="J18" s="153"/>
      <c r="K18" s="251">
        <v>0</v>
      </c>
      <c r="L18" s="153"/>
      <c r="M18" s="251">
        <v>-60523</v>
      </c>
      <c r="N18" s="153"/>
      <c r="O18" s="251">
        <v>0</v>
      </c>
      <c r="P18" s="153"/>
      <c r="Q18" s="251">
        <v>0</v>
      </c>
      <c r="R18" s="153"/>
      <c r="S18" s="251">
        <v>0</v>
      </c>
      <c r="T18" s="153"/>
      <c r="U18" s="251">
        <v>0</v>
      </c>
      <c r="V18" s="153"/>
      <c r="W18" s="251">
        <v>0</v>
      </c>
      <c r="X18" s="153"/>
      <c r="Y18" s="251">
        <v>0</v>
      </c>
      <c r="Z18" s="153"/>
      <c r="AA18" s="251">
        <f>SUM(G18:M18,Y18)</f>
        <v>-60523</v>
      </c>
      <c r="AB18" s="153"/>
      <c r="AC18" s="251">
        <v>-10045</v>
      </c>
      <c r="AD18" s="153"/>
      <c r="AE18" s="252">
        <f t="shared" ref="AE18" si="0">SUM(AA18:AC18)</f>
        <v>-70568</v>
      </c>
      <c r="AF18" s="194"/>
      <c r="AG18" s="193"/>
      <c r="AH18" s="194"/>
      <c r="AI18" s="194"/>
      <c r="AJ18" s="194"/>
      <c r="AK18" s="194"/>
      <c r="AL18" s="194"/>
      <c r="AM18" s="247"/>
      <c r="AN18" s="194"/>
      <c r="AO18" s="193"/>
      <c r="AP18" s="194"/>
      <c r="AQ18" s="194"/>
      <c r="AR18" s="194"/>
      <c r="AS18" s="194"/>
      <c r="AT18" s="194"/>
      <c r="AU18" s="247"/>
      <c r="AV18" s="194"/>
      <c r="AW18" s="193"/>
      <c r="AX18" s="194"/>
      <c r="AY18" s="194"/>
      <c r="AZ18" s="194"/>
      <c r="BA18" s="194"/>
      <c r="BB18" s="194"/>
      <c r="BC18" s="247"/>
      <c r="BD18" s="194"/>
      <c r="BE18" s="193"/>
      <c r="BF18" s="194"/>
      <c r="BG18" s="194"/>
      <c r="BH18" s="194"/>
      <c r="BI18" s="194"/>
      <c r="BJ18" s="194"/>
      <c r="BK18" s="247"/>
      <c r="BL18" s="194"/>
      <c r="BM18" s="193"/>
      <c r="BN18" s="194"/>
      <c r="BO18" s="194"/>
      <c r="BP18" s="194"/>
      <c r="BQ18" s="194"/>
      <c r="BR18" s="194"/>
      <c r="BS18" s="247"/>
      <c r="BT18" s="194"/>
      <c r="BU18" s="193"/>
      <c r="BV18" s="194"/>
      <c r="BW18" s="194"/>
      <c r="BX18" s="194"/>
      <c r="BY18" s="194"/>
      <c r="BZ18" s="194"/>
      <c r="CA18" s="247"/>
      <c r="CB18" s="194"/>
      <c r="CC18" s="193"/>
      <c r="CD18" s="194"/>
      <c r="CE18" s="194"/>
      <c r="CF18" s="194"/>
      <c r="CG18" s="194"/>
      <c r="CH18" s="194"/>
      <c r="CI18" s="247"/>
      <c r="CJ18" s="194"/>
      <c r="CK18" s="193"/>
      <c r="CL18" s="194"/>
      <c r="CM18" s="194"/>
      <c r="CN18" s="194"/>
      <c r="CO18" s="194"/>
      <c r="CP18" s="194"/>
      <c r="CQ18" s="247"/>
      <c r="CR18" s="194"/>
      <c r="CS18" s="193"/>
      <c r="CT18" s="194"/>
      <c r="CU18" s="194"/>
      <c r="CV18" s="194"/>
      <c r="CW18" s="194"/>
      <c r="CX18" s="194"/>
      <c r="CY18" s="247"/>
      <c r="CZ18" s="194"/>
      <c r="DA18" s="193"/>
      <c r="DB18" s="194"/>
      <c r="DC18" s="194"/>
      <c r="DD18" s="194"/>
      <c r="DE18" s="194"/>
      <c r="DF18" s="194"/>
    </row>
    <row r="19" spans="1:110" s="248" customFormat="1" ht="5.45" customHeight="1" x14ac:dyDescent="0.25">
      <c r="B19" s="246"/>
      <c r="C19" s="250"/>
      <c r="D19" s="250"/>
      <c r="E19" s="192"/>
      <c r="F19" s="19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9"/>
      <c r="AF19" s="194"/>
      <c r="AG19" s="193"/>
      <c r="AH19" s="194"/>
      <c r="AI19" s="194"/>
      <c r="AJ19" s="194"/>
      <c r="AK19" s="194"/>
      <c r="AL19" s="194"/>
      <c r="AM19" s="247"/>
      <c r="AN19" s="194"/>
      <c r="AO19" s="193"/>
      <c r="AP19" s="194"/>
      <c r="AQ19" s="194"/>
      <c r="AR19" s="194"/>
      <c r="AS19" s="194"/>
      <c r="AT19" s="194"/>
      <c r="AU19" s="247"/>
      <c r="AV19" s="194"/>
      <c r="AW19" s="193"/>
      <c r="AX19" s="194"/>
      <c r="AY19" s="194"/>
      <c r="AZ19" s="194"/>
      <c r="BA19" s="194"/>
      <c r="BB19" s="194"/>
      <c r="BC19" s="247"/>
      <c r="BD19" s="194"/>
      <c r="BE19" s="193"/>
      <c r="BF19" s="194"/>
      <c r="BG19" s="194"/>
      <c r="BH19" s="194"/>
      <c r="BI19" s="194"/>
      <c r="BJ19" s="194"/>
      <c r="BK19" s="247"/>
      <c r="BL19" s="194"/>
      <c r="BM19" s="193"/>
      <c r="BN19" s="194"/>
      <c r="BO19" s="194"/>
      <c r="BP19" s="194"/>
      <c r="BQ19" s="194"/>
      <c r="BR19" s="194"/>
      <c r="BS19" s="247"/>
      <c r="BT19" s="194"/>
      <c r="BU19" s="193"/>
      <c r="BV19" s="194"/>
      <c r="BW19" s="194"/>
      <c r="BX19" s="194"/>
      <c r="BY19" s="194"/>
      <c r="BZ19" s="194"/>
      <c r="CA19" s="247"/>
      <c r="CB19" s="194"/>
      <c r="CC19" s="193"/>
      <c r="CD19" s="194"/>
      <c r="CE19" s="194"/>
      <c r="CF19" s="194"/>
      <c r="CG19" s="194"/>
      <c r="CH19" s="194"/>
      <c r="CI19" s="247"/>
      <c r="CJ19" s="194"/>
      <c r="CK19" s="193"/>
      <c r="CL19" s="194"/>
      <c r="CM19" s="194"/>
      <c r="CN19" s="194"/>
      <c r="CO19" s="194"/>
      <c r="CP19" s="194"/>
      <c r="CQ19" s="247"/>
      <c r="CR19" s="194"/>
      <c r="CS19" s="193"/>
      <c r="CT19" s="194"/>
      <c r="CU19" s="194"/>
      <c r="CV19" s="194"/>
      <c r="CW19" s="194"/>
      <c r="CX19" s="194"/>
      <c r="CY19" s="247"/>
      <c r="CZ19" s="194"/>
      <c r="DA19" s="193"/>
      <c r="DB19" s="194"/>
      <c r="DC19" s="194"/>
      <c r="DD19" s="194"/>
      <c r="DE19" s="194"/>
      <c r="DF19" s="194"/>
    </row>
    <row r="20" spans="1:110" s="248" customFormat="1" ht="18" customHeight="1" x14ac:dyDescent="0.25">
      <c r="A20" s="289" t="s">
        <v>221</v>
      </c>
      <c r="B20" s="250"/>
      <c r="C20" s="250"/>
      <c r="D20" s="250"/>
      <c r="E20" s="192"/>
      <c r="F20" s="193"/>
      <c r="G20" s="194"/>
      <c r="H20" s="153"/>
      <c r="I20" s="194"/>
      <c r="J20" s="153"/>
      <c r="K20" s="194"/>
      <c r="L20" s="153"/>
      <c r="M20" s="194"/>
      <c r="N20" s="153"/>
      <c r="O20" s="194"/>
      <c r="P20" s="153"/>
      <c r="Q20" s="194"/>
      <c r="R20" s="153"/>
      <c r="S20" s="194"/>
      <c r="T20" s="153"/>
      <c r="U20" s="194"/>
      <c r="V20" s="153"/>
      <c r="W20" s="194"/>
      <c r="X20" s="153"/>
      <c r="Y20" s="153"/>
      <c r="Z20" s="153"/>
      <c r="AA20" s="153"/>
      <c r="AB20" s="153"/>
      <c r="AC20" s="194"/>
      <c r="AD20" s="153"/>
      <c r="AE20" s="159"/>
      <c r="AF20" s="194"/>
      <c r="AG20" s="193"/>
      <c r="AH20" s="194"/>
      <c r="AI20" s="194"/>
      <c r="AJ20" s="194"/>
      <c r="AK20" s="194"/>
      <c r="AL20" s="194"/>
      <c r="AM20" s="247"/>
      <c r="AN20" s="194"/>
      <c r="AO20" s="193"/>
      <c r="AP20" s="194"/>
      <c r="AQ20" s="194"/>
      <c r="AR20" s="194"/>
      <c r="AS20" s="194"/>
      <c r="AT20" s="194"/>
      <c r="AU20" s="247"/>
      <c r="AV20" s="194"/>
      <c r="AW20" s="193"/>
      <c r="AX20" s="194"/>
      <c r="AY20" s="194"/>
      <c r="AZ20" s="194"/>
      <c r="BA20" s="194"/>
      <c r="BB20" s="194"/>
      <c r="BC20" s="247"/>
      <c r="BD20" s="194"/>
      <c r="BE20" s="193"/>
      <c r="BF20" s="194"/>
      <c r="BG20" s="194"/>
      <c r="BH20" s="194"/>
      <c r="BI20" s="194"/>
      <c r="BJ20" s="194"/>
      <c r="BK20" s="247"/>
      <c r="BL20" s="194"/>
      <c r="BM20" s="193"/>
      <c r="BN20" s="194"/>
      <c r="BO20" s="194"/>
      <c r="BP20" s="194"/>
      <c r="BQ20" s="194"/>
      <c r="BR20" s="194"/>
      <c r="BS20" s="247"/>
      <c r="BT20" s="194"/>
      <c r="BU20" s="193"/>
      <c r="BV20" s="194"/>
      <c r="BW20" s="194"/>
      <c r="BX20" s="194"/>
      <c r="BY20" s="194"/>
      <c r="BZ20" s="194"/>
      <c r="CA20" s="247"/>
      <c r="CB20" s="194"/>
      <c r="CC20" s="193"/>
      <c r="CD20" s="194"/>
      <c r="CE20" s="194"/>
      <c r="CF20" s="194"/>
      <c r="CG20" s="194"/>
      <c r="CH20" s="194"/>
      <c r="CI20" s="247"/>
      <c r="CJ20" s="194"/>
      <c r="CK20" s="193"/>
      <c r="CL20" s="194"/>
      <c r="CM20" s="194"/>
      <c r="CN20" s="194"/>
      <c r="CO20" s="194"/>
      <c r="CP20" s="194"/>
      <c r="CQ20" s="247"/>
      <c r="CR20" s="194"/>
      <c r="CS20" s="193"/>
      <c r="CT20" s="194"/>
      <c r="CU20" s="194"/>
      <c r="CV20" s="194"/>
      <c r="CW20" s="194"/>
      <c r="CX20" s="194"/>
      <c r="CY20" s="247"/>
      <c r="CZ20" s="194"/>
      <c r="DA20" s="193"/>
      <c r="DB20" s="194"/>
      <c r="DC20" s="194"/>
      <c r="DD20" s="194"/>
      <c r="DE20" s="194"/>
      <c r="DF20" s="194"/>
    </row>
    <row r="21" spans="1:110" s="248" customFormat="1" ht="18" customHeight="1" x14ac:dyDescent="0.25">
      <c r="A21" s="289"/>
      <c r="B21" s="250" t="s">
        <v>222</v>
      </c>
      <c r="C21" s="250"/>
      <c r="D21" s="250"/>
      <c r="E21" s="192"/>
      <c r="F21" s="193"/>
      <c r="G21" s="194">
        <f>SUM(G16:G18)</f>
        <v>2029000</v>
      </c>
      <c r="H21" s="153"/>
      <c r="I21" s="194">
        <f>SUM(I16:I18)</f>
        <v>5761533</v>
      </c>
      <c r="J21" s="153"/>
      <c r="K21" s="194">
        <f>SUM(K16:K18)</f>
        <v>202900</v>
      </c>
      <c r="L21" s="153"/>
      <c r="M21" s="194">
        <f>SUM(M16:M18)</f>
        <v>3383945</v>
      </c>
      <c r="N21" s="153"/>
      <c r="O21" s="194">
        <f>SUM(O16:O18)</f>
        <v>-334876</v>
      </c>
      <c r="P21" s="153"/>
      <c r="Q21" s="194">
        <f>SUM(Q16:Q18)</f>
        <v>-67979</v>
      </c>
      <c r="R21" s="153"/>
      <c r="S21" s="194">
        <f>SUM(S16:S18)</f>
        <v>0</v>
      </c>
      <c r="T21" s="153"/>
      <c r="U21" s="194">
        <f>SUM(U16:U18)</f>
        <v>-194894</v>
      </c>
      <c r="V21" s="153"/>
      <c r="W21" s="194">
        <f>SUM(W16:W18)</f>
        <v>-151170</v>
      </c>
      <c r="X21" s="153"/>
      <c r="Y21" s="194">
        <f>SUM(Y16:Y18)</f>
        <v>-748919</v>
      </c>
      <c r="Z21" s="153"/>
      <c r="AA21" s="194">
        <f>SUM(AA16:AA18)</f>
        <v>10628459</v>
      </c>
      <c r="AB21" s="153"/>
      <c r="AC21" s="194">
        <f>SUM(AC16:AC18)</f>
        <v>-85544</v>
      </c>
      <c r="AD21" s="153"/>
      <c r="AE21" s="194">
        <f>SUM(AE16:AE18)</f>
        <v>10542915</v>
      </c>
      <c r="AF21" s="194"/>
      <c r="AG21" s="193"/>
      <c r="AH21" s="194"/>
      <c r="AI21" s="194"/>
      <c r="AJ21" s="194"/>
      <c r="AK21" s="194"/>
      <c r="AL21" s="194"/>
      <c r="AM21" s="247"/>
      <c r="AN21" s="194"/>
      <c r="AO21" s="193"/>
      <c r="AP21" s="194"/>
      <c r="AQ21" s="194"/>
      <c r="AR21" s="194"/>
      <c r="AS21" s="194"/>
      <c r="AT21" s="194"/>
      <c r="AU21" s="247"/>
      <c r="AV21" s="194"/>
      <c r="AW21" s="193"/>
      <c r="AX21" s="194"/>
      <c r="AY21" s="194"/>
      <c r="AZ21" s="194"/>
      <c r="BA21" s="194"/>
      <c r="BB21" s="194"/>
      <c r="BC21" s="247"/>
      <c r="BD21" s="194"/>
      <c r="BE21" s="193"/>
      <c r="BF21" s="194"/>
      <c r="BG21" s="194"/>
      <c r="BH21" s="194"/>
      <c r="BI21" s="194"/>
      <c r="BJ21" s="194"/>
      <c r="BK21" s="247"/>
      <c r="BL21" s="194"/>
      <c r="BM21" s="193"/>
      <c r="BN21" s="194"/>
      <c r="BO21" s="194"/>
      <c r="BP21" s="194"/>
      <c r="BQ21" s="194"/>
      <c r="BR21" s="194"/>
      <c r="BS21" s="247"/>
      <c r="BT21" s="194"/>
      <c r="BU21" s="193"/>
      <c r="BV21" s="194"/>
      <c r="BW21" s="194"/>
      <c r="BX21" s="194"/>
      <c r="BY21" s="194"/>
      <c r="BZ21" s="194"/>
      <c r="CA21" s="247"/>
      <c r="CB21" s="194"/>
      <c r="CC21" s="193"/>
      <c r="CD21" s="194"/>
      <c r="CE21" s="194"/>
      <c r="CF21" s="194"/>
      <c r="CG21" s="194"/>
      <c r="CH21" s="194"/>
      <c r="CI21" s="247"/>
      <c r="CJ21" s="194"/>
      <c r="CK21" s="193"/>
      <c r="CL21" s="194"/>
      <c r="CM21" s="194"/>
      <c r="CN21" s="194"/>
      <c r="CO21" s="194"/>
      <c r="CP21" s="194"/>
      <c r="CQ21" s="247"/>
      <c r="CR21" s="194"/>
      <c r="CS21" s="193"/>
      <c r="CT21" s="194"/>
      <c r="CU21" s="194"/>
      <c r="CV21" s="194"/>
      <c r="CW21" s="194"/>
      <c r="CX21" s="194"/>
      <c r="CY21" s="247"/>
      <c r="CZ21" s="194"/>
      <c r="DA21" s="193"/>
      <c r="DB21" s="194"/>
      <c r="DC21" s="194"/>
      <c r="DD21" s="194"/>
      <c r="DE21" s="194"/>
      <c r="DF21" s="194"/>
    </row>
    <row r="22" spans="1:110" s="248" customFormat="1" ht="18" customHeight="1" x14ac:dyDescent="0.25">
      <c r="A22" s="289"/>
      <c r="B22" s="250"/>
      <c r="C22" s="250"/>
      <c r="D22" s="250"/>
      <c r="E22" s="192"/>
      <c r="F22" s="193"/>
      <c r="G22" s="194"/>
      <c r="H22" s="153"/>
      <c r="I22" s="194"/>
      <c r="J22" s="153"/>
      <c r="K22" s="194"/>
      <c r="L22" s="153"/>
      <c r="M22" s="194"/>
      <c r="N22" s="153"/>
      <c r="O22" s="194"/>
      <c r="P22" s="153"/>
      <c r="Q22" s="194"/>
      <c r="R22" s="153"/>
      <c r="S22" s="194"/>
      <c r="T22" s="153"/>
      <c r="U22" s="194"/>
      <c r="V22" s="153"/>
      <c r="W22" s="194"/>
      <c r="X22" s="153"/>
      <c r="Y22" s="194"/>
      <c r="Z22" s="153"/>
      <c r="AA22" s="194"/>
      <c r="AB22" s="153"/>
      <c r="AC22" s="194"/>
      <c r="AD22" s="153"/>
      <c r="AE22" s="194"/>
      <c r="AF22" s="194"/>
      <c r="AG22" s="193"/>
      <c r="AH22" s="194"/>
      <c r="AI22" s="194"/>
      <c r="AJ22" s="194"/>
      <c r="AK22" s="194"/>
      <c r="AL22" s="194"/>
      <c r="AM22" s="247"/>
      <c r="AN22" s="194"/>
      <c r="AO22" s="193"/>
      <c r="AP22" s="194"/>
      <c r="AQ22" s="194"/>
      <c r="AR22" s="194"/>
      <c r="AS22" s="194"/>
      <c r="AT22" s="194"/>
      <c r="AU22" s="247"/>
      <c r="AV22" s="194"/>
      <c r="AW22" s="193"/>
      <c r="AX22" s="194"/>
      <c r="AY22" s="194"/>
      <c r="AZ22" s="194"/>
      <c r="BA22" s="194"/>
      <c r="BB22" s="194"/>
      <c r="BC22" s="247"/>
      <c r="BD22" s="194"/>
      <c r="BE22" s="193"/>
      <c r="BF22" s="194"/>
      <c r="BG22" s="194"/>
      <c r="BH22" s="194"/>
      <c r="BI22" s="194"/>
      <c r="BJ22" s="194"/>
      <c r="BK22" s="247"/>
      <c r="BL22" s="194"/>
      <c r="BM22" s="193"/>
      <c r="BN22" s="194"/>
      <c r="BO22" s="194"/>
      <c r="BP22" s="194"/>
      <c r="BQ22" s="194"/>
      <c r="BR22" s="194"/>
      <c r="BS22" s="247"/>
      <c r="BT22" s="194"/>
      <c r="BU22" s="193"/>
      <c r="BV22" s="194"/>
      <c r="BW22" s="194"/>
      <c r="BX22" s="194"/>
      <c r="BY22" s="194"/>
      <c r="BZ22" s="194"/>
      <c r="CA22" s="247"/>
      <c r="CB22" s="194"/>
      <c r="CC22" s="193"/>
      <c r="CD22" s="194"/>
      <c r="CE22" s="194"/>
      <c r="CF22" s="194"/>
      <c r="CG22" s="194"/>
      <c r="CH22" s="194"/>
      <c r="CI22" s="247"/>
      <c r="CJ22" s="194"/>
      <c r="CK22" s="193"/>
      <c r="CL22" s="194"/>
      <c r="CM22" s="194"/>
      <c r="CN22" s="194"/>
      <c r="CO22" s="194"/>
      <c r="CP22" s="194"/>
      <c r="CQ22" s="247"/>
      <c r="CR22" s="194"/>
      <c r="CS22" s="193"/>
      <c r="CT22" s="194"/>
      <c r="CU22" s="194"/>
      <c r="CV22" s="194"/>
      <c r="CW22" s="194"/>
      <c r="CX22" s="194"/>
      <c r="CY22" s="247"/>
      <c r="CZ22" s="194"/>
      <c r="DA22" s="193"/>
      <c r="DB22" s="194"/>
      <c r="DC22" s="194"/>
      <c r="DD22" s="194"/>
      <c r="DE22" s="194"/>
      <c r="DF22" s="194"/>
    </row>
    <row r="23" spans="1:110" s="248" customFormat="1" ht="18" customHeight="1" x14ac:dyDescent="0.25">
      <c r="A23" s="250" t="s">
        <v>92</v>
      </c>
      <c r="B23" s="246"/>
      <c r="C23" s="246"/>
      <c r="D23" s="246"/>
      <c r="E23" s="192"/>
      <c r="F23" s="193"/>
      <c r="G23" s="194"/>
      <c r="H23" s="153"/>
      <c r="I23" s="194"/>
      <c r="J23" s="153"/>
      <c r="K23" s="194"/>
      <c r="L23" s="153"/>
      <c r="M23" s="194"/>
      <c r="N23" s="153"/>
      <c r="O23" s="194"/>
      <c r="P23" s="153"/>
      <c r="Q23" s="247"/>
      <c r="R23" s="159"/>
      <c r="S23" s="247"/>
      <c r="T23" s="159"/>
      <c r="U23" s="247"/>
      <c r="V23" s="159"/>
      <c r="W23" s="194"/>
      <c r="X23" s="153"/>
      <c r="Y23" s="194"/>
      <c r="Z23" s="153"/>
      <c r="AA23" s="194"/>
      <c r="AB23" s="153"/>
      <c r="AC23" s="194"/>
      <c r="AD23" s="153"/>
      <c r="AE23" s="247"/>
      <c r="AF23" s="194"/>
      <c r="AG23" s="193"/>
      <c r="AH23" s="194"/>
      <c r="AI23" s="194"/>
      <c r="AJ23" s="194"/>
      <c r="AK23" s="194"/>
      <c r="AL23" s="194"/>
      <c r="AM23" s="247"/>
      <c r="AN23" s="194"/>
      <c r="AO23" s="193"/>
      <c r="AP23" s="194"/>
      <c r="AQ23" s="194"/>
      <c r="AR23" s="194"/>
      <c r="AS23" s="194"/>
      <c r="AT23" s="194"/>
      <c r="AU23" s="247"/>
      <c r="AV23" s="194"/>
      <c r="AW23" s="193"/>
      <c r="AX23" s="194"/>
      <c r="AY23" s="194"/>
      <c r="AZ23" s="194"/>
      <c r="BA23" s="194"/>
      <c r="BB23" s="194"/>
      <c r="BC23" s="247"/>
      <c r="BD23" s="194"/>
      <c r="BE23" s="193"/>
      <c r="BF23" s="194"/>
      <c r="BG23" s="194"/>
      <c r="BH23" s="194"/>
      <c r="BI23" s="194"/>
      <c r="BJ23" s="194"/>
      <c r="BK23" s="247"/>
      <c r="BL23" s="194"/>
      <c r="BM23" s="193"/>
      <c r="BN23" s="194"/>
      <c r="BO23" s="194"/>
      <c r="BP23" s="194"/>
      <c r="BQ23" s="194"/>
      <c r="BR23" s="194"/>
      <c r="BS23" s="247"/>
      <c r="BT23" s="194"/>
      <c r="BU23" s="193"/>
      <c r="BV23" s="194"/>
      <c r="BW23" s="194"/>
      <c r="BX23" s="194"/>
      <c r="BY23" s="194"/>
      <c r="BZ23" s="194"/>
      <c r="CA23" s="247"/>
      <c r="CB23" s="194"/>
      <c r="CC23" s="193"/>
      <c r="CD23" s="194"/>
      <c r="CE23" s="194"/>
      <c r="CF23" s="194"/>
      <c r="CG23" s="194"/>
      <c r="CH23" s="194"/>
      <c r="CI23" s="247"/>
      <c r="CJ23" s="194"/>
      <c r="CK23" s="193"/>
      <c r="CL23" s="194"/>
      <c r="CM23" s="194"/>
      <c r="CN23" s="194"/>
      <c r="CO23" s="194"/>
      <c r="CP23" s="194"/>
      <c r="CQ23" s="247"/>
      <c r="CR23" s="194"/>
      <c r="CS23" s="193"/>
      <c r="CT23" s="194"/>
      <c r="CU23" s="194"/>
      <c r="CV23" s="194"/>
      <c r="CW23" s="194"/>
      <c r="CX23" s="194"/>
      <c r="CY23" s="247"/>
      <c r="CZ23" s="194"/>
      <c r="DA23" s="193"/>
      <c r="DB23" s="194"/>
      <c r="DC23" s="194"/>
      <c r="DD23" s="194"/>
      <c r="DE23" s="194"/>
      <c r="DF23" s="194"/>
    </row>
    <row r="24" spans="1:110" s="248" customFormat="1" ht="18" customHeight="1" x14ac:dyDescent="0.25">
      <c r="A24" s="246" t="s">
        <v>160</v>
      </c>
      <c r="B24" s="246"/>
      <c r="C24" s="246"/>
      <c r="D24" s="246"/>
      <c r="E24" s="192"/>
      <c r="F24" s="193"/>
      <c r="G24" s="194"/>
      <c r="H24" s="153"/>
      <c r="I24" s="194"/>
      <c r="J24" s="153"/>
      <c r="K24" s="194"/>
      <c r="L24" s="153"/>
      <c r="M24" s="194"/>
      <c r="N24" s="153"/>
      <c r="O24" s="194"/>
      <c r="P24" s="153"/>
      <c r="Q24" s="247"/>
      <c r="R24" s="159"/>
      <c r="S24" s="247"/>
      <c r="T24" s="159"/>
      <c r="U24" s="247"/>
      <c r="V24" s="159"/>
      <c r="W24" s="194"/>
      <c r="X24" s="153"/>
      <c r="Y24" s="194"/>
      <c r="Z24" s="153"/>
      <c r="AA24" s="194"/>
      <c r="AB24" s="153"/>
      <c r="AC24" s="194"/>
      <c r="AD24" s="153"/>
      <c r="AE24" s="247"/>
      <c r="AF24" s="194"/>
      <c r="AG24" s="193"/>
      <c r="AH24" s="194"/>
      <c r="AI24" s="194"/>
      <c r="AJ24" s="194"/>
      <c r="AK24" s="194"/>
      <c r="AL24" s="194"/>
      <c r="AM24" s="247"/>
      <c r="AN24" s="194"/>
      <c r="AO24" s="193"/>
      <c r="AP24" s="194"/>
      <c r="AQ24" s="194"/>
      <c r="AR24" s="194"/>
      <c r="AS24" s="194"/>
      <c r="AT24" s="194"/>
      <c r="AU24" s="247"/>
      <c r="AV24" s="194"/>
      <c r="AW24" s="193"/>
      <c r="AX24" s="194"/>
      <c r="AY24" s="194"/>
      <c r="AZ24" s="194"/>
      <c r="BA24" s="194"/>
      <c r="BB24" s="194"/>
      <c r="BC24" s="247"/>
      <c r="BD24" s="194"/>
      <c r="BE24" s="193"/>
      <c r="BF24" s="194"/>
      <c r="BG24" s="194"/>
      <c r="BH24" s="194"/>
      <c r="BI24" s="194"/>
      <c r="BJ24" s="194"/>
      <c r="BK24" s="247"/>
      <c r="BL24" s="194"/>
      <c r="BM24" s="193"/>
      <c r="BN24" s="194"/>
      <c r="BO24" s="194"/>
      <c r="BP24" s="194"/>
      <c r="BQ24" s="194"/>
      <c r="BR24" s="194"/>
      <c r="BS24" s="247"/>
      <c r="BT24" s="194"/>
      <c r="BU24" s="193"/>
      <c r="BV24" s="194"/>
      <c r="BW24" s="194"/>
      <c r="BX24" s="194"/>
      <c r="BY24" s="194"/>
      <c r="BZ24" s="194"/>
      <c r="CA24" s="247"/>
      <c r="CB24" s="194"/>
      <c r="CC24" s="193"/>
      <c r="CD24" s="194"/>
      <c r="CE24" s="194"/>
      <c r="CF24" s="194"/>
      <c r="CG24" s="194"/>
      <c r="CH24" s="194"/>
      <c r="CI24" s="247"/>
      <c r="CJ24" s="194"/>
      <c r="CK24" s="193"/>
      <c r="CL24" s="194"/>
      <c r="CM24" s="194"/>
      <c r="CN24" s="194"/>
      <c r="CO24" s="194"/>
      <c r="CP24" s="194"/>
      <c r="CQ24" s="247"/>
      <c r="CR24" s="194"/>
      <c r="CS24" s="193"/>
      <c r="CT24" s="194"/>
      <c r="CU24" s="194"/>
      <c r="CV24" s="194"/>
      <c r="CW24" s="194"/>
      <c r="CX24" s="194"/>
      <c r="CY24" s="247"/>
      <c r="CZ24" s="194"/>
      <c r="DA24" s="193"/>
      <c r="DB24" s="194"/>
      <c r="DC24" s="194"/>
      <c r="DD24" s="194"/>
      <c r="DE24" s="194"/>
      <c r="DF24" s="194"/>
    </row>
    <row r="25" spans="1:110" s="248" customFormat="1" ht="18" customHeight="1" x14ac:dyDescent="0.25">
      <c r="A25" s="193"/>
      <c r="B25" s="246" t="s">
        <v>113</v>
      </c>
      <c r="C25" s="246"/>
      <c r="D25" s="246"/>
      <c r="E25" s="149"/>
      <c r="F25" s="193"/>
      <c r="G25" s="194">
        <v>0</v>
      </c>
      <c r="H25" s="153"/>
      <c r="I25" s="194">
        <v>0</v>
      </c>
      <c r="J25" s="153"/>
      <c r="K25" s="194">
        <v>0</v>
      </c>
      <c r="L25" s="153"/>
      <c r="M25" s="194">
        <v>0</v>
      </c>
      <c r="N25" s="153"/>
      <c r="O25" s="194">
        <v>0</v>
      </c>
      <c r="P25" s="153"/>
      <c r="Q25" s="247">
        <v>0</v>
      </c>
      <c r="R25" s="159"/>
      <c r="S25" s="247">
        <v>0</v>
      </c>
      <c r="T25" s="159"/>
      <c r="U25" s="247">
        <v>0</v>
      </c>
      <c r="V25" s="159"/>
      <c r="W25" s="194">
        <v>-96269</v>
      </c>
      <c r="X25" s="153"/>
      <c r="Y25" s="194">
        <f>SUM(O25:W25)</f>
        <v>-96269</v>
      </c>
      <c r="Z25" s="153"/>
      <c r="AA25" s="194">
        <f>SUM(G25:M25,Y25)</f>
        <v>-96269</v>
      </c>
      <c r="AB25" s="153"/>
      <c r="AC25" s="194">
        <v>69312</v>
      </c>
      <c r="AD25" s="153"/>
      <c r="AE25" s="247">
        <f t="shared" ref="AE25:AE27" si="1">SUM(AA25:AC25)</f>
        <v>-26957</v>
      </c>
      <c r="AF25" s="194"/>
      <c r="AG25" s="193"/>
      <c r="AH25" s="194"/>
      <c r="AI25" s="194"/>
      <c r="AJ25" s="194"/>
      <c r="AK25" s="194"/>
      <c r="AL25" s="194"/>
      <c r="AM25" s="247"/>
      <c r="AN25" s="194"/>
      <c r="AO25" s="193"/>
      <c r="AP25" s="194"/>
      <c r="AQ25" s="194"/>
      <c r="AR25" s="194"/>
      <c r="AS25" s="194"/>
      <c r="AT25" s="194"/>
      <c r="AU25" s="247"/>
      <c r="AV25" s="194"/>
      <c r="AW25" s="193"/>
      <c r="AX25" s="194"/>
      <c r="AY25" s="194"/>
      <c r="AZ25" s="194"/>
      <c r="BA25" s="194"/>
      <c r="BB25" s="194"/>
      <c r="BC25" s="247"/>
      <c r="BD25" s="194"/>
      <c r="BE25" s="193"/>
      <c r="BF25" s="194"/>
      <c r="BG25" s="194"/>
      <c r="BH25" s="194"/>
      <c r="BI25" s="194"/>
      <c r="BJ25" s="194"/>
      <c r="BK25" s="247"/>
      <c r="BL25" s="194"/>
      <c r="BM25" s="193"/>
      <c r="BN25" s="194"/>
      <c r="BO25" s="194"/>
      <c r="BP25" s="194"/>
      <c r="BQ25" s="194"/>
      <c r="BR25" s="194"/>
      <c r="BS25" s="247"/>
      <c r="BT25" s="194"/>
      <c r="BU25" s="193"/>
      <c r="BV25" s="194"/>
      <c r="BW25" s="194"/>
      <c r="BX25" s="194"/>
      <c r="BY25" s="194"/>
      <c r="BZ25" s="194"/>
      <c r="CA25" s="247"/>
      <c r="CB25" s="194"/>
      <c r="CC25" s="193"/>
      <c r="CD25" s="194"/>
      <c r="CE25" s="194"/>
      <c r="CF25" s="194"/>
      <c r="CG25" s="194"/>
      <c r="CH25" s="194"/>
      <c r="CI25" s="247"/>
      <c r="CJ25" s="194"/>
      <c r="CK25" s="193"/>
      <c r="CL25" s="194"/>
      <c r="CM25" s="194"/>
      <c r="CN25" s="194"/>
      <c r="CO25" s="194"/>
      <c r="CP25" s="194"/>
      <c r="CQ25" s="247"/>
      <c r="CR25" s="194"/>
      <c r="CS25" s="193"/>
      <c r="CT25" s="194"/>
      <c r="CU25" s="194"/>
      <c r="CV25" s="194"/>
      <c r="CW25" s="194"/>
      <c r="CX25" s="194"/>
      <c r="CY25" s="247"/>
      <c r="CZ25" s="194"/>
      <c r="DA25" s="193"/>
      <c r="DB25" s="194"/>
      <c r="DC25" s="194"/>
      <c r="DD25" s="194"/>
      <c r="DE25" s="194"/>
      <c r="DF25" s="194"/>
    </row>
    <row r="26" spans="1:110" s="248" customFormat="1" ht="18" customHeight="1" x14ac:dyDescent="0.25">
      <c r="A26" s="248" t="s">
        <v>111</v>
      </c>
      <c r="B26" s="246"/>
      <c r="C26" s="246"/>
      <c r="D26" s="246"/>
      <c r="E26" s="149">
        <v>12</v>
      </c>
      <c r="F26" s="193"/>
      <c r="G26" s="194">
        <v>0</v>
      </c>
      <c r="H26" s="153"/>
      <c r="I26" s="194">
        <v>0</v>
      </c>
      <c r="J26" s="153"/>
      <c r="K26" s="194">
        <v>0</v>
      </c>
      <c r="L26" s="153"/>
      <c r="M26" s="194">
        <v>-547829</v>
      </c>
      <c r="N26" s="153"/>
      <c r="O26" s="194">
        <v>0</v>
      </c>
      <c r="P26" s="153"/>
      <c r="Q26" s="247">
        <v>0</v>
      </c>
      <c r="R26" s="159"/>
      <c r="S26" s="247">
        <v>0</v>
      </c>
      <c r="T26" s="159"/>
      <c r="U26" s="247">
        <v>0</v>
      </c>
      <c r="V26" s="159"/>
      <c r="W26" s="194">
        <v>0</v>
      </c>
      <c r="X26" s="153"/>
      <c r="Y26" s="194">
        <f>SUM(O26:W26)</f>
        <v>0</v>
      </c>
      <c r="Z26" s="153"/>
      <c r="AA26" s="194">
        <f>SUM(G26:M26,Y26)</f>
        <v>-547829</v>
      </c>
      <c r="AB26" s="153"/>
      <c r="AC26" s="194">
        <v>0</v>
      </c>
      <c r="AD26" s="153"/>
      <c r="AE26" s="247">
        <f t="shared" si="1"/>
        <v>-547829</v>
      </c>
      <c r="AF26" s="194"/>
      <c r="AG26" s="193"/>
      <c r="AH26" s="194"/>
      <c r="AI26" s="194"/>
      <c r="AJ26" s="194"/>
      <c r="AK26" s="194"/>
      <c r="AL26" s="194"/>
      <c r="AM26" s="247"/>
      <c r="AN26" s="194"/>
      <c r="AO26" s="193"/>
      <c r="AP26" s="194"/>
      <c r="AQ26" s="194"/>
      <c r="AR26" s="194"/>
      <c r="AS26" s="194"/>
      <c r="AT26" s="194"/>
      <c r="AU26" s="247"/>
      <c r="AV26" s="194"/>
      <c r="AW26" s="193"/>
      <c r="AX26" s="194"/>
      <c r="AY26" s="194"/>
      <c r="AZ26" s="194"/>
      <c r="BA26" s="194"/>
      <c r="BB26" s="194"/>
      <c r="BC26" s="247"/>
      <c r="BD26" s="194"/>
      <c r="BE26" s="193"/>
      <c r="BF26" s="194"/>
      <c r="BG26" s="194"/>
      <c r="BH26" s="194"/>
      <c r="BI26" s="194"/>
      <c r="BJ26" s="194"/>
      <c r="BK26" s="247"/>
      <c r="BL26" s="194"/>
      <c r="BM26" s="193"/>
      <c r="BN26" s="194"/>
      <c r="BO26" s="194"/>
      <c r="BP26" s="194"/>
      <c r="BQ26" s="194"/>
      <c r="BR26" s="194"/>
      <c r="BS26" s="247"/>
      <c r="BT26" s="194"/>
      <c r="BU26" s="193"/>
      <c r="BV26" s="194"/>
      <c r="BW26" s="194"/>
      <c r="BX26" s="194"/>
      <c r="BY26" s="194"/>
      <c r="BZ26" s="194"/>
      <c r="CA26" s="247"/>
      <c r="CB26" s="194"/>
      <c r="CC26" s="193"/>
      <c r="CD26" s="194"/>
      <c r="CE26" s="194"/>
      <c r="CF26" s="194"/>
      <c r="CG26" s="194"/>
      <c r="CH26" s="194"/>
      <c r="CI26" s="247"/>
      <c r="CJ26" s="194"/>
      <c r="CK26" s="193"/>
      <c r="CL26" s="194"/>
      <c r="CM26" s="194"/>
      <c r="CN26" s="194"/>
      <c r="CO26" s="194"/>
      <c r="CP26" s="194"/>
      <c r="CQ26" s="247"/>
      <c r="CR26" s="194"/>
      <c r="CS26" s="193"/>
      <c r="CT26" s="194"/>
      <c r="CU26" s="194"/>
      <c r="CV26" s="194"/>
      <c r="CW26" s="194"/>
      <c r="CX26" s="194"/>
      <c r="CY26" s="247"/>
      <c r="CZ26" s="194"/>
      <c r="DA26" s="193"/>
      <c r="DB26" s="194"/>
      <c r="DC26" s="194"/>
      <c r="DD26" s="194"/>
      <c r="DE26" s="194"/>
      <c r="DF26" s="194"/>
    </row>
    <row r="27" spans="1:110" s="193" customFormat="1" ht="18" customHeight="1" x14ac:dyDescent="0.25">
      <c r="A27" s="246" t="s">
        <v>128</v>
      </c>
      <c r="B27" s="246"/>
      <c r="C27" s="246"/>
      <c r="D27" s="246"/>
      <c r="E27" s="192"/>
      <c r="G27" s="251">
        <v>0</v>
      </c>
      <c r="H27" s="153"/>
      <c r="I27" s="251">
        <v>0</v>
      </c>
      <c r="J27" s="153"/>
      <c r="K27" s="251">
        <v>0</v>
      </c>
      <c r="L27" s="153"/>
      <c r="M27" s="251">
        <v>421562</v>
      </c>
      <c r="N27" s="153"/>
      <c r="O27" s="251">
        <v>113872</v>
      </c>
      <c r="P27" s="153"/>
      <c r="Q27" s="252">
        <v>-1079</v>
      </c>
      <c r="R27" s="159"/>
      <c r="S27" s="252">
        <v>0</v>
      </c>
      <c r="T27" s="159"/>
      <c r="U27" s="252">
        <v>0</v>
      </c>
      <c r="V27" s="159"/>
      <c r="W27" s="251">
        <v>0</v>
      </c>
      <c r="X27" s="153"/>
      <c r="Y27" s="251">
        <f>SUM(O27:W27)</f>
        <v>112793</v>
      </c>
      <c r="Z27" s="153"/>
      <c r="AA27" s="251">
        <f>SUM(G27:M27,Y27)</f>
        <v>534355</v>
      </c>
      <c r="AB27" s="153"/>
      <c r="AC27" s="251">
        <v>-3075</v>
      </c>
      <c r="AD27" s="153"/>
      <c r="AE27" s="252">
        <f t="shared" si="1"/>
        <v>531280</v>
      </c>
      <c r="AF27" s="194"/>
      <c r="AH27" s="194"/>
      <c r="AI27" s="194"/>
      <c r="AJ27" s="194"/>
      <c r="AK27" s="194"/>
      <c r="AL27" s="194"/>
      <c r="AM27" s="247"/>
      <c r="AN27" s="194"/>
      <c r="AP27" s="194"/>
      <c r="AQ27" s="194"/>
      <c r="AR27" s="194"/>
      <c r="AS27" s="194"/>
      <c r="AT27" s="194"/>
      <c r="AU27" s="247"/>
      <c r="AV27" s="194"/>
      <c r="AX27" s="194"/>
      <c r="AY27" s="194"/>
      <c r="AZ27" s="194"/>
      <c r="BA27" s="194"/>
      <c r="BB27" s="194"/>
      <c r="BC27" s="247"/>
      <c r="BD27" s="194"/>
      <c r="BF27" s="194"/>
      <c r="BG27" s="194"/>
      <c r="BH27" s="194"/>
      <c r="BI27" s="194"/>
      <c r="BJ27" s="194"/>
      <c r="BK27" s="247"/>
      <c r="BL27" s="194"/>
      <c r="BN27" s="194"/>
      <c r="BO27" s="194"/>
      <c r="BP27" s="194"/>
      <c r="BQ27" s="194"/>
      <c r="BR27" s="194"/>
      <c r="BS27" s="247"/>
      <c r="BT27" s="194"/>
      <c r="BV27" s="194"/>
      <c r="BW27" s="194"/>
      <c r="BX27" s="194"/>
      <c r="BY27" s="194"/>
      <c r="BZ27" s="194"/>
      <c r="CA27" s="247"/>
      <c r="CB27" s="194"/>
      <c r="CD27" s="194"/>
      <c r="CE27" s="194"/>
      <c r="CF27" s="194"/>
      <c r="CG27" s="194"/>
      <c r="CH27" s="194"/>
      <c r="CI27" s="247"/>
      <c r="CJ27" s="194"/>
      <c r="CL27" s="194"/>
      <c r="CM27" s="194"/>
      <c r="CN27" s="194"/>
      <c r="CO27" s="194"/>
      <c r="CP27" s="194"/>
      <c r="CQ27" s="247"/>
      <c r="CR27" s="194"/>
      <c r="CT27" s="194"/>
      <c r="CU27" s="194"/>
      <c r="CV27" s="194"/>
      <c r="CW27" s="194"/>
      <c r="CX27" s="194"/>
      <c r="CY27" s="247"/>
      <c r="CZ27" s="194"/>
      <c r="DB27" s="194"/>
      <c r="DC27" s="194"/>
      <c r="DD27" s="194"/>
      <c r="DE27" s="194"/>
      <c r="DF27" s="194"/>
    </row>
    <row r="28" spans="1:110" s="193" customFormat="1" ht="6" customHeight="1" x14ac:dyDescent="0.25">
      <c r="A28" s="246"/>
      <c r="B28" s="246"/>
      <c r="C28" s="246"/>
      <c r="D28" s="246"/>
      <c r="E28" s="192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9"/>
      <c r="R28" s="159"/>
      <c r="S28" s="159"/>
      <c r="T28" s="159"/>
      <c r="U28" s="159"/>
      <c r="V28" s="159"/>
      <c r="W28" s="153"/>
      <c r="X28" s="153"/>
      <c r="Y28" s="153"/>
      <c r="Z28" s="153"/>
      <c r="AA28" s="153"/>
      <c r="AB28" s="153"/>
      <c r="AC28" s="153"/>
      <c r="AD28" s="153"/>
      <c r="AE28" s="159"/>
      <c r="AF28" s="194"/>
      <c r="AH28" s="194"/>
      <c r="AI28" s="194"/>
      <c r="AJ28" s="194"/>
      <c r="AK28" s="194"/>
      <c r="AL28" s="194"/>
      <c r="AM28" s="247"/>
      <c r="AN28" s="194"/>
      <c r="AP28" s="194"/>
      <c r="AQ28" s="194"/>
      <c r="AR28" s="194"/>
      <c r="AS28" s="194"/>
      <c r="AT28" s="194"/>
      <c r="AU28" s="247"/>
      <c r="AV28" s="194"/>
      <c r="AX28" s="194"/>
      <c r="AY28" s="194"/>
      <c r="AZ28" s="194"/>
      <c r="BA28" s="194"/>
      <c r="BB28" s="194"/>
      <c r="BC28" s="247"/>
      <c r="BD28" s="194"/>
      <c r="BF28" s="194"/>
      <c r="BG28" s="194"/>
      <c r="BH28" s="194"/>
      <c r="BI28" s="194"/>
      <c r="BJ28" s="194"/>
      <c r="BK28" s="247"/>
      <c r="BL28" s="194"/>
      <c r="BN28" s="194"/>
      <c r="BO28" s="194"/>
      <c r="BP28" s="194"/>
      <c r="BQ28" s="194"/>
      <c r="BR28" s="194"/>
      <c r="BS28" s="247"/>
      <c r="BT28" s="194"/>
      <c r="BV28" s="194"/>
      <c r="BW28" s="194"/>
      <c r="BX28" s="194"/>
      <c r="BY28" s="194"/>
      <c r="BZ28" s="194"/>
      <c r="CA28" s="247"/>
      <c r="CB28" s="194"/>
      <c r="CD28" s="194"/>
      <c r="CE28" s="194"/>
      <c r="CF28" s="194"/>
      <c r="CG28" s="194"/>
      <c r="CH28" s="194"/>
      <c r="CI28" s="247"/>
      <c r="CJ28" s="194"/>
      <c r="CL28" s="194"/>
      <c r="CM28" s="194"/>
      <c r="CN28" s="194"/>
      <c r="CO28" s="194"/>
      <c r="CP28" s="194"/>
      <c r="CQ28" s="247"/>
      <c r="CR28" s="194"/>
      <c r="CT28" s="194"/>
      <c r="CU28" s="194"/>
      <c r="CV28" s="194"/>
      <c r="CW28" s="194"/>
      <c r="CX28" s="194"/>
      <c r="CY28" s="247"/>
      <c r="CZ28" s="194"/>
      <c r="DB28" s="194"/>
      <c r="DC28" s="194"/>
      <c r="DD28" s="194"/>
      <c r="DE28" s="194"/>
      <c r="DF28" s="194"/>
    </row>
    <row r="29" spans="1:110" s="193" customFormat="1" ht="18" customHeight="1" thickBot="1" x14ac:dyDescent="0.3">
      <c r="A29" s="253" t="s">
        <v>56</v>
      </c>
      <c r="B29" s="246"/>
      <c r="C29" s="246"/>
      <c r="D29" s="246"/>
      <c r="E29" s="192"/>
      <c r="G29" s="254">
        <f>SUM(G21:G27)</f>
        <v>2029000</v>
      </c>
      <c r="H29" s="153"/>
      <c r="I29" s="254">
        <f>SUM(I21:I27)</f>
        <v>5761533</v>
      </c>
      <c r="J29" s="153"/>
      <c r="K29" s="254">
        <f>SUM(K21:K27)</f>
        <v>202900</v>
      </c>
      <c r="L29" s="153"/>
      <c r="M29" s="254">
        <f>SUM(M21:M27)</f>
        <v>3257678</v>
      </c>
      <c r="N29" s="153"/>
      <c r="O29" s="254">
        <f>SUM(O21:O27)</f>
        <v>-221004</v>
      </c>
      <c r="P29" s="153"/>
      <c r="Q29" s="254">
        <f>SUM(Q21:Q27)</f>
        <v>-69058</v>
      </c>
      <c r="R29" s="153"/>
      <c r="S29" s="254">
        <f>SUM(S21:S27)</f>
        <v>0</v>
      </c>
      <c r="T29" s="153"/>
      <c r="U29" s="254">
        <f>SUM(U21:U27)</f>
        <v>-194894</v>
      </c>
      <c r="V29" s="153"/>
      <c r="W29" s="254">
        <f>SUM(W21:W27)</f>
        <v>-247439</v>
      </c>
      <c r="X29" s="153"/>
      <c r="Y29" s="254">
        <f>SUM(Y21:Y27)</f>
        <v>-732395</v>
      </c>
      <c r="Z29" s="153"/>
      <c r="AA29" s="254">
        <f>SUM(AA21:AA27)</f>
        <v>10518716</v>
      </c>
      <c r="AB29" s="153"/>
      <c r="AC29" s="254">
        <f>SUM(AC21:AC27)</f>
        <v>-19307</v>
      </c>
      <c r="AD29" s="153"/>
      <c r="AE29" s="254">
        <f>SUM(AE21:AE27)</f>
        <v>10499409</v>
      </c>
      <c r="AF29" s="194"/>
      <c r="AH29" s="194"/>
      <c r="AI29" s="194"/>
      <c r="AJ29" s="194"/>
      <c r="AK29" s="194"/>
      <c r="AL29" s="194"/>
      <c r="AM29" s="247"/>
      <c r="AN29" s="194"/>
      <c r="AP29" s="194"/>
      <c r="AQ29" s="194"/>
      <c r="AR29" s="194"/>
      <c r="AS29" s="194"/>
      <c r="AT29" s="194"/>
      <c r="AU29" s="247"/>
      <c r="AV29" s="194"/>
      <c r="AX29" s="194"/>
      <c r="AY29" s="194"/>
      <c r="AZ29" s="194"/>
      <c r="BA29" s="194"/>
      <c r="BB29" s="194"/>
      <c r="BC29" s="247"/>
      <c r="BD29" s="194"/>
      <c r="BF29" s="194"/>
      <c r="BG29" s="194"/>
      <c r="BH29" s="194"/>
      <c r="BI29" s="194"/>
      <c r="BJ29" s="194"/>
      <c r="BK29" s="247"/>
      <c r="BL29" s="194"/>
      <c r="BN29" s="194"/>
      <c r="BO29" s="194"/>
      <c r="BP29" s="194"/>
      <c r="BQ29" s="194"/>
      <c r="BR29" s="194"/>
      <c r="BS29" s="247"/>
      <c r="BT29" s="194"/>
      <c r="BV29" s="194"/>
      <c r="BW29" s="194"/>
      <c r="BX29" s="194"/>
      <c r="BY29" s="194"/>
      <c r="BZ29" s="194"/>
      <c r="CA29" s="247"/>
      <c r="CB29" s="194"/>
      <c r="CD29" s="194"/>
      <c r="CE29" s="194"/>
      <c r="CF29" s="194"/>
      <c r="CG29" s="194"/>
      <c r="CH29" s="194"/>
      <c r="CI29" s="247"/>
      <c r="CJ29" s="194"/>
      <c r="CL29" s="194"/>
      <c r="CM29" s="194"/>
      <c r="CN29" s="194"/>
      <c r="CO29" s="194"/>
      <c r="CP29" s="194"/>
      <c r="CQ29" s="247"/>
      <c r="CR29" s="194"/>
      <c r="CT29" s="194"/>
      <c r="CU29" s="194"/>
      <c r="CV29" s="194"/>
      <c r="CW29" s="194"/>
      <c r="CX29" s="194"/>
      <c r="CY29" s="247"/>
      <c r="CZ29" s="194"/>
      <c r="DB29" s="194"/>
      <c r="DC29" s="194"/>
      <c r="DD29" s="194"/>
      <c r="DE29" s="194"/>
      <c r="DF29" s="194"/>
    </row>
    <row r="30" spans="1:110" s="193" customFormat="1" ht="18" customHeight="1" thickTop="1" x14ac:dyDescent="0.25">
      <c r="A30" s="253"/>
      <c r="B30" s="246"/>
      <c r="C30" s="246"/>
      <c r="D30" s="246"/>
      <c r="E30" s="192"/>
      <c r="G30" s="194"/>
      <c r="H30" s="153"/>
      <c r="I30" s="194"/>
      <c r="J30" s="153"/>
      <c r="K30" s="194"/>
      <c r="L30" s="153"/>
      <c r="M30" s="194"/>
      <c r="N30" s="153"/>
      <c r="O30" s="194"/>
      <c r="P30" s="153"/>
      <c r="Q30" s="194"/>
      <c r="R30" s="153"/>
      <c r="S30" s="194"/>
      <c r="T30" s="153"/>
      <c r="U30" s="194"/>
      <c r="V30" s="153"/>
      <c r="W30" s="194"/>
      <c r="X30" s="153"/>
      <c r="Y30" s="194"/>
      <c r="Z30" s="153"/>
      <c r="AA30" s="194"/>
      <c r="AB30" s="153"/>
      <c r="AC30" s="194"/>
      <c r="AD30" s="153"/>
      <c r="AE30" s="194"/>
      <c r="AF30" s="194"/>
      <c r="AH30" s="194"/>
      <c r="AI30" s="194"/>
      <c r="AJ30" s="194"/>
      <c r="AK30" s="194"/>
      <c r="AL30" s="194"/>
      <c r="AM30" s="247"/>
      <c r="AN30" s="194"/>
      <c r="AP30" s="194"/>
      <c r="AQ30" s="194"/>
      <c r="AR30" s="194"/>
      <c r="AS30" s="194"/>
      <c r="AT30" s="194"/>
      <c r="AU30" s="247"/>
      <c r="AV30" s="194"/>
      <c r="AX30" s="194"/>
      <c r="AY30" s="194"/>
      <c r="AZ30" s="194"/>
      <c r="BA30" s="194"/>
      <c r="BB30" s="194"/>
      <c r="BC30" s="247"/>
      <c r="BD30" s="194"/>
      <c r="BF30" s="194"/>
      <c r="BG30" s="194"/>
      <c r="BH30" s="194"/>
      <c r="BI30" s="194"/>
      <c r="BJ30" s="194"/>
      <c r="BK30" s="247"/>
      <c r="BL30" s="194"/>
      <c r="BN30" s="194"/>
      <c r="BO30" s="194"/>
      <c r="BP30" s="194"/>
      <c r="BQ30" s="194"/>
      <c r="BR30" s="194"/>
      <c r="BS30" s="247"/>
      <c r="BT30" s="194"/>
      <c r="BV30" s="194"/>
      <c r="BW30" s="194"/>
      <c r="BX30" s="194"/>
      <c r="BY30" s="194"/>
      <c r="BZ30" s="194"/>
      <c r="CA30" s="247"/>
      <c r="CB30" s="194"/>
      <c r="CD30" s="194"/>
      <c r="CE30" s="194"/>
      <c r="CF30" s="194"/>
      <c r="CG30" s="194"/>
      <c r="CH30" s="194"/>
      <c r="CI30" s="247"/>
      <c r="CJ30" s="194"/>
      <c r="CL30" s="194"/>
      <c r="CM30" s="194"/>
      <c r="CN30" s="194"/>
      <c r="CO30" s="194"/>
      <c r="CP30" s="194"/>
      <c r="CQ30" s="247"/>
      <c r="CR30" s="194"/>
      <c r="CT30" s="194"/>
      <c r="CU30" s="194"/>
      <c r="CV30" s="194"/>
      <c r="CW30" s="194"/>
      <c r="CX30" s="194"/>
      <c r="CY30" s="247"/>
      <c r="CZ30" s="194"/>
      <c r="DB30" s="194"/>
      <c r="DC30" s="194"/>
      <c r="DD30" s="194"/>
      <c r="DE30" s="194"/>
      <c r="DF30" s="194"/>
    </row>
    <row r="31" spans="1:110" s="150" customFormat="1" ht="18" customHeight="1" x14ac:dyDescent="0.25">
      <c r="A31" s="249" t="s">
        <v>175</v>
      </c>
      <c r="B31" s="144"/>
      <c r="C31" s="144"/>
      <c r="D31" s="144"/>
      <c r="E31" s="149"/>
      <c r="G31" s="154">
        <v>2029000</v>
      </c>
      <c r="H31" s="153"/>
      <c r="I31" s="154">
        <v>5761533</v>
      </c>
      <c r="J31" s="153"/>
      <c r="K31" s="154">
        <v>202900</v>
      </c>
      <c r="L31" s="153"/>
      <c r="M31" s="154">
        <v>4311538</v>
      </c>
      <c r="N31" s="153"/>
      <c r="O31" s="154">
        <v>-364004</v>
      </c>
      <c r="P31" s="153"/>
      <c r="Q31" s="155">
        <v>-71416</v>
      </c>
      <c r="R31" s="159"/>
      <c r="S31" s="155">
        <v>0</v>
      </c>
      <c r="T31" s="159"/>
      <c r="U31" s="155">
        <v>-194894</v>
      </c>
      <c r="V31" s="159"/>
      <c r="W31" s="154">
        <v>-260543</v>
      </c>
      <c r="X31" s="153"/>
      <c r="Y31" s="154">
        <f>SUM(O31:W31)</f>
        <v>-890857</v>
      </c>
      <c r="Z31" s="153"/>
      <c r="AA31" s="154">
        <f>SUM(G31:M31,Y31)</f>
        <v>11414114</v>
      </c>
      <c r="AB31" s="153"/>
      <c r="AC31" s="154">
        <v>-8700</v>
      </c>
      <c r="AD31" s="153"/>
      <c r="AE31" s="155">
        <f>SUM(AA31:AC31)</f>
        <v>11405414</v>
      </c>
      <c r="AF31" s="151"/>
      <c r="AH31" s="151"/>
      <c r="AI31" s="151"/>
      <c r="AJ31" s="151"/>
      <c r="AK31" s="151"/>
      <c r="AL31" s="151"/>
      <c r="AM31" s="152"/>
      <c r="AN31" s="151"/>
      <c r="AP31" s="151"/>
      <c r="AQ31" s="151"/>
      <c r="AR31" s="151"/>
      <c r="AS31" s="151"/>
      <c r="AT31" s="151"/>
      <c r="AU31" s="152"/>
      <c r="AV31" s="151"/>
      <c r="AX31" s="151"/>
      <c r="AY31" s="151"/>
      <c r="AZ31" s="151"/>
      <c r="BA31" s="151"/>
      <c r="BB31" s="151"/>
      <c r="BC31" s="152"/>
      <c r="BD31" s="151"/>
      <c r="BF31" s="151"/>
      <c r="BG31" s="151"/>
      <c r="BH31" s="151"/>
      <c r="BI31" s="151"/>
      <c r="BJ31" s="151"/>
      <c r="BK31" s="152"/>
      <c r="BL31" s="151"/>
      <c r="BN31" s="151"/>
      <c r="BO31" s="151"/>
      <c r="BP31" s="151"/>
      <c r="BQ31" s="151"/>
      <c r="BR31" s="151"/>
      <c r="BS31" s="152"/>
      <c r="BT31" s="151"/>
      <c r="BV31" s="151"/>
      <c r="BW31" s="151"/>
      <c r="BX31" s="151"/>
      <c r="BY31" s="151"/>
      <c r="BZ31" s="151"/>
      <c r="CA31" s="152"/>
      <c r="CB31" s="151"/>
      <c r="CD31" s="151"/>
      <c r="CE31" s="151"/>
      <c r="CF31" s="151"/>
      <c r="CG31" s="151"/>
      <c r="CH31" s="151"/>
      <c r="CI31" s="152"/>
      <c r="CJ31" s="151"/>
      <c r="CL31" s="151"/>
      <c r="CM31" s="151"/>
      <c r="CN31" s="151"/>
      <c r="CO31" s="151"/>
      <c r="CP31" s="151"/>
      <c r="CQ31" s="152"/>
      <c r="CR31" s="151"/>
      <c r="CT31" s="151"/>
      <c r="CU31" s="151"/>
      <c r="CV31" s="151"/>
      <c r="CW31" s="151"/>
      <c r="CX31" s="151"/>
      <c r="CY31" s="152"/>
      <c r="CZ31" s="151"/>
      <c r="DB31" s="151"/>
      <c r="DC31" s="151"/>
      <c r="DD31" s="151"/>
      <c r="DE31" s="151"/>
      <c r="DF31" s="151"/>
    </row>
    <row r="32" spans="1:110" s="150" customFormat="1" ht="18" customHeight="1" x14ac:dyDescent="0.25">
      <c r="A32" s="250" t="s">
        <v>92</v>
      </c>
      <c r="B32" s="250"/>
      <c r="C32" s="250"/>
      <c r="D32" s="250"/>
      <c r="E32" s="192"/>
      <c r="G32" s="154"/>
      <c r="H32" s="153"/>
      <c r="I32" s="154"/>
      <c r="J32" s="153"/>
      <c r="K32" s="154"/>
      <c r="L32" s="153"/>
      <c r="M32" s="154"/>
      <c r="N32" s="153"/>
      <c r="O32" s="154"/>
      <c r="P32" s="153"/>
      <c r="Q32" s="155"/>
      <c r="R32" s="159"/>
      <c r="S32" s="155"/>
      <c r="T32" s="159"/>
      <c r="U32" s="155"/>
      <c r="V32" s="159"/>
      <c r="W32" s="154"/>
      <c r="X32" s="153"/>
      <c r="Y32" s="154"/>
      <c r="Z32" s="153"/>
      <c r="AA32" s="154"/>
      <c r="AB32" s="153"/>
      <c r="AC32" s="154"/>
      <c r="AD32" s="153"/>
      <c r="AE32" s="155"/>
      <c r="AF32" s="151"/>
      <c r="AH32" s="151"/>
      <c r="AI32" s="151"/>
      <c r="AJ32" s="151"/>
      <c r="AK32" s="151"/>
      <c r="AL32" s="151"/>
      <c r="AM32" s="152"/>
      <c r="AN32" s="151"/>
      <c r="AP32" s="151"/>
      <c r="AQ32" s="151"/>
      <c r="AR32" s="151"/>
      <c r="AS32" s="151"/>
      <c r="AT32" s="151"/>
      <c r="AU32" s="152"/>
      <c r="AV32" s="151"/>
      <c r="AX32" s="151"/>
      <c r="AY32" s="151"/>
      <c r="AZ32" s="151"/>
      <c r="BA32" s="151"/>
      <c r="BB32" s="151"/>
      <c r="BC32" s="152"/>
      <c r="BD32" s="151"/>
      <c r="BF32" s="151"/>
      <c r="BG32" s="151"/>
      <c r="BH32" s="151"/>
      <c r="BI32" s="151"/>
      <c r="BJ32" s="151"/>
      <c r="BK32" s="152"/>
      <c r="BL32" s="151"/>
      <c r="BN32" s="151"/>
      <c r="BO32" s="151"/>
      <c r="BP32" s="151"/>
      <c r="BQ32" s="151"/>
      <c r="BR32" s="151"/>
      <c r="BS32" s="152"/>
      <c r="BT32" s="151"/>
      <c r="BV32" s="151"/>
      <c r="BW32" s="151"/>
      <c r="BX32" s="151"/>
      <c r="BY32" s="151"/>
      <c r="BZ32" s="151"/>
      <c r="CA32" s="152"/>
      <c r="CB32" s="151"/>
      <c r="CD32" s="151"/>
      <c r="CE32" s="151"/>
      <c r="CF32" s="151"/>
      <c r="CG32" s="151"/>
      <c r="CH32" s="151"/>
      <c r="CI32" s="152"/>
      <c r="CJ32" s="151"/>
      <c r="CL32" s="151"/>
      <c r="CM32" s="151"/>
      <c r="CN32" s="151"/>
      <c r="CO32" s="151"/>
      <c r="CP32" s="151"/>
      <c r="CQ32" s="152"/>
      <c r="CR32" s="151"/>
      <c r="CT32" s="151"/>
      <c r="CU32" s="151"/>
      <c r="CV32" s="151"/>
      <c r="CW32" s="151"/>
      <c r="CX32" s="151"/>
      <c r="CY32" s="152"/>
      <c r="CZ32" s="151"/>
      <c r="DB32" s="151"/>
      <c r="DC32" s="151"/>
      <c r="DD32" s="151"/>
      <c r="DE32" s="151"/>
      <c r="DF32" s="151"/>
    </row>
    <row r="33" spans="1:110" s="150" customFormat="1" ht="18" customHeight="1" x14ac:dyDescent="0.25">
      <c r="A33" s="246" t="s">
        <v>195</v>
      </c>
      <c r="B33" s="246"/>
      <c r="C33" s="246"/>
      <c r="D33" s="246"/>
      <c r="E33" s="192">
        <v>14</v>
      </c>
      <c r="G33" s="154">
        <v>0</v>
      </c>
      <c r="H33" s="153"/>
      <c r="I33" s="154">
        <v>0</v>
      </c>
      <c r="J33" s="153"/>
      <c r="K33" s="154">
        <v>0</v>
      </c>
      <c r="L33" s="153"/>
      <c r="M33" s="154">
        <v>0</v>
      </c>
      <c r="N33" s="153"/>
      <c r="O33" s="154">
        <v>0</v>
      </c>
      <c r="P33" s="153"/>
      <c r="Q33" s="155">
        <v>0</v>
      </c>
      <c r="R33" s="159"/>
      <c r="S33" s="155">
        <v>0</v>
      </c>
      <c r="T33" s="159"/>
      <c r="U33" s="155">
        <v>0</v>
      </c>
      <c r="V33" s="159"/>
      <c r="W33" s="154">
        <v>0</v>
      </c>
      <c r="X33" s="153"/>
      <c r="Y33" s="154">
        <f>SUM(O33:W33)</f>
        <v>0</v>
      </c>
      <c r="Z33" s="153"/>
      <c r="AA33" s="154">
        <f>SUM(G33:M33,Y33)</f>
        <v>0</v>
      </c>
      <c r="AB33" s="153"/>
      <c r="AC33" s="155">
        <v>51637</v>
      </c>
      <c r="AD33" s="153"/>
      <c r="AE33" s="155">
        <f t="shared" ref="AE33:AE34" si="2">SUM(AA33:AC33)</f>
        <v>51637</v>
      </c>
      <c r="AF33" s="151"/>
      <c r="AH33" s="151"/>
      <c r="AI33" s="151"/>
      <c r="AJ33" s="151"/>
      <c r="AK33" s="151"/>
      <c r="AL33" s="151"/>
      <c r="AM33" s="152"/>
      <c r="AN33" s="151"/>
      <c r="AP33" s="151"/>
      <c r="AQ33" s="151"/>
      <c r="AR33" s="151"/>
      <c r="AS33" s="151"/>
      <c r="AT33" s="151"/>
      <c r="AU33" s="152"/>
      <c r="AV33" s="151"/>
      <c r="AX33" s="151"/>
      <c r="AY33" s="151"/>
      <c r="AZ33" s="151"/>
      <c r="BA33" s="151"/>
      <c r="BB33" s="151"/>
      <c r="BC33" s="152"/>
      <c r="BD33" s="151"/>
      <c r="BF33" s="151"/>
      <c r="BG33" s="151"/>
      <c r="BH33" s="151"/>
      <c r="BI33" s="151"/>
      <c r="BJ33" s="151"/>
      <c r="BK33" s="152"/>
      <c r="BL33" s="151"/>
      <c r="BN33" s="151"/>
      <c r="BO33" s="151"/>
      <c r="BP33" s="151"/>
      <c r="BQ33" s="151"/>
      <c r="BR33" s="151"/>
      <c r="BS33" s="152"/>
      <c r="BT33" s="151"/>
      <c r="BV33" s="151"/>
      <c r="BW33" s="151"/>
      <c r="BX33" s="151"/>
      <c r="BY33" s="151"/>
      <c r="BZ33" s="151"/>
      <c r="CA33" s="152"/>
      <c r="CB33" s="151"/>
      <c r="CD33" s="151"/>
      <c r="CE33" s="151"/>
      <c r="CF33" s="151"/>
      <c r="CG33" s="151"/>
      <c r="CH33" s="151"/>
      <c r="CI33" s="152"/>
      <c r="CJ33" s="151"/>
      <c r="CL33" s="151"/>
      <c r="CM33" s="151"/>
      <c r="CN33" s="151"/>
      <c r="CO33" s="151"/>
      <c r="CP33" s="151"/>
      <c r="CQ33" s="152"/>
      <c r="CR33" s="151"/>
      <c r="CT33" s="151"/>
      <c r="CU33" s="151"/>
      <c r="CV33" s="151"/>
      <c r="CW33" s="151"/>
      <c r="CX33" s="151"/>
      <c r="CY33" s="152"/>
      <c r="CZ33" s="151"/>
      <c r="DB33" s="151"/>
      <c r="DC33" s="151"/>
      <c r="DD33" s="151"/>
      <c r="DE33" s="151"/>
      <c r="DF33" s="151"/>
    </row>
    <row r="34" spans="1:110" s="150" customFormat="1" ht="18" customHeight="1" x14ac:dyDescent="0.25">
      <c r="A34" s="246" t="s">
        <v>128</v>
      </c>
      <c r="B34" s="246"/>
      <c r="C34" s="246"/>
      <c r="D34" s="246"/>
      <c r="E34" s="192"/>
      <c r="G34" s="156">
        <v>0</v>
      </c>
      <c r="H34" s="153"/>
      <c r="I34" s="156">
        <v>0</v>
      </c>
      <c r="J34" s="153"/>
      <c r="K34" s="156">
        <v>0</v>
      </c>
      <c r="L34" s="153"/>
      <c r="M34" s="156">
        <v>670263</v>
      </c>
      <c r="N34" s="153"/>
      <c r="O34" s="156">
        <v>100177</v>
      </c>
      <c r="P34" s="153"/>
      <c r="Q34" s="157">
        <v>-29</v>
      </c>
      <c r="R34" s="159"/>
      <c r="S34" s="157">
        <v>-4568</v>
      </c>
      <c r="T34" s="159"/>
      <c r="U34" s="157">
        <v>0</v>
      </c>
      <c r="V34" s="159"/>
      <c r="W34" s="156">
        <v>0</v>
      </c>
      <c r="X34" s="153"/>
      <c r="Y34" s="156">
        <f>SUM(O34:W34)</f>
        <v>95580</v>
      </c>
      <c r="Z34" s="153"/>
      <c r="AA34" s="156">
        <f>SUM(G34:M34,Y34)</f>
        <v>765843</v>
      </c>
      <c r="AB34" s="153"/>
      <c r="AC34" s="156">
        <v>-8781</v>
      </c>
      <c r="AD34" s="153"/>
      <c r="AE34" s="157">
        <f t="shared" si="2"/>
        <v>757062</v>
      </c>
      <c r="AF34" s="151"/>
      <c r="AH34" s="151"/>
      <c r="AI34" s="151"/>
      <c r="AJ34" s="151"/>
      <c r="AK34" s="151"/>
      <c r="AL34" s="151"/>
      <c r="AM34" s="152"/>
      <c r="AN34" s="151"/>
      <c r="AP34" s="151"/>
      <c r="AQ34" s="151"/>
      <c r="AR34" s="151"/>
      <c r="AS34" s="151"/>
      <c r="AT34" s="151"/>
      <c r="AU34" s="152"/>
      <c r="AV34" s="151"/>
      <c r="AX34" s="151"/>
      <c r="AY34" s="151"/>
      <c r="AZ34" s="151"/>
      <c r="BA34" s="151"/>
      <c r="BB34" s="151"/>
      <c r="BC34" s="152"/>
      <c r="BD34" s="151"/>
      <c r="BF34" s="151"/>
      <c r="BG34" s="151"/>
      <c r="BH34" s="151"/>
      <c r="BI34" s="151"/>
      <c r="BJ34" s="151"/>
      <c r="BK34" s="152"/>
      <c r="BL34" s="151"/>
      <c r="BN34" s="151"/>
      <c r="BO34" s="151"/>
      <c r="BP34" s="151"/>
      <c r="BQ34" s="151"/>
      <c r="BR34" s="151"/>
      <c r="BS34" s="152"/>
      <c r="BT34" s="151"/>
      <c r="BV34" s="151"/>
      <c r="BW34" s="151"/>
      <c r="BX34" s="151"/>
      <c r="BY34" s="151"/>
      <c r="BZ34" s="151"/>
      <c r="CA34" s="152"/>
      <c r="CB34" s="151"/>
      <c r="CD34" s="151"/>
      <c r="CE34" s="151"/>
      <c r="CF34" s="151"/>
      <c r="CG34" s="151"/>
      <c r="CH34" s="151"/>
      <c r="CI34" s="152"/>
      <c r="CJ34" s="151"/>
      <c r="CL34" s="151"/>
      <c r="CM34" s="151"/>
      <c r="CN34" s="151"/>
      <c r="CO34" s="151"/>
      <c r="CP34" s="151"/>
      <c r="CQ34" s="152"/>
      <c r="CR34" s="151"/>
      <c r="CT34" s="151"/>
      <c r="CU34" s="151"/>
      <c r="CV34" s="151"/>
      <c r="CW34" s="151"/>
      <c r="CX34" s="151"/>
      <c r="CY34" s="152"/>
      <c r="CZ34" s="151"/>
      <c r="DB34" s="151"/>
      <c r="DC34" s="151"/>
      <c r="DD34" s="151"/>
      <c r="DE34" s="151"/>
      <c r="DF34" s="151"/>
    </row>
    <row r="35" spans="1:110" s="150" customFormat="1" ht="6" customHeight="1" x14ac:dyDescent="0.25">
      <c r="A35" s="148"/>
      <c r="B35" s="148"/>
      <c r="C35" s="148"/>
      <c r="D35" s="148"/>
      <c r="E35" s="149"/>
      <c r="G35" s="255"/>
      <c r="H35" s="153"/>
      <c r="I35" s="255"/>
      <c r="J35" s="153"/>
      <c r="K35" s="255"/>
      <c r="L35" s="153"/>
      <c r="M35" s="255"/>
      <c r="N35" s="153"/>
      <c r="O35" s="255"/>
      <c r="P35" s="153"/>
      <c r="Q35" s="256"/>
      <c r="R35" s="159"/>
      <c r="S35" s="256"/>
      <c r="T35" s="159"/>
      <c r="U35" s="256"/>
      <c r="V35" s="159"/>
      <c r="W35" s="255"/>
      <c r="X35" s="153"/>
      <c r="Y35" s="255"/>
      <c r="Z35" s="153"/>
      <c r="AA35" s="255"/>
      <c r="AB35" s="153"/>
      <c r="AC35" s="255"/>
      <c r="AD35" s="153"/>
      <c r="AE35" s="256"/>
      <c r="AF35" s="151"/>
      <c r="AH35" s="151"/>
      <c r="AI35" s="151"/>
      <c r="AJ35" s="151"/>
      <c r="AK35" s="151"/>
      <c r="AL35" s="151"/>
      <c r="AM35" s="152"/>
      <c r="AN35" s="151"/>
      <c r="AP35" s="151"/>
      <c r="AQ35" s="151"/>
      <c r="AR35" s="151"/>
      <c r="AS35" s="151"/>
      <c r="AT35" s="151"/>
      <c r="AU35" s="152"/>
      <c r="AV35" s="151"/>
      <c r="AX35" s="151"/>
      <c r="AY35" s="151"/>
      <c r="AZ35" s="151"/>
      <c r="BA35" s="151"/>
      <c r="BB35" s="151"/>
      <c r="BC35" s="152"/>
      <c r="BD35" s="151"/>
      <c r="BF35" s="151"/>
      <c r="BG35" s="151"/>
      <c r="BH35" s="151"/>
      <c r="BI35" s="151"/>
      <c r="BJ35" s="151"/>
      <c r="BK35" s="152"/>
      <c r="BL35" s="151"/>
      <c r="BN35" s="151"/>
      <c r="BO35" s="151"/>
      <c r="BP35" s="151"/>
      <c r="BQ35" s="151"/>
      <c r="BR35" s="151"/>
      <c r="BS35" s="152"/>
      <c r="BT35" s="151"/>
      <c r="BV35" s="151"/>
      <c r="BW35" s="151"/>
      <c r="BX35" s="151"/>
      <c r="BY35" s="151"/>
      <c r="BZ35" s="151"/>
      <c r="CA35" s="152"/>
      <c r="CB35" s="151"/>
      <c r="CD35" s="151"/>
      <c r="CE35" s="151"/>
      <c r="CF35" s="151"/>
      <c r="CG35" s="151"/>
      <c r="CH35" s="151"/>
      <c r="CI35" s="152"/>
      <c r="CJ35" s="151"/>
      <c r="CL35" s="151"/>
      <c r="CM35" s="151"/>
      <c r="CN35" s="151"/>
      <c r="CO35" s="151"/>
      <c r="CP35" s="151"/>
      <c r="CQ35" s="152"/>
      <c r="CR35" s="151"/>
      <c r="CT35" s="151"/>
      <c r="CU35" s="151"/>
      <c r="CV35" s="151"/>
      <c r="CW35" s="151"/>
      <c r="CX35" s="151"/>
      <c r="CY35" s="152"/>
      <c r="CZ35" s="151"/>
      <c r="DB35" s="151"/>
      <c r="DC35" s="151"/>
      <c r="DD35" s="151"/>
      <c r="DE35" s="151"/>
      <c r="DF35" s="151"/>
    </row>
    <row r="36" spans="1:110" s="150" customFormat="1" ht="18" customHeight="1" thickBot="1" x14ac:dyDescent="0.3">
      <c r="A36" s="143" t="s">
        <v>172</v>
      </c>
      <c r="B36" s="148"/>
      <c r="C36" s="148"/>
      <c r="D36" s="148"/>
      <c r="E36" s="149"/>
      <c r="G36" s="257">
        <f>SUM(G31:G34)</f>
        <v>2029000</v>
      </c>
      <c r="H36" s="153"/>
      <c r="I36" s="257">
        <f>SUM(I31:I34)</f>
        <v>5761533</v>
      </c>
      <c r="J36" s="153"/>
      <c r="K36" s="257">
        <f>SUM(K31:K34)</f>
        <v>202900</v>
      </c>
      <c r="L36" s="153"/>
      <c r="M36" s="257">
        <f>SUM(M31:M34)</f>
        <v>4981801</v>
      </c>
      <c r="N36" s="153"/>
      <c r="O36" s="257">
        <f>SUM(O31:O34)</f>
        <v>-263827</v>
      </c>
      <c r="P36" s="153"/>
      <c r="Q36" s="257">
        <f>SUM(Q31:Q34)</f>
        <v>-71445</v>
      </c>
      <c r="R36" s="153"/>
      <c r="S36" s="257">
        <f>SUM(S31:S34)</f>
        <v>-4568</v>
      </c>
      <c r="T36" s="153"/>
      <c r="U36" s="257">
        <f>SUM(U31:U34)</f>
        <v>-194894</v>
      </c>
      <c r="V36" s="153"/>
      <c r="W36" s="257">
        <f>SUM(W31:W34)</f>
        <v>-260543</v>
      </c>
      <c r="X36" s="153"/>
      <c r="Y36" s="257">
        <f>SUM(Y31:Y34)</f>
        <v>-795277</v>
      </c>
      <c r="Z36" s="153"/>
      <c r="AA36" s="257">
        <f>SUM(AA31:AA34)</f>
        <v>12179957</v>
      </c>
      <c r="AB36" s="153"/>
      <c r="AC36" s="257">
        <f>SUM(AC31:AC34)</f>
        <v>34156</v>
      </c>
      <c r="AD36" s="153"/>
      <c r="AE36" s="257">
        <f>SUM(AE31:AE34)</f>
        <v>12214113</v>
      </c>
      <c r="AF36" s="151"/>
      <c r="AH36" s="151"/>
      <c r="AI36" s="151"/>
      <c r="AJ36" s="151"/>
      <c r="AK36" s="151"/>
      <c r="AL36" s="151"/>
      <c r="AM36" s="152"/>
      <c r="AN36" s="151"/>
      <c r="AP36" s="151"/>
      <c r="AQ36" s="151"/>
      <c r="AR36" s="151"/>
      <c r="AS36" s="151"/>
      <c r="AT36" s="151"/>
      <c r="AU36" s="152"/>
      <c r="AV36" s="151"/>
      <c r="AX36" s="151"/>
      <c r="AY36" s="151"/>
      <c r="AZ36" s="151"/>
      <c r="BA36" s="151"/>
      <c r="BB36" s="151"/>
      <c r="BC36" s="152"/>
      <c r="BD36" s="151"/>
      <c r="BF36" s="151"/>
      <c r="BG36" s="151"/>
      <c r="BH36" s="151"/>
      <c r="BI36" s="151"/>
      <c r="BJ36" s="151"/>
      <c r="BK36" s="152"/>
      <c r="BL36" s="151"/>
      <c r="BN36" s="151"/>
      <c r="BO36" s="151"/>
      <c r="BP36" s="151"/>
      <c r="BQ36" s="151"/>
      <c r="BR36" s="151"/>
      <c r="BS36" s="152"/>
      <c r="BT36" s="151"/>
      <c r="BV36" s="151"/>
      <c r="BW36" s="151"/>
      <c r="BX36" s="151"/>
      <c r="BY36" s="151"/>
      <c r="BZ36" s="151"/>
      <c r="CA36" s="152"/>
      <c r="CB36" s="151"/>
      <c r="CD36" s="151"/>
      <c r="CE36" s="151"/>
      <c r="CF36" s="151"/>
      <c r="CG36" s="151"/>
      <c r="CH36" s="151"/>
      <c r="CI36" s="152"/>
      <c r="CJ36" s="151"/>
      <c r="CL36" s="151"/>
      <c r="CM36" s="151"/>
      <c r="CN36" s="151"/>
      <c r="CO36" s="151"/>
      <c r="CP36" s="151"/>
      <c r="CQ36" s="152"/>
      <c r="CR36" s="151"/>
      <c r="CT36" s="151"/>
      <c r="CU36" s="151"/>
      <c r="CV36" s="151"/>
      <c r="CW36" s="151"/>
      <c r="CX36" s="151"/>
      <c r="CY36" s="152"/>
      <c r="CZ36" s="151"/>
      <c r="DB36" s="151"/>
      <c r="DC36" s="151"/>
      <c r="DD36" s="151"/>
      <c r="DE36" s="151"/>
      <c r="DF36" s="151"/>
    </row>
    <row r="37" spans="1:110" s="150" customFormat="1" ht="18" customHeight="1" thickTop="1" x14ac:dyDescent="0.25">
      <c r="A37" s="143"/>
      <c r="B37" s="148"/>
      <c r="C37" s="148"/>
      <c r="D37" s="148"/>
      <c r="E37" s="192"/>
      <c r="F37" s="19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94"/>
      <c r="AH37" s="151"/>
      <c r="AI37" s="151"/>
      <c r="AJ37" s="151"/>
      <c r="AK37" s="151"/>
      <c r="AL37" s="151"/>
      <c r="AM37" s="152"/>
      <c r="AN37" s="151"/>
      <c r="AP37" s="151"/>
      <c r="AQ37" s="151"/>
      <c r="AR37" s="151"/>
      <c r="AS37" s="151"/>
      <c r="AT37" s="151"/>
      <c r="AU37" s="152"/>
      <c r="AV37" s="151"/>
      <c r="AX37" s="151"/>
      <c r="AY37" s="151"/>
      <c r="AZ37" s="151"/>
      <c r="BA37" s="151"/>
      <c r="BB37" s="151"/>
      <c r="BC37" s="152"/>
      <c r="BD37" s="151"/>
      <c r="BF37" s="151"/>
      <c r="BG37" s="151"/>
      <c r="BH37" s="151"/>
      <c r="BI37" s="151"/>
      <c r="BJ37" s="151"/>
      <c r="BK37" s="152"/>
      <c r="BL37" s="151"/>
      <c r="BN37" s="151"/>
      <c r="BO37" s="151"/>
      <c r="BP37" s="151"/>
      <c r="BQ37" s="151"/>
      <c r="BR37" s="151"/>
      <c r="BS37" s="152"/>
      <c r="BT37" s="151"/>
      <c r="BV37" s="151"/>
      <c r="BW37" s="151"/>
      <c r="BX37" s="151"/>
      <c r="BY37" s="151"/>
      <c r="BZ37" s="151"/>
      <c r="CA37" s="152"/>
      <c r="CB37" s="151"/>
      <c r="CD37" s="151"/>
      <c r="CE37" s="151"/>
      <c r="CF37" s="151"/>
      <c r="CG37" s="151"/>
      <c r="CH37" s="151"/>
      <c r="CI37" s="152"/>
      <c r="CJ37" s="151"/>
      <c r="CL37" s="151"/>
      <c r="CM37" s="151"/>
      <c r="CN37" s="151"/>
      <c r="CO37" s="151"/>
      <c r="CP37" s="151"/>
      <c r="CQ37" s="152"/>
      <c r="CR37" s="151"/>
      <c r="CT37" s="151"/>
      <c r="CU37" s="151"/>
      <c r="CV37" s="151"/>
      <c r="CW37" s="151"/>
      <c r="CX37" s="151"/>
      <c r="CY37" s="152"/>
      <c r="CZ37" s="151"/>
      <c r="DB37" s="151"/>
      <c r="DC37" s="151"/>
      <c r="DD37" s="151"/>
      <c r="DE37" s="151"/>
      <c r="DF37" s="151"/>
    </row>
    <row r="38" spans="1:110" s="150" customFormat="1" ht="18" customHeight="1" x14ac:dyDescent="0.25">
      <c r="A38" s="143"/>
      <c r="B38" s="148"/>
      <c r="C38" s="148"/>
      <c r="D38" s="148"/>
      <c r="E38" s="192"/>
      <c r="F38" s="19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94"/>
      <c r="AH38" s="151"/>
      <c r="AI38" s="151"/>
      <c r="AJ38" s="151"/>
      <c r="AK38" s="151"/>
      <c r="AL38" s="151"/>
      <c r="AM38" s="152"/>
      <c r="AN38" s="151"/>
      <c r="AP38" s="151"/>
      <c r="AQ38" s="151"/>
      <c r="AR38" s="151"/>
      <c r="AS38" s="151"/>
      <c r="AT38" s="151"/>
      <c r="AU38" s="152"/>
      <c r="AV38" s="151"/>
      <c r="AX38" s="151"/>
      <c r="AY38" s="151"/>
      <c r="AZ38" s="151"/>
      <c r="BA38" s="151"/>
      <c r="BB38" s="151"/>
      <c r="BC38" s="152"/>
      <c r="BD38" s="151"/>
      <c r="BF38" s="151"/>
      <c r="BG38" s="151"/>
      <c r="BH38" s="151"/>
      <c r="BI38" s="151"/>
      <c r="BJ38" s="151"/>
      <c r="BK38" s="152"/>
      <c r="BL38" s="151"/>
      <c r="BN38" s="151"/>
      <c r="BO38" s="151"/>
      <c r="BP38" s="151"/>
      <c r="BQ38" s="151"/>
      <c r="BR38" s="151"/>
      <c r="BS38" s="152"/>
      <c r="BT38" s="151"/>
      <c r="BV38" s="151"/>
      <c r="BW38" s="151"/>
      <c r="BX38" s="151"/>
      <c r="BY38" s="151"/>
      <c r="BZ38" s="151"/>
      <c r="CA38" s="152"/>
      <c r="CB38" s="151"/>
      <c r="CD38" s="151"/>
      <c r="CE38" s="151"/>
      <c r="CF38" s="151"/>
      <c r="CG38" s="151"/>
      <c r="CH38" s="151"/>
      <c r="CI38" s="152"/>
      <c r="CJ38" s="151"/>
      <c r="CL38" s="151"/>
      <c r="CM38" s="151"/>
      <c r="CN38" s="151"/>
      <c r="CO38" s="151"/>
      <c r="CP38" s="151"/>
      <c r="CQ38" s="152"/>
      <c r="CR38" s="151"/>
      <c r="CT38" s="151"/>
      <c r="CU38" s="151"/>
      <c r="CV38" s="151"/>
      <c r="CW38" s="151"/>
      <c r="CX38" s="151"/>
      <c r="CY38" s="152"/>
      <c r="CZ38" s="151"/>
      <c r="DB38" s="151"/>
      <c r="DC38" s="151"/>
      <c r="DD38" s="151"/>
      <c r="DE38" s="151"/>
      <c r="DF38" s="151"/>
    </row>
    <row r="39" spans="1:110" s="150" customFormat="1" ht="18" customHeight="1" x14ac:dyDescent="0.25">
      <c r="A39" s="143"/>
      <c r="B39" s="148"/>
      <c r="C39" s="148"/>
      <c r="D39" s="148"/>
      <c r="E39" s="192"/>
      <c r="F39" s="19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94"/>
      <c r="AH39" s="151"/>
      <c r="AI39" s="151"/>
      <c r="AJ39" s="151"/>
      <c r="AK39" s="151"/>
      <c r="AL39" s="151"/>
      <c r="AM39" s="152"/>
      <c r="AN39" s="151"/>
      <c r="AP39" s="151"/>
      <c r="AQ39" s="151"/>
      <c r="AR39" s="151"/>
      <c r="AS39" s="151"/>
      <c r="AT39" s="151"/>
      <c r="AU39" s="152"/>
      <c r="AV39" s="151"/>
      <c r="AX39" s="151"/>
      <c r="AY39" s="151"/>
      <c r="AZ39" s="151"/>
      <c r="BA39" s="151"/>
      <c r="BB39" s="151"/>
      <c r="BC39" s="152"/>
      <c r="BD39" s="151"/>
      <c r="BF39" s="151"/>
      <c r="BG39" s="151"/>
      <c r="BH39" s="151"/>
      <c r="BI39" s="151"/>
      <c r="BJ39" s="151"/>
      <c r="BK39" s="152"/>
      <c r="BL39" s="151"/>
      <c r="BN39" s="151"/>
      <c r="BO39" s="151"/>
      <c r="BP39" s="151"/>
      <c r="BQ39" s="151"/>
      <c r="BR39" s="151"/>
      <c r="BS39" s="152"/>
      <c r="BT39" s="151"/>
      <c r="BV39" s="151"/>
      <c r="BW39" s="151"/>
      <c r="BX39" s="151"/>
      <c r="BY39" s="151"/>
      <c r="BZ39" s="151"/>
      <c r="CA39" s="152"/>
      <c r="CB39" s="151"/>
      <c r="CD39" s="151"/>
      <c r="CE39" s="151"/>
      <c r="CF39" s="151"/>
      <c r="CG39" s="151"/>
      <c r="CH39" s="151"/>
      <c r="CI39" s="152"/>
      <c r="CJ39" s="151"/>
      <c r="CL39" s="151"/>
      <c r="CM39" s="151"/>
      <c r="CN39" s="151"/>
      <c r="CO39" s="151"/>
      <c r="CP39" s="151"/>
      <c r="CQ39" s="152"/>
      <c r="CR39" s="151"/>
      <c r="CT39" s="151"/>
      <c r="CU39" s="151"/>
      <c r="CV39" s="151"/>
      <c r="CW39" s="151"/>
      <c r="CX39" s="151"/>
      <c r="CY39" s="152"/>
      <c r="CZ39" s="151"/>
      <c r="DB39" s="151"/>
      <c r="DC39" s="151"/>
      <c r="DD39" s="151"/>
      <c r="DE39" s="151"/>
      <c r="DF39" s="151"/>
    </row>
    <row r="40" spans="1:110" s="150" customFormat="1" ht="18" customHeight="1" x14ac:dyDescent="0.25">
      <c r="A40" s="143"/>
      <c r="B40" s="148"/>
      <c r="C40" s="148"/>
      <c r="D40" s="148"/>
      <c r="E40" s="192"/>
      <c r="F40" s="19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94"/>
      <c r="AH40" s="151"/>
      <c r="AI40" s="151"/>
      <c r="AJ40" s="151"/>
      <c r="AK40" s="151"/>
      <c r="AL40" s="151"/>
      <c r="AM40" s="152"/>
      <c r="AN40" s="151"/>
      <c r="AP40" s="151"/>
      <c r="AQ40" s="151"/>
      <c r="AR40" s="151"/>
      <c r="AS40" s="151"/>
      <c r="AT40" s="151"/>
      <c r="AU40" s="152"/>
      <c r="AV40" s="151"/>
      <c r="AX40" s="151"/>
      <c r="AY40" s="151"/>
      <c r="AZ40" s="151"/>
      <c r="BA40" s="151"/>
      <c r="BB40" s="151"/>
      <c r="BC40" s="152"/>
      <c r="BD40" s="151"/>
      <c r="BF40" s="151"/>
      <c r="BG40" s="151"/>
      <c r="BH40" s="151"/>
      <c r="BI40" s="151"/>
      <c r="BJ40" s="151"/>
      <c r="BK40" s="152"/>
      <c r="BL40" s="151"/>
      <c r="BN40" s="151"/>
      <c r="BO40" s="151"/>
      <c r="BP40" s="151"/>
      <c r="BQ40" s="151"/>
      <c r="BR40" s="151"/>
      <c r="BS40" s="152"/>
      <c r="BT40" s="151"/>
      <c r="BV40" s="151"/>
      <c r="BW40" s="151"/>
      <c r="BX40" s="151"/>
      <c r="BY40" s="151"/>
      <c r="BZ40" s="151"/>
      <c r="CA40" s="152"/>
      <c r="CB40" s="151"/>
      <c r="CD40" s="151"/>
      <c r="CE40" s="151"/>
      <c r="CF40" s="151"/>
      <c r="CG40" s="151"/>
      <c r="CH40" s="151"/>
      <c r="CI40" s="152"/>
      <c r="CJ40" s="151"/>
      <c r="CL40" s="151"/>
      <c r="CM40" s="151"/>
      <c r="CN40" s="151"/>
      <c r="CO40" s="151"/>
      <c r="CP40" s="151"/>
      <c r="CQ40" s="152"/>
      <c r="CR40" s="151"/>
      <c r="CT40" s="151"/>
      <c r="CU40" s="151"/>
      <c r="CV40" s="151"/>
      <c r="CW40" s="151"/>
      <c r="CX40" s="151"/>
      <c r="CY40" s="152"/>
      <c r="CZ40" s="151"/>
      <c r="DB40" s="151"/>
      <c r="DC40" s="151"/>
      <c r="DD40" s="151"/>
      <c r="DE40" s="151"/>
      <c r="DF40" s="151"/>
    </row>
    <row r="41" spans="1:110" s="150" customFormat="1" ht="18" customHeight="1" x14ac:dyDescent="0.25">
      <c r="A41" s="143"/>
      <c r="B41" s="148"/>
      <c r="C41" s="148"/>
      <c r="D41" s="148"/>
      <c r="E41" s="192"/>
      <c r="F41" s="19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94"/>
      <c r="AH41" s="151"/>
      <c r="AI41" s="151"/>
      <c r="AJ41" s="151"/>
      <c r="AK41" s="151"/>
      <c r="AL41" s="151"/>
      <c r="AM41" s="152"/>
      <c r="AN41" s="151"/>
      <c r="AP41" s="151"/>
      <c r="AQ41" s="151"/>
      <c r="AR41" s="151"/>
      <c r="AS41" s="151"/>
      <c r="AT41" s="151"/>
      <c r="AU41" s="152"/>
      <c r="AV41" s="151"/>
      <c r="AX41" s="151"/>
      <c r="AY41" s="151"/>
      <c r="AZ41" s="151"/>
      <c r="BA41" s="151"/>
      <c r="BB41" s="151"/>
      <c r="BC41" s="152"/>
      <c r="BD41" s="151"/>
      <c r="BF41" s="151"/>
      <c r="BG41" s="151"/>
      <c r="BH41" s="151"/>
      <c r="BI41" s="151"/>
      <c r="BJ41" s="151"/>
      <c r="BK41" s="152"/>
      <c r="BL41" s="151"/>
      <c r="BN41" s="151"/>
      <c r="BO41" s="151"/>
      <c r="BP41" s="151"/>
      <c r="BQ41" s="151"/>
      <c r="BR41" s="151"/>
      <c r="BS41" s="152"/>
      <c r="BT41" s="151"/>
      <c r="BV41" s="151"/>
      <c r="BW41" s="151"/>
      <c r="BX41" s="151"/>
      <c r="BY41" s="151"/>
      <c r="BZ41" s="151"/>
      <c r="CA41" s="152"/>
      <c r="CB41" s="151"/>
      <c r="CD41" s="151"/>
      <c r="CE41" s="151"/>
      <c r="CF41" s="151"/>
      <c r="CG41" s="151"/>
      <c r="CH41" s="151"/>
      <c r="CI41" s="152"/>
      <c r="CJ41" s="151"/>
      <c r="CL41" s="151"/>
      <c r="CM41" s="151"/>
      <c r="CN41" s="151"/>
      <c r="CO41" s="151"/>
      <c r="CP41" s="151"/>
      <c r="CQ41" s="152"/>
      <c r="CR41" s="151"/>
      <c r="CT41" s="151"/>
      <c r="CU41" s="151"/>
      <c r="CV41" s="151"/>
      <c r="CW41" s="151"/>
      <c r="CX41" s="151"/>
      <c r="CY41" s="152"/>
      <c r="CZ41" s="151"/>
      <c r="DB41" s="151"/>
      <c r="DC41" s="151"/>
      <c r="DD41" s="151"/>
      <c r="DE41" s="151"/>
      <c r="DF41" s="151"/>
    </row>
    <row r="42" spans="1:110" ht="22.35" customHeight="1" x14ac:dyDescent="0.25">
      <c r="A42" s="21" t="s">
        <v>85</v>
      </c>
      <c r="B42" s="175"/>
      <c r="C42" s="175"/>
      <c r="D42" s="175"/>
      <c r="E42" s="176"/>
      <c r="F42" s="177"/>
      <c r="G42" s="178"/>
      <c r="H42" s="178"/>
      <c r="I42" s="179"/>
      <c r="J42" s="179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5"/>
      <c r="X42" s="185"/>
      <c r="Y42" s="185"/>
      <c r="Z42" s="185"/>
      <c r="AA42" s="185"/>
      <c r="AB42" s="185"/>
      <c r="AC42" s="185"/>
      <c r="AD42" s="185"/>
      <c r="AE42" s="185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69"/>
      <c r="BJ42" s="169"/>
      <c r="BK42" s="169"/>
      <c r="BL42" s="169"/>
      <c r="BM42" s="169"/>
      <c r="BN42" s="169"/>
      <c r="BO42" s="169"/>
      <c r="BP42" s="169"/>
      <c r="BQ42" s="169"/>
      <c r="BR42" s="169"/>
      <c r="BS42" s="169"/>
      <c r="BT42" s="169"/>
      <c r="BU42" s="169"/>
      <c r="BV42" s="169"/>
      <c r="BW42" s="169"/>
      <c r="BX42" s="169"/>
      <c r="BY42" s="169"/>
      <c r="BZ42" s="169"/>
      <c r="CA42" s="169"/>
      <c r="CB42" s="169"/>
      <c r="CC42" s="169"/>
      <c r="CD42" s="169"/>
      <c r="CE42" s="169"/>
      <c r="CF42" s="169"/>
      <c r="CG42" s="169"/>
      <c r="CH42" s="169"/>
      <c r="CI42" s="169"/>
      <c r="CJ42" s="169"/>
      <c r="CK42" s="169"/>
      <c r="CL42" s="169"/>
      <c r="CM42" s="169"/>
      <c r="CN42" s="169"/>
      <c r="CO42" s="169"/>
      <c r="CP42" s="169"/>
      <c r="CQ42" s="169"/>
      <c r="CR42" s="169"/>
      <c r="CS42" s="169"/>
      <c r="CT42" s="169"/>
      <c r="CU42" s="169"/>
      <c r="CV42" s="169"/>
      <c r="CW42" s="169"/>
      <c r="CX42" s="169"/>
      <c r="CY42" s="169"/>
      <c r="CZ42" s="169"/>
      <c r="DA42" s="169"/>
      <c r="DB42" s="169"/>
      <c r="DC42" s="169"/>
      <c r="DD42" s="169"/>
      <c r="DE42" s="169"/>
      <c r="DF42" s="169"/>
    </row>
  </sheetData>
  <mergeCells count="5">
    <mergeCell ref="G5:AE5"/>
    <mergeCell ref="G6:AA6"/>
    <mergeCell ref="O7:Y7"/>
    <mergeCell ref="K9:M9"/>
    <mergeCell ref="O8:S8"/>
  </mergeCells>
  <pageMargins left="0.3" right="0.3" top="0.5" bottom="0.6" header="0.49" footer="0.4"/>
  <pageSetup paperSize="9" scale="7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sheetPr>
    <tabColor rgb="FF92D050"/>
  </sheetPr>
  <dimension ref="A1:CV38"/>
  <sheetViews>
    <sheetView topLeftCell="A11" zoomScale="85" zoomScaleNormal="85" zoomScaleSheetLayoutView="90" workbookViewId="0">
      <selection activeCell="D34" sqref="D34"/>
    </sheetView>
  </sheetViews>
  <sheetFormatPr defaultColWidth="8.85546875" defaultRowHeight="18" customHeight="1" x14ac:dyDescent="0.25"/>
  <cols>
    <col min="1" max="1" width="1.5703125" style="196" customWidth="1"/>
    <col min="2" max="2" width="0.85546875" style="196" customWidth="1"/>
    <col min="3" max="3" width="1.5703125" style="196" customWidth="1"/>
    <col min="4" max="4" width="27.5703125" style="196" customWidth="1"/>
    <col min="5" max="5" width="7.5703125" style="197" customWidth="1"/>
    <col min="6" max="6" width="0.85546875" style="198" customWidth="1"/>
    <col min="7" max="7" width="11" style="199" customWidth="1"/>
    <col min="8" max="8" width="0.85546875" style="199" customWidth="1"/>
    <col min="9" max="9" width="14" style="199" customWidth="1"/>
    <col min="10" max="10" width="0.85546875" style="199" customWidth="1"/>
    <col min="11" max="11" width="16.5703125" style="199" customWidth="1"/>
    <col min="12" max="12" width="0.85546875" style="199" customWidth="1"/>
    <col min="13" max="13" width="13.140625" style="199" bestFit="1" customWidth="1"/>
    <col min="14" max="14" width="0.85546875" style="199" customWidth="1"/>
    <col min="15" max="15" width="21.42578125" style="199" customWidth="1"/>
    <col min="16" max="16" width="0.85546875" style="199" customWidth="1"/>
    <col min="17" max="17" width="21" style="201" customWidth="1"/>
    <col min="18" max="18" width="0.85546875" style="199" customWidth="1"/>
    <col min="19" max="19" width="15.5703125" style="201" customWidth="1"/>
    <col min="20" max="20" width="0.85546875" style="199" customWidth="1"/>
    <col min="21" max="21" width="15.5703125" style="201" customWidth="1"/>
    <col min="22" max="22" width="14.5703125" style="199" customWidth="1"/>
    <col min="23" max="23" width="1" style="198" customWidth="1"/>
    <col min="24" max="24" width="14.5703125" style="199" customWidth="1"/>
    <col min="25" max="25" width="1" style="199" customWidth="1"/>
    <col min="26" max="26" width="14.5703125" style="199" customWidth="1"/>
    <col min="27" max="27" width="1" style="199" customWidth="1"/>
    <col min="28" max="28" width="14.5703125" style="199" customWidth="1"/>
    <col min="29" max="29" width="1" style="201" customWidth="1"/>
    <col min="30" max="30" width="14.5703125" style="199" customWidth="1"/>
    <col min="31" max="31" width="1" style="198" customWidth="1"/>
    <col min="32" max="32" width="14.5703125" style="199" customWidth="1"/>
    <col min="33" max="33" width="1" style="199" customWidth="1"/>
    <col min="34" max="34" width="14.5703125" style="199" customWidth="1"/>
    <col min="35" max="35" width="1" style="199" customWidth="1"/>
    <col min="36" max="36" width="14.5703125" style="199" customWidth="1"/>
    <col min="37" max="37" width="1" style="201" customWidth="1"/>
    <col min="38" max="38" width="14.5703125" style="199" customWidth="1"/>
    <col min="39" max="39" width="1" style="198" customWidth="1"/>
    <col min="40" max="40" width="14.5703125" style="199" customWidth="1"/>
    <col min="41" max="41" width="1" style="199" customWidth="1"/>
    <col min="42" max="42" width="14.5703125" style="199" customWidth="1"/>
    <col min="43" max="43" width="1" style="199" customWidth="1"/>
    <col min="44" max="44" width="14.5703125" style="199" customWidth="1"/>
    <col min="45" max="45" width="1" style="201" customWidth="1"/>
    <col min="46" max="46" width="14.5703125" style="199" customWidth="1"/>
    <col min="47" max="47" width="1" style="198" customWidth="1"/>
    <col min="48" max="48" width="14.5703125" style="199" customWidth="1"/>
    <col min="49" max="49" width="1" style="199" customWidth="1"/>
    <col min="50" max="50" width="14.5703125" style="199" customWidth="1"/>
    <col min="51" max="51" width="1" style="199" customWidth="1"/>
    <col min="52" max="52" width="14.5703125" style="199" customWidth="1"/>
    <col min="53" max="53" width="1" style="201" customWidth="1"/>
    <col min="54" max="54" width="14.5703125" style="199" customWidth="1"/>
    <col min="55" max="55" width="1" style="198" customWidth="1"/>
    <col min="56" max="56" width="14.5703125" style="199" customWidth="1"/>
    <col min="57" max="57" width="1" style="199" customWidth="1"/>
    <col min="58" max="58" width="14.5703125" style="199" customWidth="1"/>
    <col min="59" max="59" width="1" style="199" customWidth="1"/>
    <col min="60" max="60" width="14.5703125" style="199" customWidth="1"/>
    <col min="61" max="61" width="1" style="201" customWidth="1"/>
    <col min="62" max="62" width="14.5703125" style="199" customWidth="1"/>
    <col min="63" max="63" width="1" style="198" customWidth="1"/>
    <col min="64" max="64" width="14.5703125" style="199" customWidth="1"/>
    <col min="65" max="65" width="1" style="199" customWidth="1"/>
    <col min="66" max="66" width="14.5703125" style="199" customWidth="1"/>
    <col min="67" max="67" width="1" style="199" customWidth="1"/>
    <col min="68" max="68" width="14.5703125" style="199" customWidth="1"/>
    <col min="69" max="69" width="1" style="201" customWidth="1"/>
    <col min="70" max="70" width="14.5703125" style="199" customWidth="1"/>
    <col min="71" max="71" width="1" style="198" customWidth="1"/>
    <col min="72" max="72" width="14.5703125" style="199" customWidth="1"/>
    <col min="73" max="73" width="1" style="199" customWidth="1"/>
    <col min="74" max="74" width="14.5703125" style="199" customWidth="1"/>
    <col min="75" max="75" width="1" style="199" customWidth="1"/>
    <col min="76" max="76" width="14.5703125" style="199" customWidth="1"/>
    <col min="77" max="77" width="1" style="201" customWidth="1"/>
    <col min="78" max="78" width="14.5703125" style="199" customWidth="1"/>
    <col min="79" max="79" width="1" style="198" customWidth="1"/>
    <col min="80" max="80" width="14.5703125" style="199" customWidth="1"/>
    <col min="81" max="81" width="1" style="199" customWidth="1"/>
    <col min="82" max="82" width="14.5703125" style="199" customWidth="1"/>
    <col min="83" max="83" width="1" style="199" customWidth="1"/>
    <col min="84" max="84" width="14.5703125" style="199" customWidth="1"/>
    <col min="85" max="85" width="1" style="201" customWidth="1"/>
    <col min="86" max="86" width="14.5703125" style="199" customWidth="1"/>
    <col min="87" max="87" width="1" style="198" customWidth="1"/>
    <col min="88" max="88" width="14.5703125" style="199" customWidth="1"/>
    <col min="89" max="89" width="1" style="199" customWidth="1"/>
    <col min="90" max="90" width="14.5703125" style="199" customWidth="1"/>
    <col min="91" max="91" width="1" style="199" customWidth="1"/>
    <col min="92" max="92" width="14.5703125" style="199" customWidth="1"/>
    <col min="93" max="93" width="1" style="201" customWidth="1"/>
    <col min="94" max="94" width="14.5703125" style="199" customWidth="1"/>
    <col min="95" max="95" width="1" style="198" customWidth="1"/>
    <col min="96" max="96" width="14.5703125" style="199" customWidth="1"/>
    <col min="97" max="97" width="1" style="199" customWidth="1"/>
    <col min="98" max="98" width="14.5703125" style="199" customWidth="1"/>
    <col min="99" max="99" width="1" style="199" customWidth="1"/>
    <col min="100" max="100" width="14.5703125" style="199" customWidth="1"/>
    <col min="101" max="16384" width="8.85546875" style="32"/>
  </cols>
  <sheetData>
    <row r="1" spans="1:100" s="196" customFormat="1" ht="20.25" customHeight="1" x14ac:dyDescent="0.25">
      <c r="A1" s="195" t="s">
        <v>95</v>
      </c>
      <c r="E1" s="197"/>
      <c r="F1" s="198"/>
      <c r="G1" s="199"/>
      <c r="H1" s="199"/>
      <c r="I1" s="199"/>
      <c r="J1" s="199"/>
      <c r="K1" s="199"/>
      <c r="L1" s="199"/>
      <c r="M1" s="199"/>
      <c r="N1" s="199"/>
      <c r="O1" s="200"/>
      <c r="P1" s="200"/>
      <c r="Q1" s="201"/>
      <c r="R1" s="200"/>
      <c r="S1" s="201"/>
      <c r="T1" s="200"/>
      <c r="U1" s="201"/>
      <c r="V1" s="199"/>
      <c r="W1" s="198"/>
      <c r="X1" s="199"/>
      <c r="Y1" s="199"/>
      <c r="Z1" s="199"/>
      <c r="AA1" s="199"/>
      <c r="AB1" s="200"/>
      <c r="AC1" s="201"/>
      <c r="AD1" s="199"/>
      <c r="AE1" s="198"/>
      <c r="AF1" s="199"/>
      <c r="AG1" s="199"/>
      <c r="AH1" s="199"/>
      <c r="AI1" s="199"/>
      <c r="AJ1" s="200"/>
      <c r="AK1" s="201"/>
      <c r="AL1" s="199"/>
      <c r="AM1" s="198"/>
      <c r="AN1" s="199"/>
      <c r="AO1" s="199"/>
      <c r="AP1" s="199"/>
      <c r="AQ1" s="199"/>
      <c r="AR1" s="200"/>
      <c r="AS1" s="201"/>
      <c r="AT1" s="199"/>
      <c r="AU1" s="198"/>
      <c r="AV1" s="199"/>
      <c r="AW1" s="199"/>
      <c r="AX1" s="199"/>
      <c r="AY1" s="199"/>
      <c r="AZ1" s="200"/>
      <c r="BA1" s="201"/>
      <c r="BB1" s="199"/>
      <c r="BC1" s="198"/>
      <c r="BD1" s="199"/>
      <c r="BE1" s="199"/>
      <c r="BF1" s="199"/>
      <c r="BG1" s="199"/>
      <c r="BH1" s="200"/>
      <c r="BI1" s="201"/>
      <c r="BJ1" s="199"/>
      <c r="BK1" s="198"/>
      <c r="BL1" s="199"/>
      <c r="BM1" s="199"/>
      <c r="BN1" s="199"/>
      <c r="BO1" s="199"/>
      <c r="BP1" s="200"/>
      <c r="BQ1" s="201"/>
      <c r="BR1" s="199"/>
      <c r="BS1" s="198"/>
      <c r="BT1" s="199"/>
      <c r="BU1" s="199"/>
      <c r="BV1" s="199"/>
      <c r="BW1" s="199"/>
      <c r="BX1" s="200"/>
      <c r="BY1" s="201"/>
      <c r="BZ1" s="199"/>
      <c r="CA1" s="198"/>
      <c r="CB1" s="199"/>
      <c r="CC1" s="199"/>
      <c r="CD1" s="199"/>
      <c r="CE1" s="199"/>
      <c r="CF1" s="200"/>
      <c r="CG1" s="201"/>
      <c r="CH1" s="199"/>
      <c r="CI1" s="198"/>
      <c r="CJ1" s="199"/>
      <c r="CK1" s="199"/>
      <c r="CL1" s="199"/>
      <c r="CM1" s="199"/>
      <c r="CN1" s="200"/>
      <c r="CO1" s="201"/>
      <c r="CP1" s="199"/>
      <c r="CQ1" s="198"/>
      <c r="CR1" s="199"/>
      <c r="CS1" s="199"/>
      <c r="CT1" s="199"/>
      <c r="CU1" s="199"/>
      <c r="CV1" s="200"/>
    </row>
    <row r="2" spans="1:100" s="196" customFormat="1" ht="20.25" customHeight="1" x14ac:dyDescent="0.25">
      <c r="A2" s="202" t="s">
        <v>165</v>
      </c>
      <c r="E2" s="197"/>
      <c r="F2" s="198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201"/>
      <c r="R2" s="199"/>
      <c r="S2" s="201"/>
      <c r="T2" s="199"/>
      <c r="U2" s="201"/>
      <c r="V2" s="199"/>
      <c r="W2" s="198"/>
      <c r="X2" s="199"/>
      <c r="Y2" s="199"/>
      <c r="Z2" s="199"/>
      <c r="AA2" s="199"/>
      <c r="AB2" s="199"/>
      <c r="AC2" s="201"/>
      <c r="AD2" s="199"/>
      <c r="AE2" s="198"/>
      <c r="AF2" s="199"/>
      <c r="AG2" s="199"/>
      <c r="AH2" s="199"/>
      <c r="AI2" s="199"/>
      <c r="AJ2" s="199"/>
      <c r="AK2" s="201"/>
      <c r="AL2" s="199"/>
      <c r="AM2" s="198"/>
      <c r="AN2" s="199"/>
      <c r="AO2" s="199"/>
      <c r="AP2" s="199"/>
      <c r="AQ2" s="199"/>
      <c r="AR2" s="199"/>
      <c r="AS2" s="201"/>
      <c r="AT2" s="199"/>
      <c r="AU2" s="198"/>
      <c r="AV2" s="199"/>
      <c r="AW2" s="199"/>
      <c r="AX2" s="199"/>
      <c r="AY2" s="199"/>
      <c r="AZ2" s="199"/>
      <c r="BA2" s="201"/>
      <c r="BB2" s="199"/>
      <c r="BC2" s="198"/>
      <c r="BD2" s="199"/>
      <c r="BE2" s="199"/>
      <c r="BF2" s="199"/>
      <c r="BG2" s="199"/>
      <c r="BH2" s="199"/>
      <c r="BI2" s="201"/>
      <c r="BJ2" s="199"/>
      <c r="BK2" s="198"/>
      <c r="BL2" s="199"/>
      <c r="BM2" s="199"/>
      <c r="BN2" s="199"/>
      <c r="BO2" s="199"/>
      <c r="BP2" s="199"/>
      <c r="BQ2" s="201"/>
      <c r="BR2" s="199"/>
      <c r="BS2" s="198"/>
      <c r="BT2" s="199"/>
      <c r="BU2" s="199"/>
      <c r="BV2" s="199"/>
      <c r="BW2" s="199"/>
      <c r="BX2" s="199"/>
      <c r="BY2" s="201"/>
      <c r="BZ2" s="199"/>
      <c r="CA2" s="198"/>
      <c r="CB2" s="199"/>
      <c r="CC2" s="199"/>
      <c r="CD2" s="199"/>
      <c r="CE2" s="199"/>
      <c r="CF2" s="199"/>
      <c r="CG2" s="201"/>
      <c r="CH2" s="199"/>
      <c r="CI2" s="198"/>
      <c r="CJ2" s="199"/>
      <c r="CK2" s="199"/>
      <c r="CL2" s="199"/>
      <c r="CM2" s="199"/>
      <c r="CN2" s="199"/>
      <c r="CO2" s="201"/>
      <c r="CP2" s="199"/>
      <c r="CQ2" s="198"/>
      <c r="CR2" s="199"/>
      <c r="CS2" s="199"/>
      <c r="CT2" s="199"/>
      <c r="CU2" s="199"/>
      <c r="CV2" s="199"/>
    </row>
    <row r="3" spans="1:100" s="196" customFormat="1" ht="20.25" customHeight="1" x14ac:dyDescent="0.25">
      <c r="A3" s="203" t="s">
        <v>171</v>
      </c>
      <c r="B3" s="204"/>
      <c r="C3" s="204"/>
      <c r="D3" s="204"/>
      <c r="E3" s="205"/>
      <c r="F3" s="206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8"/>
      <c r="R3" s="207"/>
      <c r="S3" s="208"/>
      <c r="T3" s="207"/>
      <c r="U3" s="208"/>
      <c r="V3" s="199"/>
      <c r="W3" s="198"/>
      <c r="X3" s="199"/>
      <c r="Y3" s="199"/>
      <c r="Z3" s="199"/>
      <c r="AA3" s="199"/>
      <c r="AB3" s="199"/>
      <c r="AC3" s="201"/>
      <c r="AD3" s="199"/>
      <c r="AE3" s="198"/>
      <c r="AF3" s="199"/>
      <c r="AG3" s="199"/>
      <c r="AH3" s="199"/>
      <c r="AI3" s="199"/>
      <c r="AJ3" s="199"/>
      <c r="AK3" s="201"/>
      <c r="AL3" s="199"/>
      <c r="AM3" s="198"/>
      <c r="AN3" s="199"/>
      <c r="AO3" s="199"/>
      <c r="AP3" s="199"/>
      <c r="AQ3" s="199"/>
      <c r="AR3" s="199"/>
      <c r="AS3" s="201"/>
      <c r="AT3" s="199"/>
      <c r="AU3" s="198"/>
      <c r="AV3" s="199"/>
      <c r="AW3" s="199"/>
      <c r="AX3" s="199"/>
      <c r="AY3" s="199"/>
      <c r="AZ3" s="199"/>
      <c r="BA3" s="201"/>
      <c r="BB3" s="199"/>
      <c r="BC3" s="198"/>
      <c r="BD3" s="199"/>
      <c r="BE3" s="199"/>
      <c r="BF3" s="199"/>
      <c r="BG3" s="199"/>
      <c r="BH3" s="199"/>
      <c r="BI3" s="201"/>
      <c r="BJ3" s="199"/>
      <c r="BK3" s="198"/>
      <c r="BL3" s="199"/>
      <c r="BM3" s="199"/>
      <c r="BN3" s="199"/>
      <c r="BO3" s="199"/>
      <c r="BP3" s="199"/>
      <c r="BQ3" s="201"/>
      <c r="BR3" s="199"/>
      <c r="BS3" s="198"/>
      <c r="BT3" s="199"/>
      <c r="BU3" s="199"/>
      <c r="BV3" s="199"/>
      <c r="BW3" s="199"/>
      <c r="BX3" s="199"/>
      <c r="BY3" s="201"/>
      <c r="BZ3" s="199"/>
      <c r="CA3" s="198"/>
      <c r="CB3" s="199"/>
      <c r="CC3" s="199"/>
      <c r="CD3" s="199"/>
      <c r="CE3" s="199"/>
      <c r="CF3" s="199"/>
      <c r="CG3" s="201"/>
      <c r="CH3" s="199"/>
      <c r="CI3" s="198"/>
      <c r="CJ3" s="199"/>
      <c r="CK3" s="199"/>
      <c r="CL3" s="199"/>
      <c r="CM3" s="199"/>
      <c r="CN3" s="199"/>
      <c r="CO3" s="201"/>
      <c r="CP3" s="199"/>
      <c r="CQ3" s="198"/>
      <c r="CR3" s="199"/>
      <c r="CS3" s="199"/>
      <c r="CT3" s="199"/>
      <c r="CU3" s="199"/>
      <c r="CV3" s="199"/>
    </row>
    <row r="4" spans="1:100" ht="18.600000000000001" customHeight="1" x14ac:dyDescent="0.25">
      <c r="A4" s="209"/>
      <c r="B4" s="202"/>
      <c r="F4" s="197"/>
      <c r="Q4" s="199"/>
      <c r="S4" s="199"/>
      <c r="U4" s="199"/>
      <c r="W4" s="197"/>
      <c r="AC4" s="199"/>
      <c r="AE4" s="197"/>
      <c r="AK4" s="199"/>
      <c r="AM4" s="197"/>
      <c r="AS4" s="199"/>
      <c r="AU4" s="197"/>
      <c r="BA4" s="199"/>
      <c r="BC4" s="197"/>
      <c r="BI4" s="199"/>
      <c r="BK4" s="197"/>
      <c r="BQ4" s="199"/>
      <c r="BS4" s="197"/>
      <c r="BY4" s="199"/>
      <c r="CA4" s="197"/>
      <c r="CG4" s="199"/>
      <c r="CI4" s="197"/>
      <c r="CO4" s="199"/>
      <c r="CQ4" s="197"/>
    </row>
    <row r="5" spans="1:100" s="188" customFormat="1" ht="18.600000000000001" customHeight="1" x14ac:dyDescent="0.25">
      <c r="A5" s="209"/>
      <c r="B5" s="202"/>
      <c r="C5" s="202"/>
      <c r="D5" s="202"/>
      <c r="E5" s="210"/>
      <c r="F5" s="210"/>
      <c r="G5" s="297" t="s">
        <v>2</v>
      </c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00"/>
      <c r="W5" s="210"/>
      <c r="X5" s="200"/>
      <c r="Y5" s="200"/>
      <c r="Z5" s="200"/>
      <c r="AA5" s="200"/>
      <c r="AB5" s="200"/>
      <c r="AC5" s="200"/>
      <c r="AD5" s="200"/>
      <c r="AE5" s="210"/>
      <c r="AF5" s="200"/>
      <c r="AG5" s="200"/>
      <c r="AH5" s="200"/>
      <c r="AI5" s="200"/>
      <c r="AJ5" s="200"/>
      <c r="AK5" s="200"/>
      <c r="AL5" s="200"/>
      <c r="AM5" s="210"/>
      <c r="AN5" s="200"/>
      <c r="AO5" s="200"/>
      <c r="AP5" s="200"/>
      <c r="AQ5" s="200"/>
      <c r="AR5" s="200"/>
      <c r="AS5" s="200"/>
      <c r="AT5" s="200"/>
      <c r="AU5" s="210"/>
      <c r="AV5" s="200"/>
      <c r="AW5" s="200"/>
      <c r="AX5" s="200"/>
      <c r="AY5" s="200"/>
      <c r="AZ5" s="200"/>
      <c r="BA5" s="200"/>
      <c r="BB5" s="200"/>
      <c r="BC5" s="210"/>
      <c r="BD5" s="200"/>
      <c r="BE5" s="200"/>
      <c r="BF5" s="200"/>
      <c r="BG5" s="200"/>
      <c r="BH5" s="200"/>
      <c r="BI5" s="200"/>
      <c r="BJ5" s="200"/>
      <c r="BK5" s="210"/>
      <c r="BL5" s="200"/>
      <c r="BM5" s="200"/>
      <c r="BN5" s="200"/>
      <c r="BO5" s="200"/>
      <c r="BP5" s="200"/>
      <c r="BQ5" s="200"/>
      <c r="BR5" s="200"/>
      <c r="BS5" s="210"/>
      <c r="BT5" s="200"/>
      <c r="BU5" s="200"/>
      <c r="BV5" s="200"/>
      <c r="BW5" s="200"/>
      <c r="BX5" s="200"/>
      <c r="BY5" s="200"/>
      <c r="BZ5" s="200"/>
      <c r="CA5" s="210"/>
      <c r="CB5" s="200"/>
      <c r="CC5" s="200"/>
      <c r="CD5" s="200"/>
      <c r="CE5" s="200"/>
      <c r="CF5" s="200"/>
      <c r="CG5" s="200"/>
      <c r="CH5" s="200"/>
      <c r="CI5" s="210"/>
      <c r="CJ5" s="200"/>
      <c r="CK5" s="200"/>
      <c r="CL5" s="200"/>
      <c r="CM5" s="200"/>
      <c r="CN5" s="200"/>
      <c r="CO5" s="200"/>
      <c r="CP5" s="200"/>
      <c r="CQ5" s="210"/>
      <c r="CR5" s="200"/>
      <c r="CS5" s="200"/>
      <c r="CT5" s="200"/>
      <c r="CU5" s="200"/>
      <c r="CV5" s="200"/>
    </row>
    <row r="6" spans="1:100" s="188" customFormat="1" ht="18.600000000000001" customHeight="1" x14ac:dyDescent="0.25">
      <c r="A6" s="202"/>
      <c r="B6" s="202"/>
      <c r="C6" s="202"/>
      <c r="D6" s="202"/>
      <c r="E6" s="210"/>
      <c r="F6" s="211"/>
      <c r="G6" s="200"/>
      <c r="H6" s="200"/>
      <c r="I6" s="200"/>
      <c r="J6" s="200"/>
      <c r="K6" s="200"/>
      <c r="L6" s="200"/>
      <c r="M6" s="200"/>
      <c r="N6" s="200"/>
      <c r="O6" s="298" t="s">
        <v>52</v>
      </c>
      <c r="P6" s="298"/>
      <c r="Q6" s="298"/>
      <c r="R6" s="298"/>
      <c r="S6" s="298"/>
      <c r="T6" s="212"/>
      <c r="U6" s="213"/>
      <c r="V6" s="200"/>
      <c r="W6" s="211"/>
      <c r="X6" s="200"/>
      <c r="Y6" s="200"/>
      <c r="Z6" s="200"/>
      <c r="AA6" s="200"/>
      <c r="AB6" s="200"/>
      <c r="AC6" s="214"/>
      <c r="AD6" s="200"/>
      <c r="AE6" s="211"/>
      <c r="AF6" s="200"/>
      <c r="AG6" s="200"/>
      <c r="AH6" s="200"/>
      <c r="AI6" s="200"/>
      <c r="AJ6" s="200"/>
      <c r="AK6" s="214"/>
      <c r="AL6" s="200"/>
      <c r="AM6" s="211"/>
      <c r="AN6" s="200"/>
      <c r="AO6" s="200"/>
      <c r="AP6" s="200"/>
      <c r="AQ6" s="200"/>
      <c r="AR6" s="200"/>
      <c r="AS6" s="214"/>
      <c r="AT6" s="200"/>
      <c r="AU6" s="211"/>
      <c r="AV6" s="200"/>
      <c r="AW6" s="200"/>
      <c r="AX6" s="200"/>
      <c r="AY6" s="200"/>
      <c r="AZ6" s="200"/>
      <c r="BA6" s="214"/>
      <c r="BB6" s="200"/>
      <c r="BC6" s="211"/>
      <c r="BD6" s="200"/>
      <c r="BE6" s="200"/>
      <c r="BF6" s="200"/>
      <c r="BG6" s="200"/>
      <c r="BH6" s="200"/>
      <c r="BI6" s="214"/>
      <c r="BJ6" s="200"/>
      <c r="BK6" s="211"/>
      <c r="BL6" s="200"/>
      <c r="BM6" s="200"/>
      <c r="BN6" s="200"/>
      <c r="BO6" s="200"/>
      <c r="BP6" s="200"/>
      <c r="BQ6" s="214"/>
      <c r="BR6" s="200"/>
      <c r="BS6" s="211"/>
      <c r="BT6" s="200"/>
      <c r="BU6" s="200"/>
      <c r="BV6" s="200"/>
      <c r="BW6" s="200"/>
      <c r="BX6" s="200"/>
      <c r="BY6" s="214"/>
      <c r="BZ6" s="200"/>
      <c r="CA6" s="211"/>
      <c r="CB6" s="200"/>
      <c r="CC6" s="200"/>
      <c r="CD6" s="200"/>
      <c r="CE6" s="200"/>
      <c r="CF6" s="200"/>
      <c r="CG6" s="214"/>
      <c r="CH6" s="200"/>
      <c r="CI6" s="211"/>
      <c r="CJ6" s="200"/>
      <c r="CK6" s="200"/>
      <c r="CL6" s="200"/>
      <c r="CM6" s="200"/>
      <c r="CN6" s="200"/>
      <c r="CO6" s="214"/>
      <c r="CP6" s="200"/>
      <c r="CQ6" s="211"/>
      <c r="CR6" s="200"/>
      <c r="CS6" s="200"/>
      <c r="CT6" s="200"/>
      <c r="CU6" s="200"/>
      <c r="CV6" s="200"/>
    </row>
    <row r="7" spans="1:100" s="188" customFormat="1" ht="18.600000000000001" customHeight="1" x14ac:dyDescent="0.25">
      <c r="A7" s="202"/>
      <c r="B7" s="202"/>
      <c r="C7" s="202"/>
      <c r="D7" s="202"/>
      <c r="E7" s="210"/>
      <c r="F7" s="211"/>
      <c r="G7" s="200"/>
      <c r="H7" s="200"/>
      <c r="I7" s="200"/>
      <c r="J7" s="200"/>
      <c r="N7" s="200"/>
      <c r="O7" s="298" t="s">
        <v>53</v>
      </c>
      <c r="P7" s="298"/>
      <c r="Q7" s="298"/>
      <c r="R7" s="213"/>
      <c r="S7" s="213"/>
      <c r="T7" s="215"/>
      <c r="U7" s="214"/>
      <c r="V7" s="200"/>
      <c r="W7" s="211"/>
      <c r="X7" s="200"/>
      <c r="Y7" s="200"/>
      <c r="Z7" s="200"/>
      <c r="AA7" s="200"/>
      <c r="AB7" s="200"/>
      <c r="AC7" s="214"/>
      <c r="AD7" s="200"/>
      <c r="AE7" s="211"/>
      <c r="AF7" s="200"/>
      <c r="AG7" s="200"/>
      <c r="AH7" s="200"/>
      <c r="AI7" s="200"/>
      <c r="AJ7" s="200"/>
      <c r="AK7" s="214"/>
      <c r="AL7" s="200"/>
      <c r="AM7" s="211"/>
      <c r="AN7" s="200"/>
      <c r="AO7" s="200"/>
      <c r="AP7" s="200"/>
      <c r="AQ7" s="200"/>
      <c r="AR7" s="200"/>
      <c r="AS7" s="214"/>
      <c r="AT7" s="200"/>
      <c r="AU7" s="211"/>
      <c r="AV7" s="200"/>
      <c r="AW7" s="200"/>
      <c r="AX7" s="200"/>
      <c r="AY7" s="200"/>
      <c r="AZ7" s="200"/>
      <c r="BA7" s="214"/>
      <c r="BB7" s="200"/>
      <c r="BC7" s="211"/>
      <c r="BD7" s="200"/>
      <c r="BE7" s="200"/>
      <c r="BF7" s="200"/>
      <c r="BG7" s="200"/>
      <c r="BH7" s="200"/>
      <c r="BI7" s="214"/>
      <c r="BJ7" s="200"/>
      <c r="BK7" s="211"/>
      <c r="BL7" s="200"/>
      <c r="BM7" s="200"/>
      <c r="BN7" s="200"/>
      <c r="BO7" s="200"/>
      <c r="BP7" s="200"/>
      <c r="BQ7" s="214"/>
      <c r="BR7" s="200"/>
      <c r="BS7" s="211"/>
      <c r="BT7" s="200"/>
      <c r="BU7" s="200"/>
      <c r="BV7" s="200"/>
      <c r="BW7" s="200"/>
      <c r="BX7" s="200"/>
      <c r="BY7" s="214"/>
      <c r="BZ7" s="200"/>
      <c r="CA7" s="211"/>
      <c r="CB7" s="200"/>
      <c r="CC7" s="200"/>
      <c r="CD7" s="200"/>
      <c r="CE7" s="200"/>
      <c r="CF7" s="200"/>
      <c r="CG7" s="214"/>
      <c r="CH7" s="200"/>
      <c r="CI7" s="211"/>
      <c r="CJ7" s="200"/>
      <c r="CK7" s="200"/>
      <c r="CL7" s="200"/>
      <c r="CM7" s="200"/>
      <c r="CN7" s="200"/>
      <c r="CO7" s="214"/>
      <c r="CP7" s="200"/>
      <c r="CQ7" s="211"/>
      <c r="CR7" s="200"/>
      <c r="CS7" s="200"/>
      <c r="CT7" s="200"/>
      <c r="CU7" s="200"/>
      <c r="CV7" s="200"/>
    </row>
    <row r="8" spans="1:100" s="188" customFormat="1" ht="18.600000000000001" customHeight="1" x14ac:dyDescent="0.25">
      <c r="A8" s="202"/>
      <c r="B8" s="202"/>
      <c r="C8" s="202"/>
      <c r="D8" s="202"/>
      <c r="E8" s="210"/>
      <c r="F8" s="211"/>
      <c r="H8" s="216"/>
      <c r="I8" s="200"/>
      <c r="J8" s="200"/>
      <c r="K8" s="297" t="s">
        <v>41</v>
      </c>
      <c r="L8" s="297"/>
      <c r="M8" s="297"/>
      <c r="N8" s="200"/>
      <c r="O8" s="276" t="s">
        <v>108</v>
      </c>
      <c r="P8" s="217"/>
      <c r="Q8" s="211" t="s">
        <v>192</v>
      </c>
      <c r="R8" s="217"/>
      <c r="T8" s="217"/>
      <c r="U8" s="200"/>
      <c r="V8" s="200"/>
      <c r="W8" s="211"/>
      <c r="X8" s="200"/>
      <c r="Y8" s="200"/>
      <c r="Z8" s="200"/>
      <c r="AA8" s="200"/>
      <c r="AB8" s="200"/>
      <c r="AC8" s="214"/>
      <c r="AD8" s="200"/>
      <c r="AE8" s="211"/>
      <c r="AF8" s="200"/>
      <c r="AG8" s="200"/>
      <c r="AH8" s="200"/>
      <c r="AI8" s="200"/>
      <c r="AJ8" s="200"/>
      <c r="AK8" s="214"/>
      <c r="AL8" s="200"/>
      <c r="AM8" s="211"/>
      <c r="AN8" s="200"/>
      <c r="AO8" s="200"/>
      <c r="AP8" s="200"/>
      <c r="AQ8" s="200"/>
      <c r="AR8" s="200"/>
      <c r="AS8" s="214"/>
      <c r="AT8" s="200"/>
      <c r="AU8" s="211"/>
      <c r="AV8" s="200"/>
      <c r="AW8" s="200"/>
      <c r="AX8" s="200"/>
      <c r="AY8" s="200"/>
      <c r="AZ8" s="200"/>
      <c r="BA8" s="214"/>
      <c r="BB8" s="200"/>
      <c r="BC8" s="211"/>
      <c r="BD8" s="200"/>
      <c r="BE8" s="200"/>
      <c r="BF8" s="200"/>
      <c r="BG8" s="200"/>
      <c r="BH8" s="200"/>
      <c r="BI8" s="214"/>
      <c r="BJ8" s="200"/>
      <c r="BK8" s="211"/>
      <c r="BL8" s="200"/>
      <c r="BM8" s="200"/>
      <c r="BN8" s="200"/>
      <c r="BO8" s="200"/>
      <c r="BP8" s="200"/>
      <c r="BQ8" s="214"/>
      <c r="BR8" s="200"/>
      <c r="BS8" s="211"/>
      <c r="BT8" s="200"/>
      <c r="BU8" s="200"/>
      <c r="BV8" s="200"/>
      <c r="BW8" s="200"/>
      <c r="BX8" s="200"/>
      <c r="BY8" s="214"/>
      <c r="BZ8" s="200"/>
      <c r="CA8" s="211"/>
      <c r="CB8" s="200"/>
      <c r="CC8" s="200"/>
      <c r="CD8" s="200"/>
      <c r="CE8" s="200"/>
      <c r="CF8" s="200"/>
      <c r="CG8" s="214"/>
      <c r="CH8" s="200"/>
      <c r="CI8" s="211"/>
      <c r="CJ8" s="200"/>
      <c r="CK8" s="200"/>
      <c r="CL8" s="200"/>
      <c r="CM8" s="200"/>
      <c r="CN8" s="200"/>
      <c r="CO8" s="214"/>
      <c r="CP8" s="200"/>
      <c r="CQ8" s="211"/>
      <c r="CR8" s="200"/>
      <c r="CS8" s="200"/>
      <c r="CT8" s="200"/>
      <c r="CU8" s="200"/>
      <c r="CV8" s="200"/>
    </row>
    <row r="9" spans="1:100" s="188" customFormat="1" ht="18.600000000000001" customHeight="1" x14ac:dyDescent="0.25">
      <c r="A9" s="202"/>
      <c r="B9" s="202"/>
      <c r="C9" s="202"/>
      <c r="D9" s="202"/>
      <c r="E9" s="210"/>
      <c r="F9" s="211"/>
      <c r="G9" s="200" t="s">
        <v>60</v>
      </c>
      <c r="H9" s="216"/>
      <c r="I9" s="200"/>
      <c r="J9" s="200"/>
      <c r="K9" s="211" t="s">
        <v>57</v>
      </c>
      <c r="L9" s="211"/>
      <c r="M9" s="200"/>
      <c r="N9" s="200"/>
      <c r="O9" s="211" t="s">
        <v>129</v>
      </c>
      <c r="P9" s="217"/>
      <c r="Q9" s="211" t="s">
        <v>191</v>
      </c>
      <c r="R9" s="217"/>
      <c r="S9" s="200" t="s">
        <v>180</v>
      </c>
      <c r="T9" s="217"/>
      <c r="U9" s="200"/>
      <c r="V9" s="200"/>
      <c r="W9" s="211"/>
      <c r="X9" s="200"/>
      <c r="Y9" s="200"/>
      <c r="Z9" s="200"/>
      <c r="AA9" s="200"/>
      <c r="AB9" s="200"/>
      <c r="AC9" s="214"/>
      <c r="AD9" s="200"/>
      <c r="AE9" s="211"/>
      <c r="AF9" s="200"/>
      <c r="AG9" s="200"/>
      <c r="AH9" s="200"/>
      <c r="AI9" s="200"/>
      <c r="AJ9" s="200"/>
      <c r="AK9" s="214"/>
      <c r="AL9" s="200"/>
      <c r="AM9" s="211"/>
      <c r="AN9" s="200"/>
      <c r="AO9" s="200"/>
      <c r="AP9" s="200"/>
      <c r="AQ9" s="200"/>
      <c r="AR9" s="200"/>
      <c r="AS9" s="214"/>
      <c r="AT9" s="200"/>
      <c r="AU9" s="211"/>
      <c r="AV9" s="200"/>
      <c r="AW9" s="200"/>
      <c r="AX9" s="200"/>
      <c r="AY9" s="200"/>
      <c r="AZ9" s="200"/>
      <c r="BA9" s="214"/>
      <c r="BB9" s="200"/>
      <c r="BC9" s="211"/>
      <c r="BD9" s="200"/>
      <c r="BE9" s="200"/>
      <c r="BF9" s="200"/>
      <c r="BG9" s="200"/>
      <c r="BH9" s="200"/>
      <c r="BI9" s="214"/>
      <c r="BJ9" s="200"/>
      <c r="BK9" s="211"/>
      <c r="BL9" s="200"/>
      <c r="BM9" s="200"/>
      <c r="BN9" s="200"/>
      <c r="BO9" s="200"/>
      <c r="BP9" s="200"/>
      <c r="BQ9" s="214"/>
      <c r="BR9" s="200"/>
      <c r="BS9" s="211"/>
      <c r="BT9" s="200"/>
      <c r="BU9" s="200"/>
      <c r="BV9" s="200"/>
      <c r="BW9" s="200"/>
      <c r="BX9" s="200"/>
      <c r="BY9" s="214"/>
      <c r="BZ9" s="200"/>
      <c r="CA9" s="211"/>
      <c r="CB9" s="200"/>
      <c r="CC9" s="200"/>
      <c r="CD9" s="200"/>
      <c r="CE9" s="200"/>
      <c r="CF9" s="200"/>
      <c r="CG9" s="214"/>
      <c r="CH9" s="200"/>
      <c r="CI9" s="211"/>
      <c r="CJ9" s="200"/>
      <c r="CK9" s="200"/>
      <c r="CL9" s="200"/>
      <c r="CM9" s="200"/>
      <c r="CN9" s="200"/>
      <c r="CO9" s="214"/>
      <c r="CP9" s="200"/>
      <c r="CQ9" s="211"/>
      <c r="CR9" s="200"/>
      <c r="CS9" s="200"/>
      <c r="CT9" s="200"/>
      <c r="CU9" s="200"/>
      <c r="CV9" s="200"/>
    </row>
    <row r="10" spans="1:100" s="188" customFormat="1" ht="18.600000000000001" customHeight="1" x14ac:dyDescent="0.25">
      <c r="A10" s="202"/>
      <c r="B10" s="202"/>
      <c r="C10" s="202"/>
      <c r="D10" s="202"/>
      <c r="E10" s="210"/>
      <c r="F10" s="211"/>
      <c r="G10" s="200" t="s">
        <v>61</v>
      </c>
      <c r="H10" s="216"/>
      <c r="I10" s="200" t="s">
        <v>119</v>
      </c>
      <c r="J10" s="216"/>
      <c r="K10" s="211" t="s">
        <v>136</v>
      </c>
      <c r="L10" s="217"/>
      <c r="M10" s="211" t="s">
        <v>36</v>
      </c>
      <c r="N10" s="217"/>
      <c r="O10" s="211" t="s">
        <v>107</v>
      </c>
      <c r="P10" s="217"/>
      <c r="Q10" s="211" t="s">
        <v>190</v>
      </c>
      <c r="R10" s="217"/>
      <c r="S10" s="200" t="s">
        <v>114</v>
      </c>
      <c r="T10" s="217"/>
      <c r="U10" s="200" t="s">
        <v>38</v>
      </c>
      <c r="V10" s="200"/>
      <c r="W10" s="211"/>
      <c r="X10" s="200"/>
      <c r="Y10" s="200"/>
      <c r="Z10" s="200"/>
      <c r="AA10" s="200"/>
      <c r="AB10" s="200"/>
      <c r="AC10" s="214"/>
      <c r="AD10" s="200"/>
      <c r="AE10" s="211"/>
      <c r="AF10" s="200"/>
      <c r="AG10" s="200"/>
      <c r="AH10" s="200"/>
      <c r="AI10" s="200"/>
      <c r="AJ10" s="200"/>
      <c r="AK10" s="214"/>
      <c r="AL10" s="200"/>
      <c r="AM10" s="211"/>
      <c r="AN10" s="200"/>
      <c r="AO10" s="200"/>
      <c r="AP10" s="200"/>
      <c r="AQ10" s="200"/>
      <c r="AR10" s="200"/>
      <c r="AS10" s="214"/>
      <c r="AT10" s="200"/>
      <c r="AU10" s="211"/>
      <c r="AV10" s="200"/>
      <c r="AW10" s="200"/>
      <c r="AX10" s="200"/>
      <c r="AY10" s="200"/>
      <c r="AZ10" s="200"/>
      <c r="BA10" s="214"/>
      <c r="BB10" s="200"/>
      <c r="BC10" s="211"/>
      <c r="BD10" s="200"/>
      <c r="BE10" s="200"/>
      <c r="BF10" s="200"/>
      <c r="BG10" s="200"/>
      <c r="BH10" s="200"/>
      <c r="BI10" s="214"/>
      <c r="BJ10" s="200"/>
      <c r="BK10" s="211"/>
      <c r="BL10" s="200"/>
      <c r="BM10" s="200"/>
      <c r="BN10" s="200"/>
      <c r="BO10" s="200"/>
      <c r="BP10" s="200"/>
      <c r="BQ10" s="214"/>
      <c r="BR10" s="200"/>
      <c r="BS10" s="211"/>
      <c r="BT10" s="200"/>
      <c r="BU10" s="200"/>
      <c r="BV10" s="200"/>
      <c r="BW10" s="200"/>
      <c r="BX10" s="200"/>
      <c r="BY10" s="214"/>
      <c r="BZ10" s="200"/>
      <c r="CA10" s="211"/>
      <c r="CB10" s="200"/>
      <c r="CC10" s="200"/>
      <c r="CD10" s="200"/>
      <c r="CE10" s="200"/>
      <c r="CF10" s="200"/>
      <c r="CG10" s="214"/>
      <c r="CH10" s="200"/>
      <c r="CI10" s="211"/>
      <c r="CJ10" s="200"/>
      <c r="CK10" s="200"/>
      <c r="CL10" s="200"/>
      <c r="CM10" s="200"/>
      <c r="CN10" s="200"/>
      <c r="CO10" s="214"/>
      <c r="CP10" s="200"/>
      <c r="CQ10" s="211"/>
      <c r="CR10" s="200"/>
      <c r="CS10" s="200"/>
      <c r="CT10" s="200"/>
      <c r="CU10" s="200"/>
      <c r="CV10" s="200"/>
    </row>
    <row r="11" spans="1:100" s="188" customFormat="1" ht="18.600000000000001" customHeight="1" x14ac:dyDescent="0.25">
      <c r="A11" s="202"/>
      <c r="B11" s="202"/>
      <c r="C11" s="202"/>
      <c r="D11" s="202"/>
      <c r="E11" s="218" t="s">
        <v>4</v>
      </c>
      <c r="F11" s="211"/>
      <c r="G11" s="219" t="s">
        <v>40</v>
      </c>
      <c r="H11" s="216"/>
      <c r="I11" s="219" t="s">
        <v>40</v>
      </c>
      <c r="J11" s="216"/>
      <c r="K11" s="219" t="s">
        <v>40</v>
      </c>
      <c r="L11" s="216"/>
      <c r="M11" s="219" t="s">
        <v>40</v>
      </c>
      <c r="N11" s="216"/>
      <c r="O11" s="219" t="s">
        <v>40</v>
      </c>
      <c r="P11" s="216"/>
      <c r="Q11" s="219" t="s">
        <v>40</v>
      </c>
      <c r="R11" s="216"/>
      <c r="S11" s="219" t="s">
        <v>40</v>
      </c>
      <c r="T11" s="216"/>
      <c r="U11" s="219" t="s">
        <v>40</v>
      </c>
      <c r="V11" s="200"/>
      <c r="W11" s="211"/>
      <c r="X11" s="200"/>
      <c r="Y11" s="200"/>
      <c r="Z11" s="200"/>
      <c r="AA11" s="200"/>
      <c r="AB11" s="200"/>
      <c r="AC11" s="214"/>
      <c r="AD11" s="200"/>
      <c r="AE11" s="211"/>
      <c r="AF11" s="200"/>
      <c r="AG11" s="200"/>
      <c r="AH11" s="200"/>
      <c r="AI11" s="200"/>
      <c r="AJ11" s="200"/>
      <c r="AK11" s="214"/>
      <c r="AL11" s="200"/>
      <c r="AM11" s="211"/>
      <c r="AN11" s="200"/>
      <c r="AO11" s="200"/>
      <c r="AP11" s="200"/>
      <c r="AQ11" s="200"/>
      <c r="AR11" s="200"/>
      <c r="AS11" s="214"/>
      <c r="AT11" s="200"/>
      <c r="AU11" s="211"/>
      <c r="AV11" s="200"/>
      <c r="AW11" s="200"/>
      <c r="AX11" s="200"/>
      <c r="AY11" s="200"/>
      <c r="AZ11" s="200"/>
      <c r="BA11" s="214"/>
      <c r="BB11" s="200"/>
      <c r="BC11" s="211"/>
      <c r="BD11" s="200"/>
      <c r="BE11" s="200"/>
      <c r="BF11" s="200"/>
      <c r="BG11" s="200"/>
      <c r="BH11" s="200"/>
      <c r="BI11" s="214"/>
      <c r="BJ11" s="200"/>
      <c r="BK11" s="211"/>
      <c r="BL11" s="200"/>
      <c r="BM11" s="200"/>
      <c r="BN11" s="200"/>
      <c r="BO11" s="200"/>
      <c r="BP11" s="200"/>
      <c r="BQ11" s="214"/>
      <c r="BR11" s="200"/>
      <c r="BS11" s="211"/>
      <c r="BT11" s="200"/>
      <c r="BU11" s="200"/>
      <c r="BV11" s="200"/>
      <c r="BW11" s="200"/>
      <c r="BX11" s="200"/>
      <c r="BY11" s="214"/>
      <c r="BZ11" s="200"/>
      <c r="CA11" s="211"/>
      <c r="CB11" s="200"/>
      <c r="CC11" s="200"/>
      <c r="CD11" s="200"/>
      <c r="CE11" s="200"/>
      <c r="CF11" s="200"/>
      <c r="CG11" s="214"/>
      <c r="CH11" s="200"/>
      <c r="CI11" s="211"/>
      <c r="CJ11" s="200"/>
      <c r="CK11" s="200"/>
      <c r="CL11" s="200"/>
      <c r="CM11" s="200"/>
      <c r="CN11" s="200"/>
      <c r="CO11" s="214"/>
      <c r="CP11" s="200"/>
      <c r="CQ11" s="211"/>
      <c r="CR11" s="200"/>
      <c r="CS11" s="200"/>
      <c r="CT11" s="200"/>
      <c r="CU11" s="200"/>
      <c r="CV11" s="200"/>
    </row>
    <row r="12" spans="1:100" ht="6" customHeight="1" x14ac:dyDescent="0.25">
      <c r="H12" s="7"/>
      <c r="J12" s="7"/>
      <c r="L12" s="7"/>
      <c r="N12" s="7"/>
      <c r="O12" s="201"/>
      <c r="P12" s="220"/>
      <c r="R12" s="220"/>
      <c r="T12" s="220"/>
    </row>
    <row r="13" spans="1:100" ht="18.600000000000001" customHeight="1" x14ac:dyDescent="0.25">
      <c r="A13" s="221" t="s">
        <v>173</v>
      </c>
    </row>
    <row r="14" spans="1:100" ht="18.600000000000001" customHeight="1" x14ac:dyDescent="0.25">
      <c r="A14" s="221"/>
      <c r="B14" s="202" t="s">
        <v>218</v>
      </c>
      <c r="G14" s="199">
        <v>2029000</v>
      </c>
      <c r="H14" s="7"/>
      <c r="I14" s="199">
        <v>5761533</v>
      </c>
      <c r="J14" s="7"/>
      <c r="K14" s="199">
        <v>202900</v>
      </c>
      <c r="L14" s="7"/>
      <c r="M14" s="199">
        <v>3072171</v>
      </c>
      <c r="N14" s="7"/>
      <c r="O14" s="199">
        <v>-64132</v>
      </c>
      <c r="P14" s="7"/>
      <c r="Q14" s="199">
        <v>0</v>
      </c>
      <c r="R14" s="7"/>
      <c r="S14" s="199">
        <f>SUM(O14:Q14)</f>
        <v>-64132</v>
      </c>
      <c r="T14" s="7"/>
      <c r="U14" s="199">
        <f>G14+I14+K14+M14+S14</f>
        <v>11001472</v>
      </c>
    </row>
    <row r="15" spans="1:100" ht="18.600000000000001" customHeight="1" x14ac:dyDescent="0.25">
      <c r="A15" s="290" t="s">
        <v>219</v>
      </c>
      <c r="H15" s="7"/>
      <c r="J15" s="7"/>
      <c r="L15" s="7"/>
      <c r="N15" s="7"/>
      <c r="P15" s="7"/>
      <c r="Q15" s="199"/>
      <c r="R15" s="7"/>
      <c r="S15" s="199"/>
      <c r="T15" s="7"/>
      <c r="U15" s="199"/>
    </row>
    <row r="16" spans="1:100" ht="18.600000000000001" customHeight="1" x14ac:dyDescent="0.25">
      <c r="A16" s="221"/>
      <c r="B16" s="196" t="s">
        <v>220</v>
      </c>
      <c r="G16" s="207">
        <v>0</v>
      </c>
      <c r="H16" s="7"/>
      <c r="I16" s="207">
        <v>0</v>
      </c>
      <c r="J16" s="7"/>
      <c r="K16" s="207">
        <v>0</v>
      </c>
      <c r="L16" s="7"/>
      <c r="M16" s="207">
        <v>-27318</v>
      </c>
      <c r="N16" s="7"/>
      <c r="O16" s="207">
        <v>0</v>
      </c>
      <c r="P16" s="7"/>
      <c r="Q16" s="207">
        <v>0</v>
      </c>
      <c r="R16" s="7"/>
      <c r="S16" s="207">
        <v>0</v>
      </c>
      <c r="T16" s="7"/>
      <c r="U16" s="208">
        <f>G16+I16+K16+M16+S16</f>
        <v>-27318</v>
      </c>
    </row>
    <row r="17" spans="1:95" ht="6" customHeight="1" x14ac:dyDescent="0.25">
      <c r="A17" s="221"/>
      <c r="G17" s="222"/>
      <c r="H17" s="7"/>
      <c r="I17" s="222"/>
      <c r="J17" s="7"/>
      <c r="K17" s="222"/>
      <c r="L17" s="7"/>
      <c r="M17" s="222"/>
      <c r="N17" s="7"/>
      <c r="O17" s="222"/>
      <c r="P17" s="7"/>
      <c r="Q17" s="222"/>
      <c r="R17" s="7"/>
      <c r="S17" s="222"/>
      <c r="T17" s="7"/>
      <c r="U17" s="223"/>
    </row>
    <row r="18" spans="1:95" ht="18.600000000000001" customHeight="1" x14ac:dyDescent="0.25">
      <c r="A18" s="221" t="s">
        <v>221</v>
      </c>
      <c r="H18" s="7"/>
      <c r="J18" s="7"/>
      <c r="L18" s="7"/>
      <c r="N18" s="7"/>
      <c r="P18" s="7"/>
      <c r="Q18" s="199"/>
      <c r="R18" s="7"/>
      <c r="S18" s="199"/>
      <c r="T18" s="7"/>
      <c r="U18" s="199"/>
    </row>
    <row r="19" spans="1:95" ht="18.600000000000001" customHeight="1" x14ac:dyDescent="0.25">
      <c r="A19" s="221"/>
      <c r="B19" s="202" t="s">
        <v>222</v>
      </c>
      <c r="G19" s="199">
        <f>SUM(G14:G16)</f>
        <v>2029000</v>
      </c>
      <c r="H19" s="7"/>
      <c r="I19" s="199">
        <f>SUM(I14:I16)</f>
        <v>5761533</v>
      </c>
      <c r="J19" s="7"/>
      <c r="K19" s="199">
        <f>SUM(K14:K16)</f>
        <v>202900</v>
      </c>
      <c r="L19" s="7"/>
      <c r="M19" s="199">
        <f>SUM(M14:M16)</f>
        <v>3044853</v>
      </c>
      <c r="N19" s="7"/>
      <c r="O19" s="199">
        <f>SUM(O14:O16)</f>
        <v>-64132</v>
      </c>
      <c r="P19" s="7"/>
      <c r="Q19" s="199">
        <f>SUM(Q14:Q16)</f>
        <v>0</v>
      </c>
      <c r="R19" s="7"/>
      <c r="S19" s="199">
        <f>SUM(S14:S16)</f>
        <v>-64132</v>
      </c>
      <c r="T19" s="7"/>
      <c r="U19" s="199">
        <f>G19+I19+K19+M19+S19</f>
        <v>10974154</v>
      </c>
    </row>
    <row r="20" spans="1:95" ht="18.600000000000001" customHeight="1" x14ac:dyDescent="0.25">
      <c r="A20" s="221"/>
      <c r="H20" s="7"/>
      <c r="J20" s="7"/>
      <c r="L20" s="7"/>
      <c r="N20" s="7"/>
      <c r="P20" s="7"/>
      <c r="Q20" s="199"/>
      <c r="R20" s="7"/>
      <c r="S20" s="199"/>
      <c r="T20" s="7"/>
      <c r="U20" s="199"/>
    </row>
    <row r="21" spans="1:95" ht="18.600000000000001" customHeight="1" x14ac:dyDescent="0.25">
      <c r="A21" s="202" t="s">
        <v>92</v>
      </c>
      <c r="H21" s="7"/>
      <c r="J21" s="7"/>
      <c r="L21" s="7"/>
      <c r="N21" s="7"/>
      <c r="O21" s="201"/>
      <c r="P21" s="220"/>
      <c r="R21" s="220"/>
      <c r="T21" s="220"/>
    </row>
    <row r="22" spans="1:95" ht="18.600000000000001" customHeight="1" x14ac:dyDescent="0.25">
      <c r="A22" s="196" t="s">
        <v>111</v>
      </c>
      <c r="E22" s="197">
        <v>12</v>
      </c>
      <c r="G22" s="199">
        <v>0</v>
      </c>
      <c r="H22" s="7"/>
      <c r="I22" s="199">
        <v>0</v>
      </c>
      <c r="J22" s="7"/>
      <c r="K22" s="199">
        <v>0</v>
      </c>
      <c r="L22" s="7"/>
      <c r="M22" s="199">
        <v>-547829</v>
      </c>
      <c r="N22" s="7"/>
      <c r="O22" s="201">
        <v>0</v>
      </c>
      <c r="P22" s="220"/>
      <c r="Q22" s="199">
        <v>0</v>
      </c>
      <c r="R22" s="220"/>
      <c r="S22" s="199">
        <f t="shared" ref="S22:S23" si="0">SUM(O22:Q22)</f>
        <v>0</v>
      </c>
      <c r="T22" s="220"/>
      <c r="U22" s="199">
        <f>G22+I22+K22+M22+S22</f>
        <v>-547829</v>
      </c>
    </row>
    <row r="23" spans="1:95" ht="18.600000000000001" customHeight="1" x14ac:dyDescent="0.25">
      <c r="A23" s="196" t="s">
        <v>135</v>
      </c>
      <c r="G23" s="207">
        <v>0</v>
      </c>
      <c r="H23" s="7"/>
      <c r="I23" s="207">
        <v>0</v>
      </c>
      <c r="J23" s="7"/>
      <c r="K23" s="207">
        <v>0</v>
      </c>
      <c r="L23" s="7"/>
      <c r="M23" s="207">
        <v>548215</v>
      </c>
      <c r="N23" s="7"/>
      <c r="O23" s="208">
        <v>0</v>
      </c>
      <c r="P23" s="220"/>
      <c r="Q23" s="208">
        <f>SUM(E23:K23)</f>
        <v>0</v>
      </c>
      <c r="R23" s="220"/>
      <c r="S23" s="208">
        <f t="shared" si="0"/>
        <v>0</v>
      </c>
      <c r="T23" s="220"/>
      <c r="U23" s="208">
        <f>G23+I23+K23+M23+S23</f>
        <v>548215</v>
      </c>
    </row>
    <row r="24" spans="1:95" ht="6" customHeight="1" x14ac:dyDescent="0.25">
      <c r="G24" s="222"/>
      <c r="H24" s="7"/>
      <c r="I24" s="222"/>
      <c r="J24" s="7"/>
      <c r="K24" s="222"/>
      <c r="L24" s="7"/>
      <c r="M24" s="222"/>
      <c r="N24" s="7"/>
      <c r="O24" s="223"/>
      <c r="P24" s="220"/>
      <c r="Q24" s="223"/>
      <c r="R24" s="220"/>
      <c r="S24" s="223"/>
      <c r="T24" s="220"/>
      <c r="U24" s="223"/>
    </row>
    <row r="25" spans="1:95" ht="18.600000000000001" customHeight="1" thickBot="1" x14ac:dyDescent="0.3">
      <c r="A25" s="209" t="s">
        <v>56</v>
      </c>
      <c r="G25" s="224">
        <f>SUM(G19:G23)</f>
        <v>2029000</v>
      </c>
      <c r="H25" s="7"/>
      <c r="I25" s="224">
        <f>SUM(I19:I23)</f>
        <v>5761533</v>
      </c>
      <c r="J25" s="7"/>
      <c r="K25" s="224">
        <f>SUM(K19:K23)</f>
        <v>202900</v>
      </c>
      <c r="L25" s="7"/>
      <c r="M25" s="224">
        <f>SUM(M19:M23)</f>
        <v>3045239</v>
      </c>
      <c r="N25" s="7"/>
      <c r="O25" s="224">
        <f>SUM(O19:O23)</f>
        <v>-64132</v>
      </c>
      <c r="P25" s="7"/>
      <c r="Q25" s="224">
        <f>SUM(Q19:Q23)</f>
        <v>0</v>
      </c>
      <c r="R25" s="7"/>
      <c r="S25" s="224">
        <f>SUM(S19:S23)</f>
        <v>-64132</v>
      </c>
      <c r="T25" s="7"/>
      <c r="U25" s="224">
        <f>SUM(U19:U23)</f>
        <v>10974540</v>
      </c>
    </row>
    <row r="26" spans="1:95" s="199" customFormat="1" ht="18.600000000000001" customHeight="1" thickTop="1" x14ac:dyDescent="0.25">
      <c r="A26" s="209"/>
      <c r="B26" s="196"/>
      <c r="C26" s="196"/>
      <c r="D26" s="196"/>
      <c r="E26" s="197"/>
      <c r="F26" s="198"/>
      <c r="H26" s="7"/>
      <c r="J26" s="7"/>
      <c r="L26" s="7"/>
      <c r="N26" s="7"/>
      <c r="P26" s="7"/>
      <c r="R26" s="7"/>
      <c r="T26" s="7"/>
      <c r="W26" s="198"/>
      <c r="AC26" s="201"/>
      <c r="AE26" s="198"/>
      <c r="AK26" s="201"/>
      <c r="AM26" s="198"/>
      <c r="AS26" s="201"/>
      <c r="AU26" s="198"/>
      <c r="BA26" s="201"/>
      <c r="BC26" s="198"/>
      <c r="BI26" s="201"/>
      <c r="BK26" s="198"/>
      <c r="BQ26" s="201"/>
      <c r="BS26" s="198"/>
      <c r="BY26" s="201"/>
      <c r="CA26" s="198"/>
      <c r="CG26" s="201"/>
      <c r="CI26" s="198"/>
      <c r="CO26" s="201"/>
      <c r="CQ26" s="198"/>
    </row>
    <row r="27" spans="1:95" s="199" customFormat="1" ht="18.600000000000001" customHeight="1" x14ac:dyDescent="0.25">
      <c r="A27" s="202" t="s">
        <v>175</v>
      </c>
      <c r="B27" s="196"/>
      <c r="C27" s="196"/>
      <c r="D27" s="196"/>
      <c r="E27" s="197"/>
      <c r="F27" s="198"/>
      <c r="G27" s="225">
        <v>2029000</v>
      </c>
      <c r="H27" s="7"/>
      <c r="I27" s="225">
        <v>5761533</v>
      </c>
      <c r="J27" s="7"/>
      <c r="K27" s="225">
        <v>202900</v>
      </c>
      <c r="L27" s="7"/>
      <c r="M27" s="225">
        <v>4074736</v>
      </c>
      <c r="N27" s="7"/>
      <c r="O27" s="226">
        <v>-74778</v>
      </c>
      <c r="P27" s="220"/>
      <c r="Q27" s="226">
        <v>0</v>
      </c>
      <c r="R27" s="220"/>
      <c r="S27" s="226">
        <f>SUM(O27:Q27)</f>
        <v>-74778</v>
      </c>
      <c r="T27" s="220"/>
      <c r="U27" s="226">
        <f>G27+I27+K27+M27+S27</f>
        <v>11993391</v>
      </c>
      <c r="W27" s="198"/>
      <c r="AC27" s="201"/>
      <c r="AE27" s="198"/>
      <c r="AK27" s="201"/>
      <c r="AM27" s="198"/>
      <c r="AS27" s="201"/>
      <c r="AU27" s="198"/>
      <c r="BA27" s="201"/>
      <c r="BC27" s="198"/>
      <c r="BI27" s="201"/>
      <c r="BK27" s="198"/>
      <c r="BQ27" s="201"/>
      <c r="BS27" s="198"/>
      <c r="BY27" s="201"/>
      <c r="CA27" s="198"/>
      <c r="CG27" s="201"/>
      <c r="CI27" s="198"/>
      <c r="CO27" s="201"/>
      <c r="CQ27" s="198"/>
    </row>
    <row r="28" spans="1:95" s="199" customFormat="1" ht="18.600000000000001" customHeight="1" x14ac:dyDescent="0.25">
      <c r="A28" s="202" t="s">
        <v>92</v>
      </c>
      <c r="B28" s="202"/>
      <c r="C28" s="202"/>
      <c r="D28" s="202"/>
      <c r="E28" s="197"/>
      <c r="F28" s="198"/>
      <c r="G28" s="225"/>
      <c r="H28" s="7"/>
      <c r="I28" s="225"/>
      <c r="J28" s="7"/>
      <c r="K28" s="225"/>
      <c r="L28" s="7"/>
      <c r="M28" s="225"/>
      <c r="N28" s="7"/>
      <c r="O28" s="226"/>
      <c r="P28" s="220"/>
      <c r="Q28" s="226"/>
      <c r="R28" s="220"/>
      <c r="S28" s="226"/>
      <c r="T28" s="220"/>
      <c r="U28" s="226"/>
      <c r="W28" s="198"/>
      <c r="AC28" s="201"/>
      <c r="AE28" s="198"/>
      <c r="AK28" s="201"/>
      <c r="AM28" s="198"/>
      <c r="AS28" s="201"/>
      <c r="AU28" s="198"/>
      <c r="BA28" s="201"/>
      <c r="BC28" s="198"/>
      <c r="BI28" s="201"/>
      <c r="BK28" s="198"/>
      <c r="BQ28" s="201"/>
      <c r="BS28" s="198"/>
      <c r="BY28" s="201"/>
      <c r="CA28" s="198"/>
      <c r="CG28" s="201"/>
      <c r="CI28" s="198"/>
      <c r="CO28" s="201"/>
      <c r="CQ28" s="198"/>
    </row>
    <row r="29" spans="1:95" s="199" customFormat="1" ht="18.600000000000001" customHeight="1" x14ac:dyDescent="0.25">
      <c r="A29" s="196" t="s">
        <v>128</v>
      </c>
      <c r="B29" s="196"/>
      <c r="C29" s="196"/>
      <c r="D29" s="196"/>
      <c r="E29" s="197"/>
      <c r="F29" s="198"/>
      <c r="G29" s="227">
        <v>0</v>
      </c>
      <c r="H29" s="7"/>
      <c r="I29" s="227">
        <v>0</v>
      </c>
      <c r="J29" s="7"/>
      <c r="K29" s="227">
        <v>0</v>
      </c>
      <c r="L29" s="7"/>
      <c r="M29" s="227">
        <v>705186</v>
      </c>
      <c r="N29" s="7"/>
      <c r="O29" s="228">
        <v>0</v>
      </c>
      <c r="P29" s="220"/>
      <c r="Q29" s="228">
        <v>-4568</v>
      </c>
      <c r="R29" s="220"/>
      <c r="S29" s="228">
        <f t="shared" ref="S29:S31" si="1">SUM(O29:Q29)</f>
        <v>-4568</v>
      </c>
      <c r="T29" s="220"/>
      <c r="U29" s="228">
        <f t="shared" ref="U29:U31" si="2">G29+I29+K29+M29+S29</f>
        <v>700618</v>
      </c>
      <c r="W29" s="198"/>
      <c r="AC29" s="201"/>
      <c r="AE29" s="198"/>
      <c r="AK29" s="201"/>
      <c r="AM29" s="198"/>
      <c r="AS29" s="201"/>
      <c r="AU29" s="198"/>
      <c r="BA29" s="201"/>
      <c r="BC29" s="198"/>
      <c r="BI29" s="201"/>
      <c r="BK29" s="198"/>
      <c r="BQ29" s="201"/>
      <c r="BS29" s="198"/>
      <c r="BY29" s="201"/>
      <c r="CA29" s="198"/>
      <c r="CG29" s="201"/>
      <c r="CI29" s="198"/>
      <c r="CO29" s="201"/>
      <c r="CQ29" s="198"/>
    </row>
    <row r="30" spans="1:95" s="199" customFormat="1" ht="6" customHeight="1" x14ac:dyDescent="0.25">
      <c r="A30" s="196"/>
      <c r="B30" s="196"/>
      <c r="C30" s="196"/>
      <c r="D30" s="196"/>
      <c r="E30" s="197"/>
      <c r="F30" s="198"/>
      <c r="G30" s="229"/>
      <c r="H30" s="7"/>
      <c r="I30" s="229"/>
      <c r="J30" s="7"/>
      <c r="K30" s="229"/>
      <c r="L30" s="7"/>
      <c r="M30" s="229"/>
      <c r="N30" s="7"/>
      <c r="O30" s="230"/>
      <c r="P30" s="220"/>
      <c r="Q30" s="230"/>
      <c r="R30" s="220"/>
      <c r="S30" s="230"/>
      <c r="T30" s="220"/>
      <c r="U30" s="230"/>
      <c r="W30" s="198"/>
      <c r="AC30" s="201"/>
      <c r="AE30" s="198"/>
      <c r="AK30" s="201"/>
      <c r="AM30" s="198"/>
      <c r="AS30" s="201"/>
      <c r="AU30" s="198"/>
      <c r="BA30" s="201"/>
      <c r="BC30" s="198"/>
      <c r="BI30" s="201"/>
      <c r="BK30" s="198"/>
      <c r="BQ30" s="201"/>
      <c r="BS30" s="198"/>
      <c r="BY30" s="201"/>
      <c r="CA30" s="198"/>
      <c r="CG30" s="201"/>
      <c r="CI30" s="198"/>
      <c r="CO30" s="201"/>
      <c r="CQ30" s="198"/>
    </row>
    <row r="31" spans="1:95" s="199" customFormat="1" ht="18.600000000000001" customHeight="1" thickBot="1" x14ac:dyDescent="0.3">
      <c r="A31" s="209" t="s">
        <v>172</v>
      </c>
      <c r="B31" s="196"/>
      <c r="C31" s="196"/>
      <c r="D31" s="196"/>
      <c r="E31" s="197"/>
      <c r="F31" s="198"/>
      <c r="G31" s="231">
        <f>SUM(G27:G29)</f>
        <v>2029000</v>
      </c>
      <c r="H31" s="7"/>
      <c r="I31" s="231">
        <f>SUM(I27:I29)</f>
        <v>5761533</v>
      </c>
      <c r="J31" s="7"/>
      <c r="K31" s="231">
        <f>SUM(K27:K29)</f>
        <v>202900</v>
      </c>
      <c r="L31" s="7"/>
      <c r="M31" s="231">
        <f>SUM(M27:M29)</f>
        <v>4779922</v>
      </c>
      <c r="N31" s="7"/>
      <c r="O31" s="231">
        <f>SUM(O27:O29)</f>
        <v>-74778</v>
      </c>
      <c r="P31" s="7"/>
      <c r="Q31" s="231">
        <f>SUM(Q27:Q29)</f>
        <v>-4568</v>
      </c>
      <c r="R31" s="7"/>
      <c r="S31" s="231">
        <f t="shared" si="1"/>
        <v>-79346</v>
      </c>
      <c r="T31" s="7"/>
      <c r="U31" s="231">
        <f t="shared" si="2"/>
        <v>12694009</v>
      </c>
      <c r="W31" s="198"/>
      <c r="AC31" s="201"/>
      <c r="AE31" s="198"/>
      <c r="AK31" s="201"/>
      <c r="AM31" s="198"/>
      <c r="AS31" s="201"/>
      <c r="AU31" s="198"/>
      <c r="BA31" s="201"/>
      <c r="BC31" s="198"/>
      <c r="BI31" s="201"/>
      <c r="BK31" s="198"/>
      <c r="BQ31" s="201"/>
      <c r="BS31" s="198"/>
      <c r="BY31" s="201"/>
      <c r="CA31" s="198"/>
      <c r="CG31" s="201"/>
      <c r="CI31" s="198"/>
      <c r="CO31" s="201"/>
      <c r="CQ31" s="198"/>
    </row>
    <row r="32" spans="1:95" s="199" customFormat="1" ht="18.600000000000001" customHeight="1" thickTop="1" x14ac:dyDescent="0.25">
      <c r="A32" s="196"/>
      <c r="B32" s="196"/>
      <c r="C32" s="196"/>
      <c r="D32" s="196"/>
      <c r="E32" s="197"/>
      <c r="F32" s="198"/>
      <c r="H32" s="7"/>
      <c r="J32" s="7"/>
      <c r="L32" s="7"/>
      <c r="N32" s="7"/>
      <c r="O32" s="201"/>
      <c r="P32" s="220"/>
      <c r="Q32" s="201"/>
      <c r="R32" s="220"/>
      <c r="S32" s="201"/>
      <c r="T32" s="220"/>
      <c r="U32" s="201"/>
      <c r="W32" s="198"/>
      <c r="AC32" s="201"/>
      <c r="AE32" s="198"/>
      <c r="AK32" s="201"/>
      <c r="AM32" s="198"/>
      <c r="AS32" s="201"/>
      <c r="AU32" s="198"/>
      <c r="BA32" s="201"/>
      <c r="BC32" s="198"/>
      <c r="BI32" s="201"/>
      <c r="BK32" s="198"/>
      <c r="BQ32" s="201"/>
      <c r="BS32" s="198"/>
      <c r="BY32" s="201"/>
      <c r="CA32" s="198"/>
      <c r="CG32" s="201"/>
      <c r="CI32" s="198"/>
      <c r="CO32" s="201"/>
      <c r="CQ32" s="198"/>
    </row>
    <row r="33" spans="1:100" s="199" customFormat="1" ht="18.600000000000001" customHeight="1" x14ac:dyDescent="0.25">
      <c r="A33" s="196"/>
      <c r="B33" s="196"/>
      <c r="C33" s="196"/>
      <c r="D33" s="196"/>
      <c r="E33" s="197"/>
      <c r="F33" s="198"/>
      <c r="H33" s="7"/>
      <c r="J33" s="7"/>
      <c r="L33" s="7"/>
      <c r="N33" s="7"/>
      <c r="O33" s="201"/>
      <c r="P33" s="220"/>
      <c r="Q33" s="201"/>
      <c r="R33" s="220"/>
      <c r="S33" s="201"/>
      <c r="T33" s="220"/>
      <c r="U33" s="201"/>
      <c r="W33" s="198"/>
      <c r="AC33" s="201"/>
      <c r="AE33" s="198"/>
      <c r="AK33" s="201"/>
      <c r="AM33" s="198"/>
      <c r="AS33" s="201"/>
      <c r="AU33" s="198"/>
      <c r="BA33" s="201"/>
      <c r="BC33" s="198"/>
      <c r="BI33" s="201"/>
      <c r="BK33" s="198"/>
      <c r="BQ33" s="201"/>
      <c r="BS33" s="198"/>
      <c r="BY33" s="201"/>
      <c r="CA33" s="198"/>
      <c r="CG33" s="201"/>
      <c r="CI33" s="198"/>
      <c r="CO33" s="201"/>
      <c r="CQ33" s="198"/>
    </row>
    <row r="34" spans="1:100" s="199" customFormat="1" ht="18.600000000000001" customHeight="1" x14ac:dyDescent="0.25">
      <c r="A34" s="196"/>
      <c r="B34" s="196"/>
      <c r="C34" s="196"/>
      <c r="D34" s="196"/>
      <c r="E34" s="197"/>
      <c r="F34" s="198"/>
      <c r="H34" s="7"/>
      <c r="J34" s="7"/>
      <c r="L34" s="7"/>
      <c r="N34" s="7"/>
      <c r="O34" s="201"/>
      <c r="P34" s="220"/>
      <c r="Q34" s="201"/>
      <c r="R34" s="220"/>
      <c r="S34" s="201"/>
      <c r="T34" s="220"/>
      <c r="U34" s="201"/>
      <c r="W34" s="198"/>
      <c r="AC34" s="201"/>
      <c r="AE34" s="198"/>
      <c r="AK34" s="201"/>
      <c r="AM34" s="198"/>
      <c r="AS34" s="201"/>
      <c r="AU34" s="198"/>
      <c r="BA34" s="201"/>
      <c r="BC34" s="198"/>
      <c r="BI34" s="201"/>
      <c r="BK34" s="198"/>
      <c r="BQ34" s="201"/>
      <c r="BS34" s="198"/>
      <c r="BY34" s="201"/>
      <c r="CA34" s="198"/>
      <c r="CG34" s="201"/>
      <c r="CI34" s="198"/>
      <c r="CO34" s="201"/>
      <c r="CQ34" s="198"/>
    </row>
    <row r="35" spans="1:100" s="199" customFormat="1" ht="18.600000000000001" customHeight="1" x14ac:dyDescent="0.25">
      <c r="A35" s="196"/>
      <c r="B35" s="196"/>
      <c r="C35" s="196"/>
      <c r="D35" s="196"/>
      <c r="E35" s="197"/>
      <c r="F35" s="198"/>
      <c r="H35" s="7"/>
      <c r="J35" s="7"/>
      <c r="L35" s="7"/>
      <c r="N35" s="7"/>
      <c r="O35" s="201"/>
      <c r="P35" s="220"/>
      <c r="Q35" s="201"/>
      <c r="R35" s="220"/>
      <c r="S35" s="201"/>
      <c r="T35" s="220"/>
      <c r="U35" s="201"/>
      <c r="W35" s="198"/>
      <c r="AC35" s="201"/>
      <c r="AE35" s="198"/>
      <c r="AK35" s="201"/>
      <c r="AM35" s="198"/>
      <c r="AS35" s="201"/>
      <c r="AU35" s="198"/>
      <c r="BA35" s="201"/>
      <c r="BC35" s="198"/>
      <c r="BI35" s="201"/>
      <c r="BK35" s="198"/>
      <c r="BQ35" s="201"/>
      <c r="BS35" s="198"/>
      <c r="BY35" s="201"/>
      <c r="CA35" s="198"/>
      <c r="CG35" s="201"/>
      <c r="CI35" s="198"/>
      <c r="CO35" s="201"/>
      <c r="CQ35" s="198"/>
    </row>
    <row r="36" spans="1:100" s="199" customFormat="1" ht="18.600000000000001" customHeight="1" x14ac:dyDescent="0.25">
      <c r="A36" s="196"/>
      <c r="B36" s="196"/>
      <c r="C36" s="196"/>
      <c r="D36" s="196"/>
      <c r="E36" s="197"/>
      <c r="F36" s="198"/>
      <c r="H36" s="7"/>
      <c r="J36" s="7"/>
      <c r="L36" s="7"/>
      <c r="N36" s="7"/>
      <c r="O36" s="201"/>
      <c r="P36" s="220"/>
      <c r="Q36" s="201"/>
      <c r="R36" s="220"/>
      <c r="S36" s="201"/>
      <c r="T36" s="220"/>
      <c r="U36" s="201"/>
      <c r="W36" s="198"/>
      <c r="AC36" s="201"/>
      <c r="AE36" s="198"/>
      <c r="AK36" s="201"/>
      <c r="AM36" s="198"/>
      <c r="AS36" s="201"/>
      <c r="AU36" s="198"/>
      <c r="BA36" s="201"/>
      <c r="BC36" s="198"/>
      <c r="BI36" s="201"/>
      <c r="BK36" s="198"/>
      <c r="BQ36" s="201"/>
      <c r="BS36" s="198"/>
      <c r="BY36" s="201"/>
      <c r="CA36" s="198"/>
      <c r="CG36" s="201"/>
      <c r="CI36" s="198"/>
      <c r="CO36" s="201"/>
      <c r="CQ36" s="198"/>
    </row>
    <row r="37" spans="1:100" s="199" customFormat="1" ht="13.5" customHeight="1" x14ac:dyDescent="0.25">
      <c r="A37" s="196"/>
      <c r="B37" s="196"/>
      <c r="C37" s="196"/>
      <c r="D37" s="196"/>
      <c r="E37" s="197"/>
      <c r="F37" s="198"/>
      <c r="H37" s="7"/>
      <c r="J37" s="7"/>
      <c r="L37" s="7"/>
      <c r="N37" s="7"/>
      <c r="O37" s="201"/>
      <c r="P37" s="220"/>
      <c r="Q37" s="201"/>
      <c r="R37" s="220"/>
      <c r="S37" s="201"/>
      <c r="T37" s="220"/>
      <c r="U37" s="201"/>
      <c r="W37" s="198"/>
      <c r="AC37" s="201"/>
      <c r="AE37" s="198"/>
      <c r="AK37" s="201"/>
      <c r="AM37" s="198"/>
      <c r="AS37" s="201"/>
      <c r="AU37" s="198"/>
      <c r="BA37" s="201"/>
      <c r="BC37" s="198"/>
      <c r="BI37" s="201"/>
      <c r="BK37" s="198"/>
      <c r="BQ37" s="201"/>
      <c r="BS37" s="198"/>
      <c r="BY37" s="201"/>
      <c r="CA37" s="198"/>
      <c r="CG37" s="201"/>
      <c r="CI37" s="198"/>
      <c r="CO37" s="201"/>
      <c r="CQ37" s="198"/>
    </row>
    <row r="38" spans="1:100" ht="20.25" customHeight="1" x14ac:dyDescent="0.25">
      <c r="A38" s="21" t="s">
        <v>85</v>
      </c>
      <c r="B38" s="21"/>
      <c r="C38" s="21"/>
      <c r="D38" s="21"/>
      <c r="E38" s="22"/>
      <c r="F38" s="23"/>
      <c r="G38" s="24"/>
      <c r="H38" s="24"/>
      <c r="I38" s="59"/>
      <c r="J38" s="59"/>
      <c r="K38" s="61"/>
      <c r="L38" s="61"/>
      <c r="M38" s="61"/>
      <c r="N38" s="61"/>
      <c r="O38" s="61"/>
      <c r="P38" s="61"/>
      <c r="Q38" s="232"/>
      <c r="R38" s="61"/>
      <c r="S38" s="232"/>
      <c r="T38" s="61"/>
      <c r="U38" s="2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</row>
  </sheetData>
  <mergeCells count="4">
    <mergeCell ref="G5:U5"/>
    <mergeCell ref="K8:M8"/>
    <mergeCell ref="O6:S6"/>
    <mergeCell ref="O7:Q7"/>
  </mergeCells>
  <pageMargins left="0.3" right="0.3" top="0.5" bottom="0.6" header="0.49" footer="0.4"/>
  <pageSetup paperSize="9" scale="8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sheetPr>
    <tabColor rgb="FF92D050"/>
  </sheetPr>
  <dimension ref="A1:Q151"/>
  <sheetViews>
    <sheetView topLeftCell="A88" zoomScaleNormal="100" zoomScaleSheetLayoutView="115" workbookViewId="0">
      <selection activeCell="P103" sqref="P103"/>
    </sheetView>
  </sheetViews>
  <sheetFormatPr defaultColWidth="8.85546875" defaultRowHeight="18.95" customHeight="1" x14ac:dyDescent="0.25"/>
  <cols>
    <col min="1" max="3" width="1.5703125" style="72" customWidth="1"/>
    <col min="4" max="4" width="43.42578125" style="72" customWidth="1"/>
    <col min="5" max="5" width="7.5703125" style="58" customWidth="1"/>
    <col min="6" max="6" width="0.85546875" style="72" customWidth="1"/>
    <col min="7" max="7" width="11.5703125" style="72" customWidth="1"/>
    <col min="8" max="8" width="0.85546875" style="72" customWidth="1"/>
    <col min="9" max="9" width="11.5703125" style="72" customWidth="1"/>
    <col min="10" max="10" width="0.85546875" style="72" customWidth="1"/>
    <col min="11" max="11" width="11.5703125" style="72" customWidth="1"/>
    <col min="12" max="12" width="0.85546875" style="72" customWidth="1"/>
    <col min="13" max="13" width="11.5703125" style="72" customWidth="1"/>
    <col min="14" max="14" width="8.85546875" style="32"/>
    <col min="15" max="15" width="14" style="32" bestFit="1" customWidth="1"/>
    <col min="16" max="16384" width="8.85546875" style="32"/>
  </cols>
  <sheetData>
    <row r="1" spans="1:16" s="18" customFormat="1" ht="20.25" customHeight="1" x14ac:dyDescent="0.25">
      <c r="A1" s="12" t="str">
        <f>'T2-4'!A1</f>
        <v>บริษัท ทีโอเอ เพ้นท์ (ประเทศไทย) จำกัด (มหาชน)</v>
      </c>
      <c r="B1" s="13"/>
      <c r="C1" s="13"/>
      <c r="D1" s="13"/>
      <c r="E1" s="14"/>
      <c r="F1" s="49"/>
      <c r="G1" s="16"/>
      <c r="H1" s="15"/>
      <c r="I1" s="17"/>
      <c r="J1" s="15"/>
      <c r="K1" s="16"/>
      <c r="L1" s="15"/>
      <c r="M1" s="17"/>
    </row>
    <row r="2" spans="1:16" s="18" customFormat="1" ht="20.25" customHeight="1" x14ac:dyDescent="0.25">
      <c r="A2" s="19" t="s">
        <v>156</v>
      </c>
      <c r="B2" s="19"/>
      <c r="C2" s="13"/>
      <c r="D2" s="13"/>
      <c r="E2" s="14"/>
      <c r="F2" s="49"/>
      <c r="G2" s="16"/>
      <c r="H2" s="15"/>
      <c r="I2" s="17"/>
      <c r="J2" s="15"/>
      <c r="K2" s="16"/>
      <c r="L2" s="15"/>
      <c r="M2" s="17"/>
    </row>
    <row r="3" spans="1:16" s="18" customFormat="1" ht="20.25" customHeight="1" x14ac:dyDescent="0.25">
      <c r="A3" s="20" t="str">
        <f>'5'!A3</f>
        <v>สำหรับงวดสามเดือนสิ้นสุดวันที่ 31 มีนาคม พ.ศ. 2564</v>
      </c>
      <c r="B3" s="21"/>
      <c r="C3" s="21"/>
      <c r="D3" s="21"/>
      <c r="E3" s="22"/>
      <c r="F3" s="83"/>
      <c r="G3" s="24"/>
      <c r="H3" s="23"/>
      <c r="I3" s="25"/>
      <c r="J3" s="23"/>
      <c r="K3" s="24"/>
      <c r="L3" s="23"/>
      <c r="M3" s="25"/>
    </row>
    <row r="4" spans="1:16" s="18" customFormat="1" ht="18.95" customHeight="1" x14ac:dyDescent="0.25">
      <c r="A4" s="26"/>
      <c r="B4" s="27"/>
      <c r="C4" s="27"/>
      <c r="D4" s="27"/>
      <c r="E4" s="28"/>
      <c r="F4" s="55"/>
      <c r="G4" s="30"/>
      <c r="H4" s="29"/>
      <c r="I4" s="31"/>
      <c r="J4" s="29"/>
      <c r="K4" s="30"/>
      <c r="L4" s="29"/>
      <c r="M4" s="31"/>
    </row>
    <row r="5" spans="1:16" ht="18.95" customHeight="1" x14ac:dyDescent="0.25">
      <c r="A5" s="19" t="s">
        <v>0</v>
      </c>
      <c r="B5" s="13"/>
      <c r="C5" s="13"/>
      <c r="D5" s="13"/>
      <c r="E5" s="32"/>
      <c r="F5" s="49"/>
      <c r="G5" s="293" t="s">
        <v>1</v>
      </c>
      <c r="H5" s="293"/>
      <c r="I5" s="293"/>
      <c r="J5" s="15"/>
      <c r="K5" s="293" t="s">
        <v>2</v>
      </c>
      <c r="L5" s="293"/>
      <c r="M5" s="293"/>
    </row>
    <row r="6" spans="1:16" ht="18.95" customHeight="1" x14ac:dyDescent="0.25">
      <c r="A6" s="19"/>
      <c r="B6" s="13"/>
      <c r="C6" s="13"/>
      <c r="D6" s="13"/>
      <c r="E6" s="32"/>
      <c r="F6" s="233"/>
      <c r="G6" s="36" t="s">
        <v>170</v>
      </c>
      <c r="H6" s="37"/>
      <c r="I6" s="38" t="s">
        <v>82</v>
      </c>
      <c r="J6" s="37"/>
      <c r="K6" s="36" t="s">
        <v>170</v>
      </c>
      <c r="L6" s="37"/>
      <c r="M6" s="38" t="s">
        <v>82</v>
      </c>
    </row>
    <row r="7" spans="1:16" ht="18.95" customHeight="1" x14ac:dyDescent="0.25">
      <c r="A7" s="26"/>
      <c r="B7" s="27"/>
      <c r="C7" s="27"/>
      <c r="D7" s="39"/>
      <c r="E7" s="98" t="s">
        <v>4</v>
      </c>
      <c r="F7" s="49"/>
      <c r="G7" s="40" t="s">
        <v>40</v>
      </c>
      <c r="H7" s="35"/>
      <c r="I7" s="187" t="s">
        <v>40</v>
      </c>
      <c r="J7" s="35"/>
      <c r="K7" s="40" t="s">
        <v>40</v>
      </c>
      <c r="L7" s="35"/>
      <c r="M7" s="187" t="s">
        <v>40</v>
      </c>
    </row>
    <row r="8" spans="1:16" ht="6" customHeight="1" x14ac:dyDescent="0.25">
      <c r="A8" s="26"/>
      <c r="B8" s="27"/>
      <c r="C8" s="27"/>
      <c r="D8" s="39"/>
      <c r="E8" s="32"/>
      <c r="F8" s="49"/>
      <c r="G8" s="42"/>
      <c r="H8" s="15"/>
      <c r="I8" s="17"/>
      <c r="J8" s="15"/>
      <c r="K8" s="42"/>
      <c r="L8" s="15"/>
      <c r="M8" s="17"/>
    </row>
    <row r="9" spans="1:16" ht="18.95" customHeight="1" x14ac:dyDescent="0.25">
      <c r="A9" s="62" t="s">
        <v>90</v>
      </c>
      <c r="B9" s="63"/>
      <c r="C9" s="63"/>
      <c r="E9" s="41"/>
      <c r="F9" s="49"/>
      <c r="G9" s="259">
        <f>'5'!G21</f>
        <v>863417</v>
      </c>
      <c r="H9" s="260"/>
      <c r="I9" s="261">
        <v>588769</v>
      </c>
      <c r="J9" s="260"/>
      <c r="K9" s="259">
        <f>'5'!K21</f>
        <v>884664</v>
      </c>
      <c r="L9" s="260"/>
      <c r="M9" s="261">
        <v>702165</v>
      </c>
    </row>
    <row r="10" spans="1:16" s="86" customFormat="1" ht="18.95" customHeight="1" x14ac:dyDescent="0.25">
      <c r="A10" s="27" t="s">
        <v>66</v>
      </c>
      <c r="B10" s="27"/>
      <c r="C10" s="27"/>
      <c r="D10" s="27"/>
      <c r="F10" s="55"/>
      <c r="G10" s="259"/>
      <c r="H10" s="262"/>
      <c r="I10" s="261"/>
      <c r="J10" s="262"/>
      <c r="K10" s="259"/>
      <c r="L10" s="262"/>
      <c r="M10" s="261"/>
    </row>
    <row r="11" spans="1:16" s="86" customFormat="1" ht="18.95" customHeight="1" x14ac:dyDescent="0.25">
      <c r="B11" s="27" t="s">
        <v>116</v>
      </c>
      <c r="C11" s="27"/>
      <c r="D11" s="27"/>
      <c r="E11" s="234"/>
      <c r="F11" s="55"/>
      <c r="G11" s="259">
        <v>136138</v>
      </c>
      <c r="H11" s="262"/>
      <c r="I11" s="261">
        <v>133720</v>
      </c>
      <c r="J11" s="262"/>
      <c r="K11" s="259">
        <v>87191</v>
      </c>
      <c r="L11" s="262"/>
      <c r="M11" s="261">
        <v>93580</v>
      </c>
    </row>
    <row r="12" spans="1:16" s="86" customFormat="1" ht="18.95" customHeight="1" x14ac:dyDescent="0.25">
      <c r="A12" s="58"/>
      <c r="B12" s="63" t="s">
        <v>215</v>
      </c>
      <c r="C12" s="63"/>
      <c r="D12" s="63"/>
      <c r="F12" s="55"/>
      <c r="G12" s="259"/>
      <c r="H12" s="262"/>
      <c r="I12" s="261"/>
      <c r="J12" s="262"/>
      <c r="K12" s="259"/>
      <c r="L12" s="262"/>
      <c r="M12" s="263"/>
    </row>
    <row r="13" spans="1:16" s="86" customFormat="1" ht="18.95" customHeight="1" x14ac:dyDescent="0.25">
      <c r="A13" s="58"/>
      <c r="B13" s="63" t="s">
        <v>214</v>
      </c>
      <c r="C13" s="63"/>
      <c r="D13" s="63"/>
      <c r="F13" s="55"/>
      <c r="G13" s="259">
        <v>25214</v>
      </c>
      <c r="H13" s="262"/>
      <c r="I13" s="261">
        <v>27275</v>
      </c>
      <c r="J13" s="262"/>
      <c r="K13" s="259">
        <v>16093</v>
      </c>
      <c r="L13" s="262"/>
      <c r="M13" s="263">
        <v>30934</v>
      </c>
    </row>
    <row r="14" spans="1:16" s="86" customFormat="1" ht="18.95" customHeight="1" x14ac:dyDescent="0.25">
      <c r="A14" s="58"/>
      <c r="B14" s="63" t="s">
        <v>109</v>
      </c>
      <c r="C14" s="63"/>
      <c r="D14" s="63"/>
      <c r="F14" s="55"/>
      <c r="G14" s="264">
        <v>7681</v>
      </c>
      <c r="H14" s="262"/>
      <c r="I14" s="263">
        <v>-6223</v>
      </c>
      <c r="J14" s="262"/>
      <c r="K14" s="259">
        <v>3448</v>
      </c>
      <c r="L14" s="262"/>
      <c r="M14" s="263">
        <v>3755</v>
      </c>
    </row>
    <row r="15" spans="1:16" s="86" customFormat="1" ht="18.95" customHeight="1" x14ac:dyDescent="0.25">
      <c r="A15" s="58"/>
      <c r="B15" s="63" t="s">
        <v>225</v>
      </c>
      <c r="C15" s="63"/>
      <c r="D15" s="63"/>
      <c r="F15" s="55"/>
      <c r="G15" s="264">
        <v>-479</v>
      </c>
      <c r="H15" s="262"/>
      <c r="I15" s="263">
        <v>-185</v>
      </c>
      <c r="J15" s="262"/>
      <c r="K15" s="264">
        <v>-757</v>
      </c>
      <c r="L15" s="262"/>
      <c r="M15" s="263">
        <v>-199</v>
      </c>
      <c r="P15" s="235"/>
    </row>
    <row r="16" spans="1:16" s="86" customFormat="1" ht="18.95" customHeight="1" x14ac:dyDescent="0.25">
      <c r="A16" s="58"/>
      <c r="B16" s="63" t="s">
        <v>183</v>
      </c>
      <c r="C16" s="63"/>
      <c r="D16" s="63"/>
      <c r="F16" s="55"/>
      <c r="G16" s="264">
        <v>-90</v>
      </c>
      <c r="H16" s="262"/>
      <c r="I16" s="263">
        <v>0</v>
      </c>
      <c r="J16" s="262"/>
      <c r="K16" s="264">
        <v>-52</v>
      </c>
      <c r="L16" s="262"/>
      <c r="M16" s="263">
        <v>0</v>
      </c>
      <c r="P16" s="235"/>
    </row>
    <row r="17" spans="1:17" s="86" customFormat="1" ht="18.95" customHeight="1" x14ac:dyDescent="0.25">
      <c r="A17" s="58"/>
      <c r="B17" s="63" t="s">
        <v>157</v>
      </c>
      <c r="C17" s="63"/>
      <c r="D17" s="63"/>
      <c r="F17" s="55"/>
      <c r="G17" s="264"/>
      <c r="H17" s="262"/>
      <c r="I17" s="263"/>
      <c r="J17" s="262"/>
      <c r="K17" s="264"/>
      <c r="L17" s="262"/>
      <c r="M17" s="263"/>
      <c r="P17" s="235"/>
    </row>
    <row r="18" spans="1:17" s="86" customFormat="1" ht="18.95" customHeight="1" x14ac:dyDescent="0.25">
      <c r="A18" s="58"/>
      <c r="B18" s="63" t="s">
        <v>158</v>
      </c>
      <c r="C18" s="63"/>
      <c r="D18" s="63"/>
      <c r="F18" s="55"/>
      <c r="G18" s="264">
        <v>-6967</v>
      </c>
      <c r="H18" s="262"/>
      <c r="I18" s="261">
        <v>-34276</v>
      </c>
      <c r="J18" s="262"/>
      <c r="K18" s="264">
        <v>-6972</v>
      </c>
      <c r="L18" s="262"/>
      <c r="M18" s="263">
        <v>-32569</v>
      </c>
      <c r="P18" s="235"/>
    </row>
    <row r="19" spans="1:17" s="86" customFormat="1" ht="18.95" customHeight="1" x14ac:dyDescent="0.25">
      <c r="A19" s="58"/>
      <c r="B19" s="63" t="s">
        <v>137</v>
      </c>
      <c r="C19" s="63"/>
      <c r="D19" s="63"/>
      <c r="F19" s="55"/>
      <c r="G19" s="259">
        <v>10212</v>
      </c>
      <c r="H19" s="262"/>
      <c r="I19" s="261">
        <v>10605</v>
      </c>
      <c r="J19" s="262"/>
      <c r="K19" s="259">
        <v>8007</v>
      </c>
      <c r="L19" s="262"/>
      <c r="M19" s="261">
        <v>8296</v>
      </c>
      <c r="P19" s="235"/>
    </row>
    <row r="20" spans="1:17" s="86" customFormat="1" ht="18.95" customHeight="1" x14ac:dyDescent="0.25">
      <c r="A20" s="58"/>
      <c r="B20" s="274" t="s">
        <v>188</v>
      </c>
      <c r="C20" s="63"/>
      <c r="D20" s="63"/>
      <c r="E20" s="58"/>
      <c r="F20" s="55"/>
      <c r="G20" s="259"/>
      <c r="H20" s="262"/>
      <c r="I20" s="261"/>
      <c r="J20" s="262"/>
      <c r="K20" s="259"/>
      <c r="L20" s="262"/>
      <c r="M20" s="261"/>
      <c r="P20" s="235"/>
    </row>
    <row r="21" spans="1:17" s="86" customFormat="1" ht="18.95" customHeight="1" x14ac:dyDescent="0.25">
      <c r="A21" s="58"/>
      <c r="B21" s="63" t="s">
        <v>159</v>
      </c>
      <c r="C21" s="63"/>
      <c r="D21" s="63"/>
      <c r="E21" s="82">
        <v>6</v>
      </c>
      <c r="F21" s="55"/>
      <c r="G21" s="259">
        <v>-34598</v>
      </c>
      <c r="H21" s="262"/>
      <c r="I21" s="261">
        <v>168057</v>
      </c>
      <c r="J21" s="262"/>
      <c r="K21" s="259">
        <v>-34097</v>
      </c>
      <c r="L21" s="262"/>
      <c r="M21" s="261">
        <v>165103</v>
      </c>
      <c r="P21" s="235"/>
    </row>
    <row r="22" spans="1:17" s="86" customFormat="1" ht="18.95" customHeight="1" x14ac:dyDescent="0.25">
      <c r="B22" s="27" t="s">
        <v>67</v>
      </c>
      <c r="C22" s="27"/>
      <c r="D22" s="27"/>
      <c r="F22" s="55"/>
      <c r="G22" s="264">
        <v>-5718</v>
      </c>
      <c r="H22" s="262"/>
      <c r="I22" s="263">
        <v>-6205</v>
      </c>
      <c r="J22" s="262"/>
      <c r="K22" s="264">
        <v>-5762</v>
      </c>
      <c r="L22" s="262"/>
      <c r="M22" s="263">
        <v>-6541</v>
      </c>
      <c r="P22" s="236"/>
      <c r="Q22" s="236"/>
    </row>
    <row r="23" spans="1:17" s="86" customFormat="1" ht="18.95" customHeight="1" x14ac:dyDescent="0.25">
      <c r="B23" s="27" t="s">
        <v>68</v>
      </c>
      <c r="C23" s="27"/>
      <c r="D23" s="27"/>
      <c r="F23" s="55"/>
      <c r="G23" s="259">
        <v>8411</v>
      </c>
      <c r="H23" s="262"/>
      <c r="I23" s="261">
        <v>9105</v>
      </c>
      <c r="J23" s="262"/>
      <c r="K23" s="259">
        <v>7822</v>
      </c>
      <c r="L23" s="262"/>
      <c r="M23" s="261">
        <v>8224</v>
      </c>
      <c r="P23" s="236"/>
      <c r="Q23" s="236"/>
    </row>
    <row r="24" spans="1:17" s="86" customFormat="1" ht="18.95" customHeight="1" x14ac:dyDescent="0.25">
      <c r="B24" s="27" t="s">
        <v>69</v>
      </c>
      <c r="C24" s="27"/>
      <c r="D24" s="27"/>
      <c r="F24" s="55"/>
      <c r="G24" s="264">
        <v>-4504</v>
      </c>
      <c r="H24" s="262"/>
      <c r="I24" s="263">
        <v>-3530</v>
      </c>
      <c r="J24" s="262"/>
      <c r="K24" s="264">
        <v>-4504</v>
      </c>
      <c r="L24" s="262"/>
      <c r="M24" s="263">
        <v>-3530</v>
      </c>
      <c r="P24" s="236"/>
      <c r="Q24" s="236"/>
    </row>
    <row r="25" spans="1:17" s="86" customFormat="1" ht="18.95" customHeight="1" x14ac:dyDescent="0.25">
      <c r="B25" s="63" t="s">
        <v>226</v>
      </c>
      <c r="C25" s="63"/>
      <c r="D25" s="63"/>
      <c r="F25" s="55"/>
      <c r="G25" s="264">
        <v>-26951</v>
      </c>
      <c r="H25" s="262"/>
      <c r="I25" s="261">
        <v>-38599</v>
      </c>
      <c r="J25" s="262"/>
      <c r="K25" s="264">
        <v>-59250</v>
      </c>
      <c r="L25" s="262"/>
      <c r="M25" s="261">
        <v>-132588</v>
      </c>
    </row>
    <row r="26" spans="1:17" s="58" customFormat="1" ht="18.95" customHeight="1" x14ac:dyDescent="0.25">
      <c r="B26" s="63" t="s">
        <v>231</v>
      </c>
      <c r="C26" s="63"/>
      <c r="D26" s="63"/>
      <c r="F26" s="55"/>
      <c r="G26" s="272">
        <v>64990</v>
      </c>
      <c r="H26" s="262"/>
      <c r="I26" s="263">
        <v>61161</v>
      </c>
      <c r="J26" s="262"/>
      <c r="K26" s="272">
        <v>0</v>
      </c>
      <c r="L26" s="262"/>
      <c r="M26" s="269">
        <v>0</v>
      </c>
    </row>
    <row r="27" spans="1:17" s="86" customFormat="1" ht="6" customHeight="1" x14ac:dyDescent="0.25">
      <c r="B27" s="27"/>
      <c r="C27" s="27"/>
      <c r="D27" s="27"/>
      <c r="F27" s="55"/>
      <c r="G27" s="259"/>
      <c r="H27" s="262"/>
      <c r="I27" s="261"/>
      <c r="J27" s="262"/>
      <c r="K27" s="259"/>
      <c r="L27" s="262"/>
      <c r="M27" s="261"/>
    </row>
    <row r="28" spans="1:17" s="86" customFormat="1" ht="18.95" customHeight="1" x14ac:dyDescent="0.25">
      <c r="A28" s="27" t="s">
        <v>93</v>
      </c>
      <c r="C28" s="27"/>
      <c r="D28" s="27"/>
      <c r="F28" s="55"/>
      <c r="G28" s="259"/>
      <c r="H28" s="262"/>
      <c r="I28" s="261"/>
      <c r="J28" s="262"/>
      <c r="K28" s="259"/>
      <c r="L28" s="262"/>
      <c r="M28" s="261"/>
    </row>
    <row r="29" spans="1:17" s="86" customFormat="1" ht="18.95" customHeight="1" x14ac:dyDescent="0.25">
      <c r="B29" s="27" t="s">
        <v>8</v>
      </c>
      <c r="C29" s="27"/>
      <c r="D29" s="27"/>
      <c r="F29" s="55"/>
      <c r="G29" s="264">
        <v>-323291</v>
      </c>
      <c r="H29" s="262"/>
      <c r="I29" s="263">
        <v>-38716</v>
      </c>
      <c r="J29" s="262"/>
      <c r="K29" s="264">
        <v>-243020</v>
      </c>
      <c r="L29" s="262"/>
      <c r="M29" s="263">
        <v>-173315</v>
      </c>
    </row>
    <row r="30" spans="1:17" s="86" customFormat="1" ht="18.95" customHeight="1" x14ac:dyDescent="0.25">
      <c r="B30" s="27" t="s">
        <v>78</v>
      </c>
      <c r="C30" s="27"/>
      <c r="D30" s="27"/>
      <c r="F30" s="55"/>
      <c r="G30" s="259">
        <v>2169</v>
      </c>
      <c r="H30" s="262"/>
      <c r="I30" s="261">
        <v>13438</v>
      </c>
      <c r="J30" s="262"/>
      <c r="K30" s="259">
        <v>3371</v>
      </c>
      <c r="L30" s="262"/>
      <c r="M30" s="261">
        <v>13148</v>
      </c>
    </row>
    <row r="31" spans="1:17" s="86" customFormat="1" ht="18.95" customHeight="1" x14ac:dyDescent="0.25">
      <c r="B31" s="27" t="s">
        <v>9</v>
      </c>
      <c r="C31" s="27"/>
      <c r="D31" s="27"/>
      <c r="F31" s="55"/>
      <c r="G31" s="264">
        <v>-43227</v>
      </c>
      <c r="H31" s="262"/>
      <c r="I31" s="261">
        <v>-3450</v>
      </c>
      <c r="J31" s="262"/>
      <c r="K31" s="259">
        <v>11009</v>
      </c>
      <c r="L31" s="262"/>
      <c r="M31" s="261">
        <v>66351</v>
      </c>
    </row>
    <row r="32" spans="1:17" s="86" customFormat="1" ht="18.95" customHeight="1" x14ac:dyDescent="0.25">
      <c r="B32" s="27" t="s">
        <v>10</v>
      </c>
      <c r="C32" s="27"/>
      <c r="D32" s="27"/>
      <c r="F32" s="55"/>
      <c r="G32" s="259">
        <v>6530</v>
      </c>
      <c r="H32" s="262"/>
      <c r="I32" s="263">
        <v>3350</v>
      </c>
      <c r="J32" s="262"/>
      <c r="K32" s="259">
        <v>18207</v>
      </c>
      <c r="L32" s="262"/>
      <c r="M32" s="261">
        <v>1081</v>
      </c>
    </row>
    <row r="33" spans="1:13" s="86" customFormat="1" ht="18.95" customHeight="1" x14ac:dyDescent="0.25">
      <c r="B33" s="237" t="s">
        <v>17</v>
      </c>
      <c r="C33" s="27"/>
      <c r="D33" s="27"/>
      <c r="F33" s="55"/>
      <c r="G33" s="264">
        <v>-1691</v>
      </c>
      <c r="H33" s="262"/>
      <c r="I33" s="263">
        <v>-2922</v>
      </c>
      <c r="J33" s="262"/>
      <c r="K33" s="264">
        <v>0</v>
      </c>
      <c r="L33" s="262"/>
      <c r="M33" s="261">
        <v>-2</v>
      </c>
    </row>
    <row r="34" spans="1:13" s="86" customFormat="1" ht="18.95" customHeight="1" x14ac:dyDescent="0.25">
      <c r="B34" s="27" t="s">
        <v>23</v>
      </c>
      <c r="C34" s="27"/>
      <c r="D34" s="27"/>
      <c r="F34" s="55"/>
      <c r="G34" s="264">
        <v>624249</v>
      </c>
      <c r="H34" s="262"/>
      <c r="I34" s="263">
        <v>-160437</v>
      </c>
      <c r="J34" s="262"/>
      <c r="K34" s="264">
        <v>630476</v>
      </c>
      <c r="L34" s="262"/>
      <c r="M34" s="263">
        <v>-76802</v>
      </c>
    </row>
    <row r="35" spans="1:13" s="86" customFormat="1" ht="18.95" customHeight="1" x14ac:dyDescent="0.25">
      <c r="B35" s="63" t="s">
        <v>25</v>
      </c>
      <c r="C35" s="63"/>
      <c r="D35" s="63"/>
      <c r="F35" s="55"/>
      <c r="G35" s="259">
        <v>18805</v>
      </c>
      <c r="H35" s="262"/>
      <c r="I35" s="261">
        <v>11674</v>
      </c>
      <c r="J35" s="262"/>
      <c r="K35" s="259">
        <v>27416</v>
      </c>
      <c r="L35" s="262"/>
      <c r="M35" s="261">
        <v>14330</v>
      </c>
    </row>
    <row r="36" spans="1:13" s="86" customFormat="1" ht="18.95" customHeight="1" x14ac:dyDescent="0.25">
      <c r="B36" s="27" t="s">
        <v>70</v>
      </c>
      <c r="C36" s="27"/>
      <c r="D36" s="27"/>
      <c r="F36" s="55"/>
      <c r="G36" s="264">
        <v>-2112</v>
      </c>
      <c r="H36" s="262"/>
      <c r="I36" s="263">
        <v>-269</v>
      </c>
      <c r="J36" s="262"/>
      <c r="K36" s="264">
        <v>-2112</v>
      </c>
      <c r="L36" s="262"/>
      <c r="M36" s="263">
        <v>-269</v>
      </c>
    </row>
    <row r="37" spans="1:13" s="86" customFormat="1" ht="18.95" customHeight="1" x14ac:dyDescent="0.25">
      <c r="B37" s="27" t="s">
        <v>29</v>
      </c>
      <c r="C37" s="27"/>
      <c r="D37" s="27"/>
      <c r="F37" s="55"/>
      <c r="G37" s="265">
        <v>485</v>
      </c>
      <c r="H37" s="262"/>
      <c r="I37" s="266">
        <v>180</v>
      </c>
      <c r="J37" s="262"/>
      <c r="K37" s="267">
        <v>0</v>
      </c>
      <c r="L37" s="262"/>
      <c r="M37" s="268">
        <v>0</v>
      </c>
    </row>
    <row r="38" spans="1:13" s="86" customFormat="1" ht="6" customHeight="1" x14ac:dyDescent="0.25">
      <c r="A38" s="27"/>
      <c r="B38" s="27"/>
      <c r="C38" s="27"/>
      <c r="D38" s="27"/>
      <c r="F38" s="55"/>
      <c r="G38" s="259"/>
      <c r="H38" s="262"/>
      <c r="I38" s="261"/>
      <c r="J38" s="262"/>
      <c r="K38" s="259"/>
      <c r="L38" s="262"/>
      <c r="M38" s="261"/>
    </row>
    <row r="39" spans="1:13" s="86" customFormat="1" ht="18.95" customHeight="1" x14ac:dyDescent="0.25">
      <c r="A39" s="63" t="s">
        <v>208</v>
      </c>
      <c r="B39" s="63"/>
      <c r="C39" s="63"/>
      <c r="D39" s="63"/>
      <c r="F39" s="55"/>
      <c r="G39" s="259">
        <f>SUM(G9:G37)</f>
        <v>1318673</v>
      </c>
      <c r="H39" s="262"/>
      <c r="I39" s="261">
        <f>SUM(I9:I37)</f>
        <v>732522</v>
      </c>
      <c r="J39" s="262"/>
      <c r="K39" s="259">
        <f>SUM(K9:K37)</f>
        <v>1341178</v>
      </c>
      <c r="L39" s="262"/>
      <c r="M39" s="261">
        <f>SUM(M9:M37)</f>
        <v>681152</v>
      </c>
    </row>
    <row r="40" spans="1:13" s="86" customFormat="1" ht="18.95" customHeight="1" x14ac:dyDescent="0.25">
      <c r="A40" s="27"/>
      <c r="B40" s="27" t="s">
        <v>71</v>
      </c>
      <c r="C40" s="27"/>
      <c r="D40" s="27"/>
      <c r="F40" s="55"/>
      <c r="G40" s="265">
        <v>-3080</v>
      </c>
      <c r="H40" s="262"/>
      <c r="I40" s="266">
        <v>-6132</v>
      </c>
      <c r="J40" s="262"/>
      <c r="K40" s="265">
        <v>-341</v>
      </c>
      <c r="L40" s="262"/>
      <c r="M40" s="266">
        <v>-445</v>
      </c>
    </row>
    <row r="41" spans="1:13" s="86" customFormat="1" ht="6" customHeight="1" x14ac:dyDescent="0.25">
      <c r="A41" s="27"/>
      <c r="B41" s="32"/>
      <c r="C41" s="27"/>
      <c r="D41" s="27"/>
      <c r="F41" s="55"/>
      <c r="G41" s="259"/>
      <c r="H41" s="262"/>
      <c r="I41" s="261"/>
      <c r="J41" s="262"/>
      <c r="K41" s="259"/>
      <c r="L41" s="262"/>
      <c r="M41" s="261"/>
    </row>
    <row r="42" spans="1:13" s="86" customFormat="1" ht="18.95" customHeight="1" x14ac:dyDescent="0.25">
      <c r="A42" s="27" t="s">
        <v>110</v>
      </c>
      <c r="B42" s="32"/>
      <c r="C42" s="27"/>
      <c r="D42" s="27"/>
      <c r="F42" s="55"/>
      <c r="G42" s="267">
        <f>SUM(G39:G40)</f>
        <v>1315593</v>
      </c>
      <c r="H42" s="262"/>
      <c r="I42" s="268">
        <f>SUM(I39:I40)</f>
        <v>726390</v>
      </c>
      <c r="J42" s="262"/>
      <c r="K42" s="267">
        <f>SUM(K39:K40)</f>
        <v>1340837</v>
      </c>
      <c r="L42" s="262"/>
      <c r="M42" s="268">
        <f>SUM(M39:M40)</f>
        <v>680707</v>
      </c>
    </row>
    <row r="43" spans="1:13" s="86" customFormat="1" ht="18.95" customHeight="1" x14ac:dyDescent="0.25">
      <c r="A43" s="27"/>
      <c r="B43" s="32"/>
      <c r="C43" s="27"/>
      <c r="D43" s="27"/>
      <c r="F43" s="55"/>
      <c r="G43" s="269"/>
      <c r="H43" s="270"/>
      <c r="I43" s="269"/>
      <c r="J43" s="270"/>
      <c r="K43" s="269"/>
      <c r="L43" s="262"/>
      <c r="M43" s="269"/>
    </row>
    <row r="44" spans="1:13" s="86" customFormat="1" ht="18.95" customHeight="1" x14ac:dyDescent="0.25">
      <c r="A44" s="27"/>
      <c r="B44" s="32"/>
      <c r="C44" s="27"/>
      <c r="D44" s="27"/>
      <c r="F44" s="55"/>
      <c r="G44" s="54"/>
      <c r="H44" s="55"/>
      <c r="I44" s="54"/>
      <c r="J44" s="55"/>
      <c r="K44" s="54"/>
      <c r="L44" s="29"/>
      <c r="M44" s="54"/>
    </row>
    <row r="45" spans="1:13" s="86" customFormat="1" ht="18.95" customHeight="1" x14ac:dyDescent="0.25">
      <c r="A45" s="27"/>
      <c r="B45" s="32"/>
      <c r="C45" s="27"/>
      <c r="D45" s="27"/>
      <c r="F45" s="55"/>
      <c r="G45" s="54"/>
      <c r="H45" s="55"/>
      <c r="I45" s="54"/>
      <c r="J45" s="55"/>
      <c r="K45" s="54"/>
      <c r="L45" s="29"/>
      <c r="M45" s="54"/>
    </row>
    <row r="46" spans="1:13" s="86" customFormat="1" ht="18.95" customHeight="1" x14ac:dyDescent="0.25">
      <c r="A46" s="27"/>
      <c r="B46" s="32"/>
      <c r="C46" s="27"/>
      <c r="D46" s="27"/>
      <c r="F46" s="55"/>
      <c r="G46" s="54"/>
      <c r="H46" s="55"/>
      <c r="I46" s="54"/>
      <c r="J46" s="55"/>
      <c r="K46" s="54"/>
      <c r="L46" s="29"/>
      <c r="M46" s="54"/>
    </row>
    <row r="47" spans="1:13" s="86" customFormat="1" ht="18.95" customHeight="1" x14ac:dyDescent="0.25">
      <c r="A47" s="27"/>
      <c r="B47" s="32"/>
      <c r="C47" s="27"/>
      <c r="D47" s="27"/>
      <c r="F47" s="55"/>
      <c r="G47" s="54"/>
      <c r="H47" s="55"/>
      <c r="I47" s="54"/>
      <c r="J47" s="55"/>
      <c r="K47" s="54"/>
      <c r="L47" s="29"/>
      <c r="M47" s="54"/>
    </row>
    <row r="48" spans="1:13" s="86" customFormat="1" ht="18.95" customHeight="1" x14ac:dyDescent="0.25">
      <c r="A48" s="27"/>
      <c r="B48" s="32"/>
      <c r="C48" s="27"/>
      <c r="D48" s="27"/>
      <c r="F48" s="55"/>
      <c r="G48" s="54"/>
      <c r="H48" s="55"/>
      <c r="I48" s="54"/>
      <c r="J48" s="55"/>
      <c r="K48" s="54"/>
      <c r="L48" s="29"/>
      <c r="M48" s="54"/>
    </row>
    <row r="49" spans="1:13" s="86" customFormat="1" ht="18.95" customHeight="1" x14ac:dyDescent="0.25">
      <c r="A49" s="27"/>
      <c r="B49" s="32"/>
      <c r="C49" s="27"/>
      <c r="D49" s="27"/>
      <c r="F49" s="55"/>
      <c r="G49" s="54"/>
      <c r="H49" s="55"/>
      <c r="I49" s="54"/>
      <c r="J49" s="55"/>
      <c r="K49" s="54"/>
      <c r="L49" s="29"/>
      <c r="M49" s="54"/>
    </row>
    <row r="50" spans="1:13" s="86" customFormat="1" ht="18.95" customHeight="1" x14ac:dyDescent="0.25">
      <c r="A50" s="27"/>
      <c r="B50" s="32"/>
      <c r="C50" s="27"/>
      <c r="D50" s="27"/>
      <c r="F50" s="55"/>
      <c r="G50" s="54"/>
      <c r="H50" s="55"/>
      <c r="I50" s="54"/>
      <c r="J50" s="55"/>
      <c r="K50" s="54"/>
      <c r="L50" s="29"/>
      <c r="M50" s="54"/>
    </row>
    <row r="51" spans="1:13" s="86" customFormat="1" ht="15" customHeight="1" x14ac:dyDescent="0.25">
      <c r="A51" s="27"/>
      <c r="B51" s="32"/>
      <c r="C51" s="27"/>
      <c r="D51" s="27"/>
      <c r="F51" s="55"/>
      <c r="G51" s="54"/>
      <c r="H51" s="55"/>
      <c r="I51" s="54"/>
      <c r="J51" s="55"/>
      <c r="K51" s="54"/>
      <c r="L51" s="29"/>
      <c r="M51" s="54"/>
    </row>
    <row r="52" spans="1:13" ht="22.35" customHeight="1" x14ac:dyDescent="0.25">
      <c r="A52" s="21" t="s">
        <v>85</v>
      </c>
      <c r="B52" s="21"/>
      <c r="C52" s="21"/>
      <c r="D52" s="21"/>
      <c r="E52" s="22"/>
      <c r="F52" s="83"/>
      <c r="G52" s="24"/>
      <c r="H52" s="59"/>
      <c r="I52" s="60"/>
      <c r="J52" s="61"/>
      <c r="K52" s="61"/>
      <c r="L52" s="61"/>
      <c r="M52" s="60"/>
    </row>
    <row r="53" spans="1:13" s="18" customFormat="1" ht="20.25" customHeight="1" x14ac:dyDescent="0.25">
      <c r="A53" s="12" t="str">
        <f>A1</f>
        <v>บริษัท ทีโอเอ เพ้นท์ (ประเทศไทย) จำกัด (มหาชน)</v>
      </c>
      <c r="B53" s="13"/>
      <c r="C53" s="13"/>
      <c r="D53" s="13"/>
      <c r="E53" s="14"/>
      <c r="F53" s="49"/>
      <c r="G53" s="17"/>
      <c r="H53" s="49"/>
      <c r="I53" s="17"/>
      <c r="J53" s="49"/>
      <c r="K53" s="17"/>
      <c r="L53" s="15"/>
      <c r="M53" s="17"/>
    </row>
    <row r="54" spans="1:13" s="18" customFormat="1" ht="20.25" customHeight="1" x14ac:dyDescent="0.25">
      <c r="A54" s="19" t="s">
        <v>162</v>
      </c>
      <c r="B54" s="19"/>
      <c r="C54" s="13"/>
      <c r="D54" s="13"/>
      <c r="E54" s="14"/>
      <c r="F54" s="49"/>
      <c r="G54" s="16"/>
      <c r="H54" s="15"/>
      <c r="I54" s="17"/>
      <c r="J54" s="15"/>
      <c r="K54" s="16"/>
      <c r="L54" s="15"/>
      <c r="M54" s="17"/>
    </row>
    <row r="55" spans="1:13" s="18" customFormat="1" ht="20.25" customHeight="1" x14ac:dyDescent="0.25">
      <c r="A55" s="20" t="str">
        <f>A3</f>
        <v>สำหรับงวดสามเดือนสิ้นสุดวันที่ 31 มีนาคม พ.ศ. 2564</v>
      </c>
      <c r="B55" s="21"/>
      <c r="C55" s="21"/>
      <c r="D55" s="21"/>
      <c r="E55" s="22"/>
      <c r="F55" s="83"/>
      <c r="G55" s="24"/>
      <c r="H55" s="23"/>
      <c r="I55" s="25"/>
      <c r="J55" s="23"/>
      <c r="K55" s="24"/>
      <c r="L55" s="23"/>
      <c r="M55" s="25"/>
    </row>
    <row r="56" spans="1:13" s="18" customFormat="1" ht="18.399999999999999" customHeight="1" x14ac:dyDescent="0.25">
      <c r="A56" s="26"/>
      <c r="B56" s="27"/>
      <c r="C56" s="27"/>
      <c r="D56" s="27"/>
      <c r="E56" s="28"/>
      <c r="F56" s="55"/>
      <c r="G56" s="30"/>
      <c r="H56" s="29"/>
      <c r="I56" s="31"/>
      <c r="J56" s="29"/>
      <c r="K56" s="30"/>
      <c r="L56" s="29"/>
      <c r="M56" s="31"/>
    </row>
    <row r="57" spans="1:13" ht="18.600000000000001" customHeight="1" x14ac:dyDescent="0.25">
      <c r="A57" s="19" t="s">
        <v>0</v>
      </c>
      <c r="B57" s="13"/>
      <c r="C57" s="13"/>
      <c r="D57" s="13"/>
      <c r="E57" s="32"/>
      <c r="F57" s="49"/>
      <c r="G57" s="293" t="s">
        <v>1</v>
      </c>
      <c r="H57" s="293"/>
      <c r="I57" s="293"/>
      <c r="J57" s="15"/>
      <c r="K57" s="293" t="s">
        <v>2</v>
      </c>
      <c r="L57" s="293"/>
      <c r="M57" s="293"/>
    </row>
    <row r="58" spans="1:13" ht="18.600000000000001" customHeight="1" x14ac:dyDescent="0.25">
      <c r="A58" s="19"/>
      <c r="B58" s="13"/>
      <c r="C58" s="13"/>
      <c r="D58" s="13"/>
      <c r="E58" s="32"/>
      <c r="F58" s="233"/>
      <c r="G58" s="36" t="s">
        <v>170</v>
      </c>
      <c r="H58" s="37"/>
      <c r="I58" s="38" t="s">
        <v>82</v>
      </c>
      <c r="J58" s="37"/>
      <c r="K58" s="36" t="s">
        <v>170</v>
      </c>
      <c r="L58" s="37"/>
      <c r="M58" s="38" t="s">
        <v>82</v>
      </c>
    </row>
    <row r="59" spans="1:13" ht="18.600000000000001" customHeight="1" x14ac:dyDescent="0.25">
      <c r="A59" s="26"/>
      <c r="B59" s="27"/>
      <c r="C59" s="27"/>
      <c r="D59" s="39"/>
      <c r="E59" s="40" t="s">
        <v>4</v>
      </c>
      <c r="F59" s="49"/>
      <c r="G59" s="40" t="s">
        <v>40</v>
      </c>
      <c r="H59" s="35"/>
      <c r="I59" s="187" t="s">
        <v>40</v>
      </c>
      <c r="J59" s="35"/>
      <c r="K59" s="40" t="s">
        <v>40</v>
      </c>
      <c r="L59" s="35"/>
      <c r="M59" s="187" t="s">
        <v>40</v>
      </c>
    </row>
    <row r="60" spans="1:13" s="86" customFormat="1" ht="18.600000000000001" customHeight="1" x14ac:dyDescent="0.25">
      <c r="A60" s="62" t="s">
        <v>72</v>
      </c>
      <c r="B60" s="63"/>
      <c r="C60" s="63"/>
      <c r="D60" s="63"/>
      <c r="E60" s="58"/>
      <c r="F60" s="55"/>
      <c r="G60" s="43"/>
      <c r="H60" s="29"/>
      <c r="I60" s="44"/>
      <c r="J60" s="29"/>
      <c r="K60" s="43"/>
      <c r="L60" s="29"/>
      <c r="M60" s="44"/>
    </row>
    <row r="61" spans="1:13" ht="18.600000000000001" customHeight="1" x14ac:dyDescent="0.25">
      <c r="A61" s="63" t="s">
        <v>161</v>
      </c>
      <c r="B61" s="273"/>
      <c r="C61" s="63"/>
      <c r="D61" s="63"/>
      <c r="E61" s="82">
        <v>8</v>
      </c>
      <c r="F61" s="55"/>
      <c r="G61" s="264">
        <v>0</v>
      </c>
      <c r="H61" s="262"/>
      <c r="I61" s="261">
        <v>0</v>
      </c>
      <c r="J61" s="262"/>
      <c r="K61" s="264">
        <v>-98750</v>
      </c>
      <c r="L61" s="262"/>
      <c r="M61" s="261">
        <v>-26957</v>
      </c>
    </row>
    <row r="62" spans="1:13" ht="18.600000000000001" customHeight="1" x14ac:dyDescent="0.25">
      <c r="A62" s="63" t="s">
        <v>200</v>
      </c>
      <c r="B62" s="273"/>
      <c r="C62" s="63"/>
      <c r="D62" s="63"/>
      <c r="E62" s="82">
        <v>14</v>
      </c>
      <c r="F62" s="55"/>
      <c r="G62" s="264">
        <v>-91610</v>
      </c>
      <c r="H62" s="262"/>
      <c r="I62" s="261">
        <v>0</v>
      </c>
      <c r="J62" s="262"/>
      <c r="K62" s="264">
        <v>0</v>
      </c>
      <c r="L62" s="262"/>
      <c r="M62" s="261">
        <v>0</v>
      </c>
    </row>
    <row r="63" spans="1:13" s="86" customFormat="1" ht="18.600000000000001" customHeight="1" x14ac:dyDescent="0.25">
      <c r="A63" s="63" t="s">
        <v>73</v>
      </c>
      <c r="B63" s="63"/>
      <c r="C63" s="58"/>
      <c r="D63" s="63"/>
      <c r="E63" s="55"/>
      <c r="F63" s="55"/>
      <c r="G63" s="264">
        <v>-43958</v>
      </c>
      <c r="H63" s="262"/>
      <c r="I63" s="263">
        <v>-12008</v>
      </c>
      <c r="J63" s="262"/>
      <c r="K63" s="264">
        <v>-43958</v>
      </c>
      <c r="L63" s="262"/>
      <c r="M63" s="263">
        <v>-12008</v>
      </c>
    </row>
    <row r="64" spans="1:13" s="86" customFormat="1" ht="18.600000000000001" customHeight="1" x14ac:dyDescent="0.25">
      <c r="A64" s="63" t="s">
        <v>74</v>
      </c>
      <c r="B64" s="63"/>
      <c r="C64" s="58"/>
      <c r="D64" s="63"/>
      <c r="E64" s="82"/>
      <c r="F64" s="55"/>
      <c r="G64" s="264">
        <v>-23462</v>
      </c>
      <c r="H64" s="262"/>
      <c r="I64" s="263">
        <v>-148965</v>
      </c>
      <c r="J64" s="262"/>
      <c r="K64" s="264">
        <v>-14699</v>
      </c>
      <c r="L64" s="262"/>
      <c r="M64" s="263">
        <v>-38505</v>
      </c>
    </row>
    <row r="65" spans="1:13" s="86" customFormat="1" ht="18.600000000000001" customHeight="1" x14ac:dyDescent="0.25">
      <c r="A65" s="63" t="s">
        <v>212</v>
      </c>
      <c r="B65" s="63"/>
      <c r="C65" s="58"/>
      <c r="D65" s="63"/>
      <c r="E65" s="58"/>
      <c r="F65" s="55"/>
      <c r="G65" s="259">
        <v>0</v>
      </c>
      <c r="H65" s="262"/>
      <c r="I65" s="261">
        <v>0</v>
      </c>
      <c r="J65" s="262"/>
      <c r="K65" s="264">
        <v>0</v>
      </c>
      <c r="L65" s="262"/>
      <c r="M65" s="261">
        <v>-60220</v>
      </c>
    </row>
    <row r="66" spans="1:13" s="86" customFormat="1" ht="18.600000000000001" customHeight="1" x14ac:dyDescent="0.25">
      <c r="A66" s="63" t="s">
        <v>213</v>
      </c>
      <c r="B66" s="63"/>
      <c r="C66" s="58"/>
      <c r="D66" s="63"/>
      <c r="E66" s="58"/>
      <c r="F66" s="55"/>
      <c r="G66" s="259">
        <v>-1037</v>
      </c>
      <c r="H66" s="262"/>
      <c r="I66" s="261">
        <v>0</v>
      </c>
      <c r="J66" s="262"/>
      <c r="K66" s="264">
        <v>0</v>
      </c>
      <c r="L66" s="262"/>
      <c r="M66" s="261">
        <v>0</v>
      </c>
    </row>
    <row r="67" spans="1:13" s="86" customFormat="1" ht="18.600000000000001" customHeight="1" x14ac:dyDescent="0.25">
      <c r="A67" s="63" t="s">
        <v>138</v>
      </c>
      <c r="B67" s="63"/>
      <c r="C67" s="58"/>
      <c r="D67" s="63"/>
      <c r="E67" s="82"/>
      <c r="F67" s="55"/>
      <c r="G67" s="264"/>
      <c r="H67" s="262"/>
      <c r="I67" s="263"/>
      <c r="J67" s="262"/>
      <c r="K67" s="264"/>
      <c r="L67" s="262"/>
      <c r="M67" s="263"/>
    </row>
    <row r="68" spans="1:13" s="86" customFormat="1" ht="18.600000000000001" customHeight="1" x14ac:dyDescent="0.25">
      <c r="A68" s="58"/>
      <c r="B68" s="45" t="s">
        <v>102</v>
      </c>
      <c r="C68" s="58"/>
      <c r="D68" s="63"/>
      <c r="E68" s="82"/>
      <c r="F68" s="55"/>
      <c r="G68" s="264">
        <v>-3213179</v>
      </c>
      <c r="H68" s="262"/>
      <c r="I68" s="261">
        <v>-3155651</v>
      </c>
      <c r="J68" s="262"/>
      <c r="K68" s="264">
        <v>-3155112</v>
      </c>
      <c r="L68" s="262"/>
      <c r="M68" s="261">
        <v>-2896123</v>
      </c>
    </row>
    <row r="69" spans="1:13" s="86" customFormat="1" ht="18.600000000000001" customHeight="1" x14ac:dyDescent="0.25">
      <c r="A69" s="63" t="s">
        <v>210</v>
      </c>
      <c r="B69" s="63"/>
      <c r="D69" s="63"/>
      <c r="E69" s="58"/>
      <c r="F69" s="55"/>
      <c r="G69" s="259"/>
      <c r="H69" s="262"/>
      <c r="I69" s="261"/>
      <c r="J69" s="262"/>
      <c r="K69" s="259"/>
      <c r="L69" s="262"/>
      <c r="M69" s="261"/>
    </row>
    <row r="70" spans="1:13" s="86" customFormat="1" ht="18.600000000000001" customHeight="1" x14ac:dyDescent="0.25">
      <c r="B70" s="45" t="s">
        <v>102</v>
      </c>
      <c r="D70" s="63"/>
      <c r="E70" s="58"/>
      <c r="F70" s="55"/>
      <c r="G70" s="259">
        <v>2077181</v>
      </c>
      <c r="H70" s="262"/>
      <c r="I70" s="261">
        <v>3962251</v>
      </c>
      <c r="J70" s="262"/>
      <c r="K70" s="259">
        <v>1961304</v>
      </c>
      <c r="L70" s="262"/>
      <c r="M70" s="261">
        <v>3609005</v>
      </c>
    </row>
    <row r="71" spans="1:13" s="86" customFormat="1" ht="18.600000000000001" customHeight="1" x14ac:dyDescent="0.25">
      <c r="A71" s="63" t="s">
        <v>211</v>
      </c>
      <c r="B71" s="63"/>
      <c r="D71" s="63"/>
      <c r="E71" s="58"/>
      <c r="F71" s="55"/>
      <c r="G71" s="259">
        <v>1755</v>
      </c>
      <c r="H71" s="262"/>
      <c r="I71" s="261">
        <v>214</v>
      </c>
      <c r="J71" s="262"/>
      <c r="K71" s="259">
        <v>1060</v>
      </c>
      <c r="L71" s="262"/>
      <c r="M71" s="261">
        <v>214</v>
      </c>
    </row>
    <row r="72" spans="1:13" s="86" customFormat="1" ht="18.600000000000001" customHeight="1" x14ac:dyDescent="0.25">
      <c r="A72" s="63" t="s">
        <v>75</v>
      </c>
      <c r="B72" s="62"/>
      <c r="D72" s="62"/>
      <c r="E72" s="58"/>
      <c r="F72" s="55"/>
      <c r="G72" s="259">
        <v>645</v>
      </c>
      <c r="H72" s="262"/>
      <c r="I72" s="261">
        <v>2021</v>
      </c>
      <c r="J72" s="262"/>
      <c r="K72" s="259">
        <v>505</v>
      </c>
      <c r="L72" s="262"/>
      <c r="M72" s="261">
        <v>2397</v>
      </c>
    </row>
    <row r="73" spans="1:13" s="86" customFormat="1" ht="18.600000000000001" customHeight="1" x14ac:dyDescent="0.25">
      <c r="A73" s="63" t="s">
        <v>48</v>
      </c>
      <c r="B73" s="63"/>
      <c r="D73" s="63"/>
      <c r="E73" s="58"/>
      <c r="F73" s="55"/>
      <c r="G73" s="267">
        <v>2755</v>
      </c>
      <c r="H73" s="262"/>
      <c r="I73" s="268">
        <v>1862</v>
      </c>
      <c r="J73" s="262"/>
      <c r="K73" s="267">
        <v>2755</v>
      </c>
      <c r="L73" s="262"/>
      <c r="M73" s="268">
        <v>1862</v>
      </c>
    </row>
    <row r="74" spans="1:13" ht="5.45" customHeight="1" x14ac:dyDescent="0.25">
      <c r="A74" s="63"/>
      <c r="B74" s="63"/>
      <c r="C74" s="63"/>
      <c r="D74" s="63"/>
      <c r="F74" s="55"/>
      <c r="G74" s="259"/>
      <c r="H74" s="262"/>
      <c r="I74" s="261"/>
      <c r="J74" s="262"/>
      <c r="K74" s="259"/>
      <c r="L74" s="262"/>
      <c r="M74" s="261"/>
    </row>
    <row r="75" spans="1:13" ht="18.600000000000001" customHeight="1" x14ac:dyDescent="0.25">
      <c r="A75" s="63" t="s">
        <v>209</v>
      </c>
      <c r="B75" s="63"/>
      <c r="C75" s="63"/>
      <c r="D75" s="63"/>
      <c r="F75" s="55"/>
      <c r="G75" s="265">
        <f>SUM(G61:G73)</f>
        <v>-1290910</v>
      </c>
      <c r="H75" s="262"/>
      <c r="I75" s="266">
        <f>SUM(I61:I73)</f>
        <v>649724</v>
      </c>
      <c r="J75" s="262"/>
      <c r="K75" s="265">
        <f>SUM(K61:K73)</f>
        <v>-1346895</v>
      </c>
      <c r="L75" s="262"/>
      <c r="M75" s="266">
        <f>SUM(M61:M73)</f>
        <v>579665</v>
      </c>
    </row>
    <row r="76" spans="1:13" s="86" customFormat="1" ht="8.1" customHeight="1" x14ac:dyDescent="0.25">
      <c r="A76" s="27"/>
      <c r="B76" s="27"/>
      <c r="C76" s="27"/>
      <c r="D76" s="27"/>
      <c r="E76" s="28"/>
      <c r="F76" s="55"/>
      <c r="G76" s="259"/>
      <c r="H76" s="262"/>
      <c r="I76" s="261"/>
      <c r="J76" s="262"/>
      <c r="K76" s="259"/>
      <c r="L76" s="262"/>
      <c r="M76" s="261"/>
    </row>
    <row r="77" spans="1:13" ht="18.600000000000001" customHeight="1" x14ac:dyDescent="0.25">
      <c r="A77" s="62" t="s">
        <v>76</v>
      </c>
      <c r="B77" s="63"/>
      <c r="C77" s="63"/>
      <c r="D77" s="63"/>
      <c r="F77" s="55"/>
      <c r="G77" s="259"/>
      <c r="H77" s="262"/>
      <c r="I77" s="261"/>
      <c r="J77" s="262"/>
      <c r="K77" s="259"/>
      <c r="L77" s="262"/>
      <c r="M77" s="261"/>
    </row>
    <row r="78" spans="1:13" ht="18.600000000000001" customHeight="1" x14ac:dyDescent="0.25">
      <c r="A78" s="63" t="s">
        <v>228</v>
      </c>
      <c r="B78" s="32"/>
      <c r="C78" s="63"/>
      <c r="D78" s="63"/>
      <c r="F78" s="55"/>
      <c r="G78" s="264"/>
      <c r="H78" s="262"/>
      <c r="I78" s="261"/>
      <c r="J78" s="262"/>
      <c r="K78" s="264"/>
      <c r="L78" s="262"/>
      <c r="M78" s="261"/>
    </row>
    <row r="79" spans="1:13" ht="18.600000000000001" customHeight="1" x14ac:dyDescent="0.25">
      <c r="A79" s="63"/>
      <c r="B79" s="32" t="s">
        <v>229</v>
      </c>
      <c r="C79" s="63"/>
      <c r="D79" s="63"/>
      <c r="F79" s="55"/>
      <c r="G79" s="264">
        <v>0</v>
      </c>
      <c r="H79" s="262"/>
      <c r="I79" s="261">
        <v>-26957</v>
      </c>
      <c r="J79" s="262"/>
      <c r="K79" s="264">
        <v>0</v>
      </c>
      <c r="L79" s="262"/>
      <c r="M79" s="261">
        <v>0</v>
      </c>
    </row>
    <row r="80" spans="1:13" ht="18.600000000000001" customHeight="1" x14ac:dyDescent="0.25">
      <c r="A80" s="63" t="s">
        <v>196</v>
      </c>
      <c r="B80" s="32"/>
      <c r="C80" s="63"/>
      <c r="D80" s="63"/>
      <c r="F80" s="55"/>
      <c r="G80" s="264">
        <v>-47306</v>
      </c>
      <c r="H80" s="262"/>
      <c r="I80" s="261">
        <v>-42565</v>
      </c>
      <c r="J80" s="262"/>
      <c r="K80" s="264">
        <v>-40735</v>
      </c>
      <c r="L80" s="262"/>
      <c r="M80" s="261">
        <v>-39617</v>
      </c>
    </row>
    <row r="81" spans="1:15" ht="18.600000000000001" customHeight="1" x14ac:dyDescent="0.25">
      <c r="A81" s="63" t="s">
        <v>139</v>
      </c>
      <c r="B81" s="32"/>
      <c r="C81" s="63"/>
      <c r="D81" s="63"/>
      <c r="F81" s="55"/>
      <c r="G81" s="264">
        <v>-349621</v>
      </c>
      <c r="H81" s="262"/>
      <c r="I81" s="261">
        <v>-95000</v>
      </c>
      <c r="J81" s="262"/>
      <c r="K81" s="264">
        <v>-300000</v>
      </c>
      <c r="L81" s="262"/>
      <c r="M81" s="261">
        <v>-50000</v>
      </c>
    </row>
    <row r="82" spans="1:15" ht="18.600000000000001" customHeight="1" x14ac:dyDescent="0.25">
      <c r="A82" s="63" t="s">
        <v>184</v>
      </c>
      <c r="B82" s="273"/>
      <c r="C82" s="63"/>
      <c r="D82" s="63"/>
      <c r="F82" s="55"/>
      <c r="G82" s="264">
        <v>-711</v>
      </c>
      <c r="H82" s="262"/>
      <c r="I82" s="261">
        <v>0</v>
      </c>
      <c r="J82" s="262"/>
      <c r="K82" s="264">
        <v>0</v>
      </c>
      <c r="L82" s="262"/>
      <c r="M82" s="261">
        <v>0</v>
      </c>
    </row>
    <row r="83" spans="1:15" ht="18.600000000000001" customHeight="1" x14ac:dyDescent="0.25">
      <c r="A83" s="63" t="s">
        <v>185</v>
      </c>
      <c r="B83" s="273"/>
      <c r="C83" s="63"/>
      <c r="D83" s="63"/>
      <c r="F83" s="55"/>
      <c r="G83" s="264">
        <v>418290</v>
      </c>
      <c r="H83" s="262"/>
      <c r="I83" s="261">
        <v>0</v>
      </c>
      <c r="J83" s="262"/>
      <c r="K83" s="264">
        <v>400000</v>
      </c>
      <c r="L83" s="262"/>
      <c r="M83" s="261">
        <v>0</v>
      </c>
    </row>
    <row r="84" spans="1:15" ht="18.600000000000001" customHeight="1" x14ac:dyDescent="0.25">
      <c r="A84" s="63" t="s">
        <v>140</v>
      </c>
      <c r="B84" s="273"/>
      <c r="C84" s="63"/>
      <c r="D84" s="63"/>
      <c r="F84" s="55"/>
      <c r="G84" s="265">
        <v>-651</v>
      </c>
      <c r="H84" s="262"/>
      <c r="I84" s="266">
        <v>-1444</v>
      </c>
      <c r="J84" s="262"/>
      <c r="K84" s="265">
        <v>-446</v>
      </c>
      <c r="L84" s="262"/>
      <c r="M84" s="266">
        <v>-1815</v>
      </c>
    </row>
    <row r="85" spans="1:15" ht="5.45" customHeight="1" x14ac:dyDescent="0.25">
      <c r="A85" s="63"/>
      <c r="B85" s="238"/>
      <c r="C85" s="63"/>
      <c r="D85" s="63"/>
      <c r="F85" s="55"/>
      <c r="G85" s="259"/>
      <c r="H85" s="262"/>
      <c r="I85" s="261"/>
      <c r="J85" s="262"/>
      <c r="K85" s="259"/>
      <c r="L85" s="262"/>
      <c r="M85" s="261"/>
    </row>
    <row r="86" spans="1:15" ht="18.600000000000001" customHeight="1" x14ac:dyDescent="0.25">
      <c r="A86" s="63" t="s">
        <v>199</v>
      </c>
      <c r="B86" s="63"/>
      <c r="C86" s="63"/>
      <c r="D86" s="63"/>
      <c r="F86" s="55"/>
      <c r="G86" s="265">
        <f>SUM(G78:G85)</f>
        <v>20001</v>
      </c>
      <c r="H86" s="262"/>
      <c r="I86" s="266">
        <f>SUM(I78:I84)</f>
        <v>-165966</v>
      </c>
      <c r="J86" s="262"/>
      <c r="K86" s="265">
        <f>SUM(K78:K85)</f>
        <v>58819</v>
      </c>
      <c r="L86" s="262"/>
      <c r="M86" s="266">
        <f>SUM(M78:M84)</f>
        <v>-91432</v>
      </c>
    </row>
    <row r="87" spans="1:15" ht="6" customHeight="1" x14ac:dyDescent="0.25">
      <c r="A87" s="63"/>
      <c r="B87" s="63"/>
      <c r="C87" s="63"/>
      <c r="D87" s="63"/>
      <c r="F87" s="55"/>
      <c r="G87" s="264"/>
      <c r="H87" s="262"/>
      <c r="I87" s="263"/>
      <c r="J87" s="262"/>
      <c r="K87" s="264"/>
      <c r="L87" s="262"/>
      <c r="M87" s="261"/>
    </row>
    <row r="88" spans="1:15" ht="18.600000000000001" customHeight="1" x14ac:dyDescent="0.25">
      <c r="A88" s="62" t="s">
        <v>198</v>
      </c>
      <c r="B88" s="63"/>
      <c r="C88" s="63"/>
      <c r="D88" s="63"/>
      <c r="F88" s="55"/>
      <c r="G88" s="259">
        <f>SUM(G42,G75,G86)</f>
        <v>44684</v>
      </c>
      <c r="H88" s="262"/>
      <c r="I88" s="263">
        <f>SUM(I42,I75,I86)</f>
        <v>1210148</v>
      </c>
      <c r="J88" s="262"/>
      <c r="K88" s="259">
        <f>SUM(K42,K75,K86)</f>
        <v>52761</v>
      </c>
      <c r="L88" s="262"/>
      <c r="M88" s="261">
        <f>SUM(M42,M75,M86)</f>
        <v>1168940</v>
      </c>
    </row>
    <row r="89" spans="1:15" ht="18.600000000000001" customHeight="1" x14ac:dyDescent="0.25">
      <c r="A89" s="63" t="s">
        <v>77</v>
      </c>
      <c r="B89" s="63"/>
      <c r="C89" s="63"/>
      <c r="D89" s="63"/>
      <c r="F89" s="55"/>
      <c r="G89" s="259">
        <v>2419778</v>
      </c>
      <c r="H89" s="262"/>
      <c r="I89" s="261">
        <v>1590851</v>
      </c>
      <c r="J89" s="262"/>
      <c r="K89" s="259">
        <v>1692311</v>
      </c>
      <c r="L89" s="262"/>
      <c r="M89" s="261">
        <v>717696</v>
      </c>
    </row>
    <row r="90" spans="1:15" ht="18.600000000000001" customHeight="1" x14ac:dyDescent="0.25">
      <c r="A90" s="63" t="s">
        <v>197</v>
      </c>
      <c r="B90" s="63"/>
      <c r="C90" s="63"/>
      <c r="D90" s="63"/>
      <c r="F90" s="55"/>
      <c r="G90" s="265">
        <v>32844</v>
      </c>
      <c r="H90" s="262"/>
      <c r="I90" s="266">
        <v>20523</v>
      </c>
      <c r="J90" s="262"/>
      <c r="K90" s="265">
        <v>23465</v>
      </c>
      <c r="L90" s="262"/>
      <c r="M90" s="266">
        <v>24626</v>
      </c>
    </row>
    <row r="91" spans="1:15" ht="5.45" customHeight="1" x14ac:dyDescent="0.25">
      <c r="A91" s="63"/>
      <c r="B91" s="63"/>
      <c r="C91" s="63"/>
      <c r="D91" s="63"/>
      <c r="F91" s="55"/>
      <c r="G91" s="259"/>
      <c r="H91" s="262"/>
      <c r="I91" s="261"/>
      <c r="J91" s="262"/>
      <c r="K91" s="259"/>
      <c r="L91" s="262"/>
      <c r="M91" s="261"/>
      <c r="O91" s="275"/>
    </row>
    <row r="92" spans="1:15" ht="18.600000000000001" customHeight="1" x14ac:dyDescent="0.25">
      <c r="A92" s="62" t="s">
        <v>141</v>
      </c>
      <c r="B92" s="63"/>
      <c r="C92" s="63"/>
      <c r="D92" s="63"/>
      <c r="E92" s="82"/>
      <c r="F92" s="55"/>
      <c r="G92" s="267">
        <f>SUM(G88:G90)</f>
        <v>2497306</v>
      </c>
      <c r="H92" s="262"/>
      <c r="I92" s="268">
        <f>SUM(I88:I90)</f>
        <v>2821522</v>
      </c>
      <c r="J92" s="262"/>
      <c r="K92" s="267">
        <f>SUM(K88:K90)</f>
        <v>1768537</v>
      </c>
      <c r="L92" s="262"/>
      <c r="M92" s="268">
        <f>SUM(M88:M90)</f>
        <v>1911262</v>
      </c>
      <c r="O92" s="275"/>
    </row>
    <row r="93" spans="1:15" ht="6" customHeight="1" x14ac:dyDescent="0.25">
      <c r="A93" s="189"/>
      <c r="B93" s="63"/>
      <c r="C93" s="63"/>
      <c r="D93" s="63"/>
      <c r="E93" s="82"/>
      <c r="F93" s="55"/>
      <c r="G93" s="259"/>
      <c r="H93" s="270"/>
      <c r="I93" s="261"/>
      <c r="J93" s="270"/>
      <c r="K93" s="259"/>
      <c r="L93" s="270"/>
      <c r="M93" s="261"/>
    </row>
    <row r="94" spans="1:15" ht="18.600000000000001" customHeight="1" x14ac:dyDescent="0.25">
      <c r="A94" s="62" t="s">
        <v>227</v>
      </c>
      <c r="B94" s="63"/>
      <c r="C94" s="63"/>
      <c r="D94" s="63"/>
      <c r="E94" s="82"/>
      <c r="F94" s="55"/>
      <c r="G94" s="259"/>
      <c r="H94" s="270"/>
      <c r="I94" s="261"/>
      <c r="J94" s="270"/>
      <c r="K94" s="259"/>
      <c r="L94" s="270"/>
      <c r="M94" s="261"/>
    </row>
    <row r="95" spans="1:15" ht="18.600000000000001" customHeight="1" x14ac:dyDescent="0.25">
      <c r="A95" s="63" t="s">
        <v>79</v>
      </c>
      <c r="B95" s="63"/>
      <c r="D95" s="63"/>
      <c r="F95" s="55"/>
      <c r="G95" s="259">
        <v>1631</v>
      </c>
      <c r="H95" s="270"/>
      <c r="I95" s="261">
        <v>2435</v>
      </c>
      <c r="J95" s="270"/>
      <c r="K95" s="259">
        <v>336</v>
      </c>
      <c r="L95" s="270"/>
      <c r="M95" s="261">
        <v>1620</v>
      </c>
    </row>
    <row r="96" spans="1:15" ht="18.600000000000001" customHeight="1" x14ac:dyDescent="0.25">
      <c r="A96" s="63" t="s">
        <v>186</v>
      </c>
      <c r="B96" s="63"/>
      <c r="D96" s="63"/>
      <c r="F96" s="55"/>
      <c r="G96" s="259">
        <v>99</v>
      </c>
      <c r="H96" s="270"/>
      <c r="I96" s="261">
        <v>0</v>
      </c>
      <c r="J96" s="270"/>
      <c r="K96" s="259">
        <v>99</v>
      </c>
      <c r="L96" s="270"/>
      <c r="M96" s="261">
        <v>0</v>
      </c>
    </row>
    <row r="97" spans="1:13" ht="18.600000000000001" customHeight="1" x14ac:dyDescent="0.25">
      <c r="A97" s="63" t="s">
        <v>97</v>
      </c>
      <c r="B97" s="63"/>
      <c r="D97" s="63"/>
      <c r="F97" s="55"/>
      <c r="G97" s="264">
        <v>0</v>
      </c>
      <c r="H97" s="270"/>
      <c r="I97" s="261">
        <v>38</v>
      </c>
      <c r="J97" s="270"/>
      <c r="K97" s="259">
        <v>0</v>
      </c>
      <c r="L97" s="270"/>
      <c r="M97" s="261">
        <v>0</v>
      </c>
    </row>
    <row r="98" spans="1:13" ht="18.600000000000001" customHeight="1" x14ac:dyDescent="0.25">
      <c r="A98" s="13" t="s">
        <v>230</v>
      </c>
      <c r="B98" s="63"/>
      <c r="D98" s="63"/>
      <c r="E98" s="82"/>
      <c r="F98" s="55"/>
      <c r="G98" s="259">
        <v>1772</v>
      </c>
      <c r="H98" s="270"/>
      <c r="I98" s="261">
        <v>1903</v>
      </c>
      <c r="J98" s="270"/>
      <c r="K98" s="259">
        <v>1772</v>
      </c>
      <c r="L98" s="270"/>
      <c r="M98" s="261">
        <v>1903</v>
      </c>
    </row>
    <row r="99" spans="1:13" ht="18.600000000000001" customHeight="1" x14ac:dyDescent="0.25">
      <c r="A99" s="63" t="s">
        <v>112</v>
      </c>
      <c r="B99" s="63"/>
      <c r="D99" s="63"/>
      <c r="E99" s="64">
        <v>12</v>
      </c>
      <c r="F99" s="55"/>
      <c r="G99" s="259">
        <v>0</v>
      </c>
      <c r="H99" s="270"/>
      <c r="I99" s="261">
        <v>547829</v>
      </c>
      <c r="J99" s="270"/>
      <c r="K99" s="259">
        <v>0</v>
      </c>
      <c r="L99" s="270"/>
      <c r="M99" s="261">
        <v>547829</v>
      </c>
    </row>
    <row r="100" spans="1:13" ht="18.600000000000001" customHeight="1" x14ac:dyDescent="0.25">
      <c r="A100" s="63" t="s">
        <v>167</v>
      </c>
      <c r="B100" s="63"/>
      <c r="D100" s="63"/>
      <c r="F100" s="55"/>
      <c r="G100" s="259">
        <v>9270</v>
      </c>
      <c r="H100" s="270"/>
      <c r="I100" s="261">
        <v>20796</v>
      </c>
      <c r="J100" s="270"/>
      <c r="K100" s="259">
        <v>5550</v>
      </c>
      <c r="L100" s="270"/>
      <c r="M100" s="261">
        <v>18142</v>
      </c>
    </row>
    <row r="101" spans="1:13" ht="18.600000000000001" customHeight="1" x14ac:dyDescent="0.25">
      <c r="A101" s="63" t="s">
        <v>164</v>
      </c>
      <c r="B101" s="63"/>
      <c r="D101" s="63"/>
      <c r="F101" s="58"/>
      <c r="G101" s="259"/>
      <c r="H101" s="271"/>
      <c r="I101" s="261"/>
      <c r="J101" s="271"/>
      <c r="K101" s="259"/>
      <c r="L101" s="271"/>
      <c r="M101" s="261"/>
    </row>
    <row r="102" spans="1:13" ht="18.600000000000001" customHeight="1" x14ac:dyDescent="0.25">
      <c r="B102" s="45" t="s">
        <v>102</v>
      </c>
      <c r="D102" s="63"/>
      <c r="F102" s="58"/>
      <c r="G102" s="43">
        <v>24136</v>
      </c>
      <c r="H102" s="58"/>
      <c r="I102" s="44">
        <v>1289</v>
      </c>
      <c r="J102" s="58"/>
      <c r="K102" s="43">
        <v>24136</v>
      </c>
      <c r="L102" s="58"/>
      <c r="M102" s="44">
        <v>1289</v>
      </c>
    </row>
    <row r="103" spans="1:13" ht="18.600000000000001" customHeight="1" x14ac:dyDescent="0.25">
      <c r="A103" s="63" t="s">
        <v>232</v>
      </c>
      <c r="B103" s="45"/>
      <c r="D103" s="63"/>
      <c r="F103" s="58"/>
      <c r="G103" s="43"/>
      <c r="H103" s="58"/>
      <c r="I103" s="44"/>
      <c r="J103" s="58"/>
      <c r="K103" s="43"/>
      <c r="L103" s="58"/>
      <c r="M103" s="44"/>
    </row>
    <row r="104" spans="1:13" ht="18.600000000000001" customHeight="1" x14ac:dyDescent="0.25">
      <c r="B104" s="45" t="s">
        <v>102</v>
      </c>
      <c r="D104" s="63"/>
      <c r="F104" s="58"/>
      <c r="G104" s="43">
        <v>544</v>
      </c>
      <c r="H104" s="58"/>
      <c r="I104" s="44">
        <v>169</v>
      </c>
      <c r="J104" s="58"/>
      <c r="K104" s="43">
        <v>544</v>
      </c>
      <c r="L104" s="58"/>
      <c r="M104" s="44">
        <v>169</v>
      </c>
    </row>
    <row r="105" spans="1:13" ht="18.600000000000001" customHeight="1" x14ac:dyDescent="0.25">
      <c r="A105" s="63" t="s">
        <v>187</v>
      </c>
      <c r="B105" s="63"/>
      <c r="D105" s="63"/>
      <c r="E105" s="82">
        <v>9</v>
      </c>
      <c r="F105" s="58"/>
      <c r="G105" s="43">
        <v>13481</v>
      </c>
      <c r="H105" s="58"/>
      <c r="I105" s="261">
        <v>0</v>
      </c>
      <c r="J105" s="58"/>
      <c r="K105" s="43">
        <v>4064</v>
      </c>
      <c r="L105" s="58"/>
      <c r="M105" s="261">
        <v>0</v>
      </c>
    </row>
    <row r="106" spans="1:13" ht="1.5" customHeight="1" x14ac:dyDescent="0.25">
      <c r="B106" s="63"/>
      <c r="C106" s="63"/>
      <c r="D106" s="63"/>
      <c r="F106" s="58"/>
      <c r="G106" s="44"/>
      <c r="H106" s="58"/>
      <c r="I106" s="58"/>
      <c r="J106" s="58"/>
      <c r="K106" s="44"/>
      <c r="L106" s="58"/>
      <c r="M106" s="58"/>
    </row>
    <row r="107" spans="1:13" ht="22.35" customHeight="1" x14ac:dyDescent="0.25">
      <c r="A107" s="21" t="str">
        <f>'T2-4'!A49</f>
        <v>หมายเหตุประกอบข้อมูลทางการเงินเป็นส่วนหนึ่งของข้อมูลทางการเงินระหว่างกาลนี้</v>
      </c>
      <c r="B107" s="21"/>
      <c r="C107" s="21"/>
      <c r="D107" s="21"/>
      <c r="E107" s="22"/>
      <c r="F107" s="83"/>
      <c r="G107" s="24"/>
      <c r="H107" s="59"/>
      <c r="I107" s="60"/>
      <c r="J107" s="61"/>
      <c r="K107" s="61"/>
      <c r="L107" s="61"/>
      <c r="M107" s="60"/>
    </row>
    <row r="108" spans="1:13" ht="18.95" customHeight="1" x14ac:dyDescent="0.25">
      <c r="A108" s="63"/>
      <c r="B108" s="63"/>
      <c r="C108" s="63"/>
      <c r="D108" s="63"/>
      <c r="F108" s="55"/>
      <c r="G108" s="31"/>
      <c r="H108" s="55"/>
      <c r="I108" s="31"/>
      <c r="J108" s="55"/>
      <c r="K108" s="31"/>
      <c r="L108" s="55"/>
      <c r="M108" s="31"/>
    </row>
    <row r="109" spans="1:13" ht="18.95" customHeight="1" x14ac:dyDescent="0.25">
      <c r="A109" s="63"/>
      <c r="B109" s="63"/>
      <c r="C109" s="63"/>
      <c r="D109" s="63"/>
      <c r="F109" s="55"/>
      <c r="G109" s="31"/>
      <c r="H109" s="55"/>
      <c r="I109" s="31"/>
      <c r="J109" s="55"/>
      <c r="K109" s="31"/>
      <c r="L109" s="55"/>
      <c r="M109" s="31"/>
    </row>
    <row r="110" spans="1:13" ht="18.95" customHeight="1" x14ac:dyDescent="0.25">
      <c r="A110" s="62"/>
      <c r="B110" s="63"/>
      <c r="C110" s="63"/>
      <c r="D110" s="63"/>
      <c r="F110" s="55"/>
      <c r="G110" s="31"/>
      <c r="H110" s="55"/>
      <c r="I110" s="31"/>
      <c r="J110" s="55"/>
      <c r="K110" s="31"/>
      <c r="L110" s="55"/>
      <c r="M110" s="31"/>
    </row>
    <row r="111" spans="1:13" ht="18.95" customHeight="1" x14ac:dyDescent="0.25">
      <c r="A111" s="63"/>
      <c r="B111" s="63"/>
      <c r="C111" s="63"/>
      <c r="D111" s="63"/>
      <c r="F111" s="55"/>
      <c r="G111" s="31"/>
      <c r="H111" s="55"/>
      <c r="I111" s="31"/>
      <c r="J111" s="55"/>
      <c r="K111" s="31"/>
      <c r="L111" s="55"/>
      <c r="M111" s="31"/>
    </row>
    <row r="112" spans="1:13" ht="18.95" customHeight="1" x14ac:dyDescent="0.25">
      <c r="A112" s="63"/>
      <c r="B112" s="62"/>
      <c r="C112" s="63"/>
      <c r="D112" s="63"/>
      <c r="F112" s="55"/>
      <c r="G112" s="31"/>
      <c r="H112" s="55"/>
      <c r="I112" s="31"/>
      <c r="J112" s="55"/>
      <c r="K112" s="31"/>
      <c r="L112" s="55"/>
      <c r="M112" s="31"/>
    </row>
    <row r="113" spans="1:13" ht="18.95" customHeight="1" x14ac:dyDescent="0.25">
      <c r="A113" s="63"/>
      <c r="B113" s="62"/>
      <c r="C113" s="63"/>
      <c r="D113" s="63"/>
      <c r="F113" s="55"/>
      <c r="G113" s="31"/>
      <c r="H113" s="55"/>
      <c r="I113" s="31"/>
      <c r="J113" s="55"/>
      <c r="K113" s="31"/>
      <c r="L113" s="55"/>
      <c r="M113" s="31"/>
    </row>
    <row r="114" spans="1:13" ht="18.95" customHeight="1" x14ac:dyDescent="0.25">
      <c r="A114" s="63"/>
      <c r="B114" s="62"/>
      <c r="C114" s="63"/>
      <c r="D114" s="63"/>
      <c r="F114" s="71"/>
      <c r="G114" s="31"/>
      <c r="H114" s="55"/>
      <c r="I114" s="31"/>
      <c r="J114" s="55"/>
      <c r="K114" s="31"/>
      <c r="L114" s="55"/>
      <c r="M114" s="31"/>
    </row>
    <row r="115" spans="1:13" ht="18.95" customHeight="1" x14ac:dyDescent="0.25">
      <c r="A115" s="63"/>
      <c r="B115" s="62"/>
      <c r="C115" s="63"/>
      <c r="D115" s="63"/>
      <c r="F115" s="55"/>
      <c r="G115" s="31"/>
      <c r="H115" s="55"/>
      <c r="I115" s="31"/>
      <c r="J115" s="55"/>
      <c r="K115" s="31"/>
      <c r="L115" s="55"/>
      <c r="M115" s="31"/>
    </row>
    <row r="116" spans="1:13" ht="18.95" customHeight="1" x14ac:dyDescent="0.25">
      <c r="A116" s="63"/>
      <c r="B116" s="62"/>
      <c r="C116" s="63"/>
      <c r="D116" s="63"/>
      <c r="F116" s="55"/>
      <c r="G116" s="31"/>
      <c r="H116" s="55"/>
      <c r="I116" s="31"/>
      <c r="J116" s="55"/>
      <c r="K116" s="31"/>
      <c r="L116" s="55"/>
      <c r="M116" s="31"/>
    </row>
    <row r="117" spans="1:13" ht="18.95" customHeight="1" x14ac:dyDescent="0.25">
      <c r="A117" s="63"/>
      <c r="B117" s="63"/>
      <c r="C117" s="63"/>
      <c r="D117" s="63"/>
      <c r="F117" s="55"/>
      <c r="G117" s="31"/>
      <c r="H117" s="55"/>
      <c r="I117" s="31"/>
      <c r="J117" s="55"/>
      <c r="K117" s="31"/>
      <c r="L117" s="55"/>
      <c r="M117" s="31"/>
    </row>
    <row r="118" spans="1:13" ht="18.95" customHeight="1" x14ac:dyDescent="0.25">
      <c r="A118" s="63"/>
      <c r="B118" s="62"/>
      <c r="C118" s="62"/>
      <c r="D118" s="62"/>
      <c r="F118" s="55"/>
      <c r="G118" s="31"/>
      <c r="H118" s="55"/>
      <c r="I118" s="31"/>
      <c r="J118" s="55"/>
      <c r="K118" s="31"/>
      <c r="L118" s="55"/>
      <c r="M118" s="31"/>
    </row>
    <row r="119" spans="1:13" ht="18.95" customHeight="1" x14ac:dyDescent="0.25">
      <c r="A119" s="63"/>
      <c r="B119" s="63"/>
      <c r="C119" s="63"/>
      <c r="D119" s="63"/>
      <c r="F119" s="55"/>
      <c r="G119" s="31"/>
      <c r="H119" s="55"/>
      <c r="I119" s="31"/>
      <c r="J119" s="55"/>
      <c r="K119" s="31"/>
      <c r="L119" s="55"/>
      <c r="M119" s="31"/>
    </row>
    <row r="120" spans="1:13" ht="18.95" customHeight="1" x14ac:dyDescent="0.25">
      <c r="A120" s="63"/>
      <c r="B120" s="63"/>
      <c r="C120" s="63"/>
      <c r="D120" s="63"/>
      <c r="F120" s="74"/>
      <c r="G120" s="31"/>
      <c r="H120" s="55"/>
      <c r="I120" s="31"/>
      <c r="J120" s="55"/>
      <c r="K120" s="31"/>
      <c r="L120" s="55"/>
      <c r="M120" s="31"/>
    </row>
    <row r="121" spans="1:13" ht="18.95" customHeight="1" x14ac:dyDescent="0.25">
      <c r="A121" s="63"/>
      <c r="B121" s="63"/>
      <c r="C121" s="63"/>
      <c r="D121" s="63"/>
      <c r="F121" s="74"/>
      <c r="G121" s="31"/>
      <c r="H121" s="55"/>
      <c r="I121" s="31"/>
      <c r="J121" s="55"/>
      <c r="K121" s="31"/>
      <c r="L121" s="55"/>
      <c r="M121" s="31"/>
    </row>
    <row r="122" spans="1:13" ht="18.95" customHeight="1" x14ac:dyDescent="0.25">
      <c r="A122" s="75"/>
      <c r="B122" s="63"/>
      <c r="C122" s="63"/>
      <c r="D122" s="63"/>
      <c r="F122" s="74"/>
      <c r="G122" s="31"/>
      <c r="H122" s="55"/>
      <c r="I122" s="31"/>
      <c r="J122" s="55"/>
      <c r="K122" s="31"/>
      <c r="L122" s="55"/>
      <c r="M122" s="31"/>
    </row>
    <row r="123" spans="1:13" ht="18.95" customHeight="1" x14ac:dyDescent="0.25">
      <c r="A123" s="63"/>
      <c r="B123" s="63"/>
      <c r="C123" s="63"/>
      <c r="D123" s="63"/>
      <c r="F123" s="74"/>
      <c r="G123" s="31"/>
      <c r="H123" s="55"/>
      <c r="I123" s="31"/>
      <c r="J123" s="55"/>
      <c r="K123" s="31"/>
      <c r="L123" s="55"/>
      <c r="M123" s="31"/>
    </row>
    <row r="124" spans="1:13" ht="18.95" customHeight="1" x14ac:dyDescent="0.25">
      <c r="A124" s="75"/>
      <c r="B124" s="75"/>
      <c r="C124" s="75"/>
      <c r="D124" s="75"/>
      <c r="F124" s="74"/>
      <c r="G124" s="31"/>
      <c r="H124" s="55"/>
      <c r="I124" s="31"/>
      <c r="J124" s="55"/>
      <c r="K124" s="31"/>
      <c r="L124" s="55"/>
      <c r="M124" s="31"/>
    </row>
    <row r="125" spans="1:13" ht="18.95" customHeight="1" x14ac:dyDescent="0.25">
      <c r="A125" s="75"/>
      <c r="B125" s="75"/>
      <c r="C125" s="76"/>
      <c r="D125" s="76"/>
      <c r="F125" s="74"/>
      <c r="G125" s="31"/>
      <c r="H125" s="55"/>
      <c r="I125" s="31"/>
      <c r="J125" s="55"/>
      <c r="K125" s="31"/>
      <c r="L125" s="55"/>
      <c r="M125" s="31"/>
    </row>
    <row r="126" spans="1:13" ht="18.95" customHeight="1" x14ac:dyDescent="0.25">
      <c r="A126" s="75"/>
      <c r="B126" s="75"/>
      <c r="C126" s="76"/>
      <c r="D126" s="76"/>
      <c r="F126" s="74"/>
      <c r="G126" s="31"/>
      <c r="H126" s="55"/>
      <c r="I126" s="31"/>
      <c r="J126" s="55"/>
      <c r="K126" s="31"/>
      <c r="L126" s="55"/>
      <c r="M126" s="31"/>
    </row>
    <row r="127" spans="1:13" ht="18.95" customHeight="1" x14ac:dyDescent="0.25">
      <c r="A127" s="75"/>
      <c r="B127" s="75"/>
      <c r="C127" s="76"/>
      <c r="D127" s="76"/>
      <c r="F127" s="55"/>
      <c r="G127" s="31"/>
      <c r="H127" s="55"/>
      <c r="I127" s="31"/>
      <c r="J127" s="55"/>
      <c r="K127" s="31"/>
      <c r="L127" s="55"/>
      <c r="M127" s="31"/>
    </row>
    <row r="128" spans="1:13" ht="18.95" customHeight="1" x14ac:dyDescent="0.25">
      <c r="A128" s="75"/>
      <c r="B128" s="75"/>
      <c r="C128" s="76"/>
      <c r="D128" s="76"/>
      <c r="F128" s="55"/>
      <c r="G128" s="31"/>
      <c r="H128" s="55"/>
      <c r="I128" s="31"/>
      <c r="J128" s="55"/>
      <c r="K128" s="31"/>
      <c r="L128" s="55"/>
      <c r="M128" s="31"/>
    </row>
    <row r="129" spans="1:13" ht="18.95" customHeight="1" x14ac:dyDescent="0.25">
      <c r="A129" s="75"/>
      <c r="B129" s="75"/>
      <c r="C129" s="80"/>
      <c r="D129" s="80"/>
      <c r="F129" s="55"/>
      <c r="G129" s="31"/>
      <c r="H129" s="55"/>
      <c r="I129" s="31"/>
      <c r="J129" s="55"/>
      <c r="K129" s="31"/>
      <c r="L129" s="55"/>
      <c r="M129" s="31"/>
    </row>
    <row r="130" spans="1:13" ht="18.95" customHeight="1" x14ac:dyDescent="0.25">
      <c r="A130" s="75"/>
      <c r="B130" s="75"/>
      <c r="C130" s="75"/>
      <c r="D130" s="75"/>
      <c r="F130" s="55"/>
      <c r="G130" s="31"/>
      <c r="H130" s="55"/>
      <c r="I130" s="31"/>
      <c r="J130" s="55"/>
      <c r="K130" s="31"/>
      <c r="L130" s="55"/>
      <c r="M130" s="31"/>
    </row>
    <row r="131" spans="1:13" ht="18.95" customHeight="1" x14ac:dyDescent="0.25">
      <c r="A131" s="63"/>
      <c r="B131" s="63"/>
      <c r="C131" s="81"/>
      <c r="D131" s="81"/>
      <c r="F131" s="55"/>
      <c r="G131" s="31"/>
      <c r="H131" s="55"/>
      <c r="I131" s="31"/>
      <c r="J131" s="55"/>
      <c r="K131" s="31"/>
      <c r="L131" s="55"/>
      <c r="M131" s="31"/>
    </row>
    <row r="132" spans="1:13" ht="18.95" customHeight="1" x14ac:dyDescent="0.25">
      <c r="A132" s="62"/>
      <c r="B132" s="63"/>
      <c r="C132" s="81"/>
      <c r="D132" s="81"/>
      <c r="F132" s="55"/>
      <c r="G132" s="31"/>
      <c r="H132" s="55"/>
      <c r="I132" s="31"/>
      <c r="J132" s="55"/>
      <c r="K132" s="31"/>
      <c r="L132" s="55"/>
      <c r="M132" s="31"/>
    </row>
    <row r="133" spans="1:13" ht="18.95" customHeight="1" x14ac:dyDescent="0.25">
      <c r="A133" s="63"/>
      <c r="B133" s="63"/>
      <c r="C133" s="81"/>
      <c r="D133" s="81"/>
      <c r="F133" s="55"/>
      <c r="G133" s="31"/>
      <c r="H133" s="55"/>
      <c r="I133" s="31"/>
      <c r="J133" s="55"/>
      <c r="K133" s="31"/>
      <c r="L133" s="55"/>
      <c r="M133" s="31"/>
    </row>
    <row r="134" spans="1:13" ht="18.95" customHeight="1" x14ac:dyDescent="0.25">
      <c r="A134" s="62"/>
      <c r="B134" s="63"/>
      <c r="C134" s="81"/>
      <c r="D134" s="81"/>
      <c r="F134" s="55"/>
      <c r="G134" s="84"/>
      <c r="H134" s="55"/>
      <c r="I134" s="84"/>
      <c r="J134" s="55"/>
      <c r="K134" s="84"/>
      <c r="L134" s="55"/>
      <c r="M134" s="84"/>
    </row>
    <row r="135" spans="1:13" ht="18.95" customHeight="1" x14ac:dyDescent="0.25">
      <c r="A135" s="63"/>
      <c r="B135" s="63"/>
      <c r="C135" s="75"/>
      <c r="D135" s="75"/>
      <c r="F135" s="55"/>
      <c r="G135" s="31"/>
      <c r="H135" s="55"/>
      <c r="I135" s="31"/>
      <c r="J135" s="55"/>
      <c r="K135" s="31"/>
      <c r="L135" s="55"/>
      <c r="M135" s="31"/>
    </row>
    <row r="136" spans="1:13" ht="18.95" customHeight="1" x14ac:dyDescent="0.25">
      <c r="A136" s="63"/>
      <c r="B136" s="63"/>
      <c r="C136" s="75"/>
      <c r="D136" s="75"/>
      <c r="F136" s="55"/>
      <c r="G136" s="84"/>
      <c r="H136" s="55"/>
      <c r="I136" s="84"/>
      <c r="J136" s="55"/>
      <c r="K136" s="84"/>
      <c r="L136" s="55"/>
      <c r="M136" s="84"/>
    </row>
    <row r="137" spans="1:13" ht="18.95" customHeight="1" x14ac:dyDescent="0.25">
      <c r="A137" s="63"/>
      <c r="B137" s="63"/>
      <c r="C137" s="63"/>
      <c r="D137" s="63"/>
      <c r="E137" s="82"/>
      <c r="F137" s="55"/>
      <c r="G137" s="31"/>
      <c r="H137" s="85"/>
      <c r="I137" s="69"/>
      <c r="J137" s="69"/>
      <c r="K137" s="69"/>
      <c r="L137" s="69"/>
      <c r="M137" s="69"/>
    </row>
    <row r="138" spans="1:13" ht="18.95" customHeight="1" x14ac:dyDescent="0.25">
      <c r="A138" s="63"/>
      <c r="B138" s="63"/>
      <c r="C138" s="75"/>
      <c r="D138" s="75"/>
      <c r="F138" s="55"/>
      <c r="G138" s="84"/>
      <c r="H138" s="55"/>
      <c r="I138" s="84"/>
      <c r="J138" s="55"/>
      <c r="K138" s="84"/>
      <c r="L138" s="55"/>
      <c r="M138" s="84"/>
    </row>
    <row r="139" spans="1:13" ht="18.95" customHeight="1" x14ac:dyDescent="0.25">
      <c r="A139" s="63"/>
      <c r="B139" s="63"/>
      <c r="C139" s="63"/>
      <c r="D139" s="63"/>
      <c r="F139" s="55"/>
      <c r="G139" s="31"/>
      <c r="H139" s="55"/>
      <c r="I139" s="31"/>
      <c r="J139" s="55"/>
      <c r="K139" s="31"/>
      <c r="L139" s="55"/>
      <c r="M139" s="31"/>
    </row>
    <row r="140" spans="1:13" ht="18.95" customHeight="1" x14ac:dyDescent="0.25">
      <c r="A140" s="62"/>
      <c r="B140" s="63"/>
      <c r="C140" s="63"/>
      <c r="D140" s="63"/>
      <c r="F140" s="55"/>
      <c r="G140" s="31"/>
      <c r="H140" s="55"/>
      <c r="I140" s="31"/>
      <c r="J140" s="55"/>
      <c r="K140" s="31"/>
      <c r="L140" s="55"/>
      <c r="M140" s="31"/>
    </row>
    <row r="141" spans="1:13" ht="18.95" customHeight="1" x14ac:dyDescent="0.25">
      <c r="A141" s="63"/>
      <c r="B141" s="63"/>
      <c r="C141" s="63"/>
      <c r="D141" s="63"/>
      <c r="F141" s="55"/>
      <c r="G141" s="31"/>
      <c r="H141" s="55"/>
      <c r="I141" s="31"/>
      <c r="J141" s="55"/>
      <c r="K141" s="31"/>
      <c r="L141" s="55"/>
      <c r="M141" s="31"/>
    </row>
    <row r="142" spans="1:13" ht="18.95" customHeight="1" x14ac:dyDescent="0.25">
      <c r="A142" s="62"/>
      <c r="B142" s="63"/>
      <c r="C142" s="63"/>
      <c r="D142" s="63"/>
      <c r="F142" s="55"/>
      <c r="G142" s="31"/>
      <c r="H142" s="55"/>
      <c r="I142" s="31"/>
      <c r="J142" s="55"/>
      <c r="K142" s="31"/>
      <c r="L142" s="55"/>
      <c r="M142" s="31"/>
    </row>
    <row r="143" spans="1:13" ht="18.95" customHeight="1" x14ac:dyDescent="0.25">
      <c r="A143" s="63"/>
      <c r="B143" s="63"/>
      <c r="C143" s="63"/>
      <c r="D143" s="63"/>
      <c r="F143" s="55"/>
      <c r="G143" s="31"/>
      <c r="H143" s="55"/>
      <c r="I143" s="31"/>
      <c r="J143" s="55"/>
      <c r="K143" s="31"/>
      <c r="L143" s="55"/>
      <c r="M143" s="31"/>
    </row>
    <row r="144" spans="1:13" ht="18.95" customHeight="1" x14ac:dyDescent="0.25">
      <c r="A144" s="63"/>
      <c r="B144" s="63"/>
      <c r="C144" s="63"/>
      <c r="D144" s="63"/>
      <c r="F144" s="55"/>
      <c r="G144" s="31"/>
      <c r="H144" s="55"/>
      <c r="I144" s="31"/>
      <c r="J144" s="55"/>
      <c r="K144" s="31"/>
      <c r="L144" s="55"/>
      <c r="M144" s="31"/>
    </row>
    <row r="145" spans="1:13" ht="18.95" customHeight="1" x14ac:dyDescent="0.25">
      <c r="A145" s="63"/>
      <c r="B145" s="63"/>
      <c r="C145" s="63"/>
      <c r="D145" s="63"/>
      <c r="F145" s="55"/>
      <c r="G145" s="31"/>
      <c r="H145" s="55"/>
      <c r="I145" s="31"/>
      <c r="J145" s="55"/>
      <c r="K145" s="31"/>
      <c r="L145" s="55"/>
      <c r="M145" s="31"/>
    </row>
    <row r="146" spans="1:13" ht="18.95" customHeight="1" x14ac:dyDescent="0.25">
      <c r="A146" s="63"/>
      <c r="B146" s="63"/>
      <c r="C146" s="63"/>
      <c r="D146" s="63"/>
      <c r="F146" s="55"/>
      <c r="G146" s="31"/>
      <c r="H146" s="55"/>
      <c r="I146" s="31"/>
      <c r="J146" s="55"/>
      <c r="K146" s="31"/>
      <c r="L146" s="55"/>
      <c r="M146" s="31"/>
    </row>
    <row r="147" spans="1:13" ht="18.95" customHeight="1" x14ac:dyDescent="0.25">
      <c r="A147" s="63"/>
      <c r="B147" s="63"/>
      <c r="C147" s="63"/>
      <c r="D147" s="63"/>
      <c r="F147" s="55"/>
      <c r="G147" s="31"/>
      <c r="H147" s="55"/>
      <c r="I147" s="31"/>
      <c r="J147" s="55"/>
      <c r="K147" s="31"/>
      <c r="L147" s="55"/>
      <c r="M147" s="31"/>
    </row>
    <row r="148" spans="1:13" ht="18.95" customHeight="1" x14ac:dyDescent="0.25">
      <c r="A148" s="63"/>
      <c r="B148" s="63"/>
      <c r="C148" s="63"/>
      <c r="D148" s="63"/>
    </row>
    <row r="149" spans="1:13" ht="18.95" customHeight="1" x14ac:dyDescent="0.25">
      <c r="A149" s="63"/>
      <c r="B149" s="63"/>
      <c r="C149" s="63"/>
      <c r="D149" s="63"/>
    </row>
    <row r="150" spans="1:13" ht="18.95" customHeight="1" x14ac:dyDescent="0.25">
      <c r="A150" s="63"/>
      <c r="B150" s="63"/>
      <c r="C150" s="63"/>
      <c r="D150" s="63"/>
    </row>
    <row r="151" spans="1:13" ht="18.95" customHeight="1" x14ac:dyDescent="0.25">
      <c r="A151" s="63"/>
      <c r="B151" s="63"/>
      <c r="C151" s="63"/>
      <c r="D151" s="63"/>
    </row>
  </sheetData>
  <mergeCells count="4">
    <mergeCell ref="G5:I5"/>
    <mergeCell ref="K5:M5"/>
    <mergeCell ref="G57:I57"/>
    <mergeCell ref="K57:M57"/>
  </mergeCells>
  <pageMargins left="0.8" right="0.5" top="0.5" bottom="0.6" header="0.49" footer="0.4"/>
  <pageSetup paperSize="9" scale="85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T2-4</vt:lpstr>
      <vt:lpstr>5</vt:lpstr>
      <vt:lpstr>T6</vt:lpstr>
      <vt:lpstr>T7</vt:lpstr>
      <vt:lpstr>8-9</vt:lpstr>
      <vt:lpstr>'5'!Print_Area</vt:lpstr>
      <vt:lpstr>'8-9'!Print_Area</vt:lpstr>
      <vt:lpstr>'T2-4'!Print_Area</vt:lpstr>
      <vt:lpstr>'T6'!Print_Area</vt:lpstr>
      <vt:lpstr>'T7'!Print_Area</vt:lpstr>
      <vt:lpstr>'T6'!SCO</vt:lpstr>
      <vt:lpstr>'T2-4'!SFP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Budsakorn Saengwattanapan</cp:lastModifiedBy>
  <cp:lastPrinted>2021-05-13T04:10:35Z</cp:lastPrinted>
  <dcterms:created xsi:type="dcterms:W3CDTF">2020-03-09T03:31:56Z</dcterms:created>
  <dcterms:modified xsi:type="dcterms:W3CDTF">2021-05-13T04:17:39Z</dcterms:modified>
</cp:coreProperties>
</file>