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1 Mar21 (JTR-14) (Roll)\"/>
    </mc:Choice>
  </mc:AlternateContent>
  <xr:revisionPtr revIDLastSave="0" documentId="13_ncr:1_{9623D6FF-C606-4329-82F8-F335E533AF33}" xr6:coauthVersionLast="45" xr6:coauthVersionMax="45" xr10:uidLastSave="{00000000-0000-0000-0000-000000000000}"/>
  <bookViews>
    <workbookView xWindow="-120" yWindow="-120" windowWidth="21840" windowHeight="13140" activeTab="4" xr2:uid="{8E00392D-F3C4-44EF-A9E4-E3B086991030}"/>
  </bookViews>
  <sheets>
    <sheet name="E2-4" sheetId="1" r:id="rId1"/>
    <sheet name="E5-6" sheetId="2" r:id="rId2"/>
    <sheet name="E7(Conso)" sheetId="3" r:id="rId3"/>
    <sheet name="E8(Com)" sheetId="5" r:id="rId4"/>
    <sheet name="E9-10" sheetId="4" r:id="rId5"/>
  </sheets>
  <externalReferences>
    <externalReference r:id="rId6"/>
    <externalReference r:id="rId7"/>
    <externalReference r:id="rId8"/>
  </externalReferences>
  <definedNames>
    <definedName name="__123Graph_A" hidden="1">'[1]ST-F042'!#REF!</definedName>
    <definedName name="__123Graph_AEMULSION" hidden="1">'[1]ST-F042'!#REF!</definedName>
    <definedName name="__123Graph_AENAMEL" hidden="1">'[1]ST-F042'!#REF!</definedName>
    <definedName name="__123Graph_B" hidden="1">'[1]ST-F042'!#REF!</definedName>
    <definedName name="__123Graph_BEMULSION" hidden="1">'[1]ST-F042'!#REF!</definedName>
    <definedName name="__123Graph_BENAMEL" hidden="1">'[1]ST-F042'!#REF!</definedName>
    <definedName name="__123Graph_C" hidden="1">'[1]ST-F042'!#REF!</definedName>
    <definedName name="__123Graph_CEMULSION" hidden="1">'[1]ST-F042'!#REF!</definedName>
    <definedName name="__123Graph_CENAMEL" hidden="1">'[1]ST-F042'!#REF!</definedName>
    <definedName name="__123Graph_D" hidden="1">'[1]ST-F042'!#REF!</definedName>
    <definedName name="__123Graph_DEMULSION" hidden="1">'[1]ST-F042'!#REF!</definedName>
    <definedName name="__123Graph_DENAMEL" hidden="1">'[1]ST-F042'!#REF!</definedName>
    <definedName name="__123Graph_LBL_A" hidden="1">'[1]ST-F042'!#REF!</definedName>
    <definedName name="__123Graph_LBL_AEMULSION" hidden="1">'[1]ST-F042'!#REF!</definedName>
    <definedName name="__123Graph_LBL_AENAMEL" hidden="1">'[1]ST-F042'!#REF!</definedName>
    <definedName name="__123Graph_LBL_B" hidden="1">'[1]ST-F042'!#REF!</definedName>
    <definedName name="__123Graph_LBL_BEMULSION" hidden="1">'[1]ST-F042'!#REF!</definedName>
    <definedName name="__123Graph_LBL_BENAMEL" hidden="1">'[1]ST-F042'!#REF!</definedName>
    <definedName name="__123Graph_LBL_C" hidden="1">'[1]ST-F042'!#REF!</definedName>
    <definedName name="__123Graph_LBL_CEMULSION" hidden="1">'[1]ST-F042'!#REF!</definedName>
    <definedName name="__123Graph_LBL_CENAMEL" hidden="1">'[1]ST-F042'!#REF!</definedName>
    <definedName name="__123Graph_LBL_D" hidden="1">'[1]ST-F042'!#REF!</definedName>
    <definedName name="__123Graph_LBL_DEMULSION" hidden="1">'[1]ST-F042'!#REF!</definedName>
    <definedName name="__123Graph_LBL_DENAMEL" hidden="1">'[1]ST-F042'!#REF!</definedName>
    <definedName name="__123Graph_X" hidden="1">'[1]ST-F042'!#REF!</definedName>
    <definedName name="__123Graph_XEMULSION" hidden="1">'[1]ST-F042'!#REF!</definedName>
    <definedName name="__123Graph_XENAMEL" hidden="1">'[1]ST-F042'!#REF!</definedName>
    <definedName name="_Fill" hidden="1">#REF!</definedName>
    <definedName name="_Key1" hidden="1">[2]TEL_S!#REF!</definedName>
    <definedName name="_Order1" hidden="1">255</definedName>
    <definedName name="_Sort" hidden="1">#REF!</definedName>
    <definedName name="aaaaaa" hidden="1">'[1]ST-F042'!#REF!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'E5-6'!$A$11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_xlnm.Print_Area" localSheetId="0">'E2-4'!$A$1:$M$168</definedName>
    <definedName name="_xlnm.Print_Area" localSheetId="1">'E5-6'!$A$1:$M$105</definedName>
    <definedName name="_xlnm.Print_Area" localSheetId="2">'E7(Conso)'!$A$1:$AE$51</definedName>
    <definedName name="_xlnm.Print_Area" localSheetId="3">'E8(Com)'!$A$1:$U$44</definedName>
    <definedName name="_xlnm.Print_Area" localSheetId="4">'E9-10'!$A$1:$M$119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2">'E7(Conso)'!$A$16</definedName>
    <definedName name="SFP" localSheetId="0">'E2-4'!$A$13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3" l="1"/>
  <c r="Q20" i="5"/>
  <c r="Q26" i="5" s="1"/>
  <c r="O20" i="5"/>
  <c r="O26" i="5" s="1"/>
  <c r="M20" i="5"/>
  <c r="M26" i="5" s="1"/>
  <c r="K20" i="5"/>
  <c r="K26" i="5" s="1"/>
  <c r="I20" i="5"/>
  <c r="I26" i="5" s="1"/>
  <c r="G20" i="5"/>
  <c r="G26" i="5" s="1"/>
  <c r="U18" i="5"/>
  <c r="G31" i="3" l="1"/>
  <c r="AE22" i="3"/>
  <c r="AE31" i="3" s="1"/>
  <c r="AC22" i="3"/>
  <c r="AC31" i="3" s="1"/>
  <c r="AA22" i="3"/>
  <c r="AA31" i="3" s="1"/>
  <c r="Y22" i="3"/>
  <c r="Y31" i="3" s="1"/>
  <c r="W22" i="3"/>
  <c r="W31" i="3" s="1"/>
  <c r="U22" i="3"/>
  <c r="U31" i="3" s="1"/>
  <c r="S22" i="3"/>
  <c r="S31" i="3" s="1"/>
  <c r="Q22" i="3"/>
  <c r="Q31" i="3" s="1"/>
  <c r="O22" i="3"/>
  <c r="O31" i="3" s="1"/>
  <c r="M22" i="3"/>
  <c r="M31" i="3" s="1"/>
  <c r="K22" i="3"/>
  <c r="K31" i="3" s="1"/>
  <c r="I22" i="3"/>
  <c r="I31" i="3" s="1"/>
  <c r="U30" i="5" l="1"/>
  <c r="U28" i="5"/>
  <c r="S30" i="5"/>
  <c r="S28" i="5"/>
  <c r="Q32" i="5"/>
  <c r="O32" i="5"/>
  <c r="M32" i="5"/>
  <c r="K32" i="5"/>
  <c r="I32" i="5"/>
  <c r="G32" i="5"/>
  <c r="S16" i="5"/>
  <c r="Y37" i="3"/>
  <c r="AA37" i="3" s="1"/>
  <c r="AE37" i="3" s="1"/>
  <c r="Y35" i="3"/>
  <c r="AA35" i="3" s="1"/>
  <c r="AE35" i="3" s="1"/>
  <c r="Y33" i="3"/>
  <c r="AA33" i="3" s="1"/>
  <c r="AE33" i="3" s="1"/>
  <c r="AC39" i="3"/>
  <c r="W39" i="3"/>
  <c r="U39" i="3"/>
  <c r="S39" i="3"/>
  <c r="Q39" i="3"/>
  <c r="O39" i="3"/>
  <c r="M39" i="3"/>
  <c r="K39" i="3"/>
  <c r="I39" i="3"/>
  <c r="G39" i="3"/>
  <c r="S20" i="5" l="1"/>
  <c r="S26" i="5" s="1"/>
  <c r="U16" i="5"/>
  <c r="U20" i="5" s="1"/>
  <c r="U26" i="5" s="1"/>
  <c r="S32" i="5"/>
  <c r="U32" i="5"/>
  <c r="AA39" i="3"/>
  <c r="AE39" i="3"/>
  <c r="Y39" i="3"/>
  <c r="M44" i="2"/>
  <c r="K44" i="2"/>
  <c r="I44" i="2"/>
  <c r="G44" i="2"/>
  <c r="M76" i="2" l="1"/>
  <c r="K76" i="2"/>
  <c r="I76" i="2"/>
  <c r="G76" i="2"/>
  <c r="M70" i="2"/>
  <c r="K70" i="2"/>
  <c r="I70" i="2"/>
  <c r="G70" i="2"/>
  <c r="I34" i="2"/>
  <c r="G34" i="2"/>
  <c r="I14" i="2"/>
  <c r="I24" i="2" s="1"/>
  <c r="I27" i="2" s="1"/>
  <c r="K14" i="2"/>
  <c r="K24" i="2" s="1"/>
  <c r="M14" i="2"/>
  <c r="M24" i="2" s="1"/>
  <c r="M27" i="2" s="1"/>
  <c r="M96" i="4"/>
  <c r="K96" i="4"/>
  <c r="G96" i="4"/>
  <c r="I84" i="4"/>
  <c r="K84" i="4"/>
  <c r="M84" i="4"/>
  <c r="I96" i="4"/>
  <c r="I40" i="4"/>
  <c r="I43" i="4" s="1"/>
  <c r="M40" i="4"/>
  <c r="M43" i="4" s="1"/>
  <c r="U24" i="5"/>
  <c r="U23" i="5"/>
  <c r="M98" i="4" l="1"/>
  <c r="M102" i="4" s="1"/>
  <c r="K27" i="2"/>
  <c r="K11" i="4"/>
  <c r="K40" i="4" s="1"/>
  <c r="K43" i="4" s="1"/>
  <c r="K98" i="4" s="1"/>
  <c r="K102" i="4" s="1"/>
  <c r="I47" i="2"/>
  <c r="I49" i="2" s="1"/>
  <c r="K47" i="2"/>
  <c r="M47" i="2"/>
  <c r="M49" i="2" s="1"/>
  <c r="G47" i="2"/>
  <c r="I98" i="4"/>
  <c r="I102" i="4" s="1"/>
  <c r="G14" i="2"/>
  <c r="G24" i="2" s="1"/>
  <c r="G11" i="4" s="1"/>
  <c r="K49" i="2" l="1"/>
  <c r="G84" i="4"/>
  <c r="G27" i="2"/>
  <c r="G49" i="2" s="1"/>
  <c r="M143" i="1"/>
  <c r="M146" i="1" s="1"/>
  <c r="K143" i="1"/>
  <c r="K146" i="1" s="1"/>
  <c r="I143" i="1"/>
  <c r="I146" i="1" s="1"/>
  <c r="G143" i="1"/>
  <c r="G146" i="1" s="1"/>
  <c r="M90" i="1"/>
  <c r="K90" i="1"/>
  <c r="I90" i="1"/>
  <c r="G90" i="1"/>
  <c r="M82" i="1"/>
  <c r="I82" i="1"/>
  <c r="K82" i="1"/>
  <c r="G82" i="1"/>
  <c r="G92" i="1" s="1"/>
  <c r="M27" i="1"/>
  <c r="I27" i="1"/>
  <c r="K27" i="1"/>
  <c r="G27" i="1"/>
  <c r="M43" i="1"/>
  <c r="K43" i="1"/>
  <c r="I43" i="1"/>
  <c r="G43" i="1"/>
  <c r="I92" i="1" l="1"/>
  <c r="I148" i="1" s="1"/>
  <c r="M92" i="1"/>
  <c r="M148" i="1" s="1"/>
  <c r="I45" i="1"/>
  <c r="G45" i="1"/>
  <c r="K45" i="1"/>
  <c r="K92" i="1"/>
  <c r="K148" i="1" s="1"/>
  <c r="M45" i="1"/>
  <c r="G148" i="1"/>
  <c r="G40" i="4" l="1"/>
  <c r="G43" i="4" s="1"/>
  <c r="G98" i="4" l="1"/>
  <c r="G102" i="4" s="1"/>
</calcChain>
</file>

<file path=xl/sharedStrings.xml><?xml version="1.0" encoding="utf-8"?>
<sst xmlns="http://schemas.openxmlformats.org/spreadsheetml/2006/main" count="434" uniqueCount="247">
  <si>
    <t xml:space="preserve">TOA Paint (Thailand) Public Company Limited </t>
  </si>
  <si>
    <t>Unaudited</t>
  </si>
  <si>
    <t>Audited</t>
  </si>
  <si>
    <t>31 March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</si>
  <si>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</si>
  <si>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</si>
  <si>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</si>
  <si>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</si>
  <si>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</si>
  <si>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</si>
  <si>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</si>
  <si>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</si>
  <si>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</si>
  <si>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</si>
  <si>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</si>
  <si>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</si>
  <si>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</si>
  <si>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</si>
  <si>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</si>
  <si>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</si>
  <si>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</si>
  <si>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</si>
  <si>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</si>
  <si>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</si>
  <si>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</si>
  <si>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</si>
  <si>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</si>
  <si>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</si>
  <si>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</si>
  <si>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</si>
  <si>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</si>
  <si>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</si>
  <si>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</si>
  <si>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</si>
  <si>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</si>
  <si>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</si>
  <si>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</si>
  <si>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</si>
  <si>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</si>
  <si>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</si>
  <si>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</si>
  <si>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</si>
  <si>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</si>
  <si>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</si>
  <si>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</si>
  <si>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</si>
  <si>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</si>
  <si>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</si>
  <si>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</si>
  <si>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</si>
  <si>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</si>
  <si>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</si>
  <si>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</si>
  <si>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</si>
  <si>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</si>
  <si>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</si>
  <si>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</si>
  <si>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Profit for the period</t>
  </si>
  <si>
    <t>Items that will not be reclassified to profit or loss</t>
  </si>
  <si>
    <t>Total items that will not be reclassified to profit or loss</t>
  </si>
  <si>
    <t>subsequently to profit or loss</t>
  </si>
  <si>
    <t>Total items that will be reclassified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</si>
  <si>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</si>
  <si>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</si>
  <si>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</si>
  <si>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</si>
  <si>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</si>
  <si>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Total comprehensive income (expense) attributable to:</t>
  </si>
  <si>
    <t>Attributable to owners of the parent</t>
  </si>
  <si>
    <t>Other comprehensive income</t>
  </si>
  <si>
    <t xml:space="preserve">Issued and </t>
  </si>
  <si>
    <t>Translation</t>
  </si>
  <si>
    <t xml:space="preserve">Total other </t>
  </si>
  <si>
    <t xml:space="preserve">paid-up </t>
  </si>
  <si>
    <t>Share</t>
  </si>
  <si>
    <t xml:space="preserve">of financial 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</si>
  <si>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</si>
  <si>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</si>
  <si>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</si>
  <si>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</si>
  <si>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</si>
  <si>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</si>
  <si>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</si>
  <si>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</si>
  <si>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>Closing balance as at 31 March 2020</t>
  </si>
  <si>
    <t xml:space="preserve">Profit before income tax </t>
  </si>
  <si>
    <t>Adjustments for:</t>
  </si>
  <si>
    <t>Interest income</t>
  </si>
  <si>
    <t>Finance costs</t>
  </si>
  <si>
    <t>Hire purchase receivables</t>
  </si>
  <si>
    <t>Employee benefit obligations paid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</si>
  <si>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</si>
  <si>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</si>
  <si>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</si>
  <si>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</si>
  <si>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</si>
  <si>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inventories to equipment</t>
  </si>
  <si>
    <t>-</t>
  </si>
  <si>
    <t>Consolidated</t>
  </si>
  <si>
    <t>Separate</t>
  </si>
  <si>
    <t xml:space="preserve">
 financial information
</t>
  </si>
  <si>
    <t xml:space="preserve"> through profit or loss</t>
  </si>
  <si>
    <t>Financial assets measured at fair value</t>
  </si>
  <si>
    <t xml:space="preserve">Financial assets measured at fair value </t>
  </si>
  <si>
    <t>2020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</si>
  <si>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</si>
  <si>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</si>
  <si>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</si>
  <si>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</si>
  <si>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</si>
  <si>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</si>
  <si>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</si>
  <si>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Note</t>
  </si>
  <si>
    <t>Remeasurements</t>
  </si>
  <si>
    <t>Changes in working capital</t>
  </si>
  <si>
    <t>Net cash generated from operating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</si>
  <si>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</si>
  <si>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</si>
  <si>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</si>
  <si>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Differences</t>
  </si>
  <si>
    <t>on business</t>
  </si>
  <si>
    <t>combination</t>
  </si>
  <si>
    <t>under common</t>
  </si>
  <si>
    <t>control</t>
  </si>
  <si>
    <t>subsidiaries</t>
  </si>
  <si>
    <t>Profit before income tax</t>
  </si>
  <si>
    <t>Income tax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</si>
  <si>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</si>
  <si>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</si>
  <si>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</si>
  <si>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</si>
  <si>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</si>
  <si>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</si>
  <si>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Changes in equity for the period</t>
  </si>
  <si>
    <t xml:space="preserve">Comprehensive income for the period </t>
  </si>
  <si>
    <t>fair value through profit or loss</t>
  </si>
  <si>
    <t>Employee benefit expenses</t>
  </si>
  <si>
    <t>Net cash generated from (used in) investing activities</t>
  </si>
  <si>
    <t>Current portion of hire purchase receivables</t>
  </si>
  <si>
    <t>Income tax payable</t>
  </si>
  <si>
    <t>Cost of sales</t>
  </si>
  <si>
    <t>Remeasurements of post-employment</t>
  </si>
  <si>
    <t>Currency translation differences</t>
  </si>
  <si>
    <t>interest of the</t>
  </si>
  <si>
    <t>parent in</t>
  </si>
  <si>
    <t xml:space="preserve">Comprehensive income (expense) </t>
  </si>
  <si>
    <t xml:space="preserve">for the period </t>
  </si>
  <si>
    <t>Consolidated financial information</t>
  </si>
  <si>
    <t>Separate financial information</t>
  </si>
  <si>
    <t>the parent in subsidiaries</t>
  </si>
  <si>
    <r>
      <t xml:space="preserve">Liabilities and equity </t>
    </r>
    <r>
      <rPr>
        <sz val="9"/>
        <rFont val="Arial"/>
        <family val="2"/>
      </rPr>
      <t>(Cont’d)</t>
    </r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</si>
  <si>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</si>
  <si>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</si>
  <si>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</si>
  <si>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</si>
  <si>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</si>
  <si>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Short-term borrowings from financial institutions</t>
  </si>
  <si>
    <t>Appropriated - legal reserve</t>
  </si>
  <si>
    <r>
      <t>Statements of Comprehensive Income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</si>
  <si>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r>
      <t>Statements of Comprehensive Income</t>
    </r>
    <r>
      <rPr>
        <sz val="9"/>
        <rFont val="Arial"/>
        <family val="2"/>
      </rPr>
      <t xml:space="preserve"> (Unaudited)</t>
    </r>
  </si>
  <si>
    <r>
      <t>Statements of Changes in Equity</t>
    </r>
    <r>
      <rPr>
        <sz val="9"/>
        <rFont val="Arial"/>
        <family val="2"/>
      </rPr>
      <t xml:space="preserve"> (Unaudited)</t>
    </r>
  </si>
  <si>
    <t>paid-up</t>
  </si>
  <si>
    <t>Issued and</t>
  </si>
  <si>
    <t>Dividends</t>
  </si>
  <si>
    <r>
      <t>Statements of Cash Flows</t>
    </r>
    <r>
      <rPr>
        <sz val="9"/>
        <rFont val="Arial"/>
        <family val="2"/>
      </rPr>
      <t xml:space="preserve"> (Unaudited)</t>
    </r>
  </si>
  <si>
    <t>Depreciation and amortisation</t>
  </si>
  <si>
    <t>(Reversal) allowance for decrease in value of inventories</t>
  </si>
  <si>
    <t xml:space="preserve">Gain on sale of property, plant and equipment </t>
  </si>
  <si>
    <t>Gain on sale of financial assets measured at</t>
  </si>
  <si>
    <r>
      <t>Statements of Cash Flows</t>
    </r>
    <r>
      <rPr>
        <sz val="9"/>
        <rFont val="Arial"/>
        <family val="2"/>
      </rPr>
      <t xml:space="preserve"> (Unaudited) (Cont'd)</t>
    </r>
  </si>
  <si>
    <r>
      <t>Statements of Changes in Equity</t>
    </r>
    <r>
      <rPr>
        <sz val="9"/>
        <rFont val="Arial"/>
        <family val="2"/>
      </rPr>
      <t xml:space="preserve"> (Unaudited) (Cont'd)</t>
    </r>
  </si>
  <si>
    <t>Payments for interest expense</t>
  </si>
  <si>
    <t>Payables from purchases of property, plant and equipment</t>
  </si>
  <si>
    <t>and intangible assets</t>
  </si>
  <si>
    <t>Payables from purchases of financial assets measured</t>
  </si>
  <si>
    <t>ownership</t>
  </si>
  <si>
    <t xml:space="preserve">Change in ownership interest of </t>
  </si>
  <si>
    <t>Cash and cash equivalents at the end of the period</t>
  </si>
  <si>
    <t>Transfer of equipment to other current assets</t>
  </si>
  <si>
    <t>Gross profit</t>
  </si>
  <si>
    <t>As at 31 March 2021</t>
  </si>
  <si>
    <t>For the three-month period ended 31 March 2021</t>
  </si>
  <si>
    <t>2021</t>
  </si>
  <si>
    <t>Opening balance as at 1 January 2021</t>
  </si>
  <si>
    <t>Closing balance as at 31 March 2021</t>
  </si>
  <si>
    <t>Baht’000</t>
  </si>
  <si>
    <t>Goodwill</t>
  </si>
  <si>
    <t xml:space="preserve">Current portion of long-term loans from </t>
  </si>
  <si>
    <t>financial institutions</t>
  </si>
  <si>
    <t>Gain on exchange rates</t>
  </si>
  <si>
    <t>Gain (loss) from fair value of financial assets</t>
  </si>
  <si>
    <t xml:space="preserve">Changes in fair value of </t>
  </si>
  <si>
    <t xml:space="preserve">equity investments at </t>
  </si>
  <si>
    <t xml:space="preserve">fair value through </t>
  </si>
  <si>
    <t>other comprehensive income</t>
  </si>
  <si>
    <t>Gain from lease cancellation and modification</t>
  </si>
  <si>
    <t>Transfer of equipment  to intangible assets</t>
  </si>
  <si>
    <t>Acquisition of right-of-use assets under lease contracts</t>
  </si>
  <si>
    <t>Unrealised gain on exchange rates</t>
  </si>
  <si>
    <t>(Gain) loss from fair value of financial assets measured at</t>
  </si>
  <si>
    <t>11 d)</t>
  </si>
  <si>
    <t>11 e)</t>
  </si>
  <si>
    <t>benefit obligations, net of tax</t>
  </si>
  <si>
    <t>- previously reported</t>
  </si>
  <si>
    <t>Impact of first-time adoption</t>
  </si>
  <si>
    <t xml:space="preserve"> of new financial reporting standards</t>
  </si>
  <si>
    <t xml:space="preserve">Opening balance as at 1 January 2020 </t>
  </si>
  <si>
    <t>- restated</t>
  </si>
  <si>
    <t>Cash generated from operating activities</t>
  </si>
  <si>
    <t>Payments for additional investment in subsidiaries</t>
  </si>
  <si>
    <t>Payments for acquisition of subsidiaries, net of cash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</si>
  <si>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</si>
  <si>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</si>
  <si>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</si>
  <si>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Payments for short-term loans to related parties</t>
  </si>
  <si>
    <t>Proceeds from sales of property, plant and equipment</t>
  </si>
  <si>
    <t>Payments for lease liabilities</t>
  </si>
  <si>
    <t>Repayments to long-term loans from financial institutions</t>
  </si>
  <si>
    <t>Net cash generated from (used in) financing activities</t>
  </si>
  <si>
    <t>Exchange gain on cash and cash equivalents</t>
  </si>
  <si>
    <t>Significant non-cash items</t>
  </si>
  <si>
    <t xml:space="preserve">Receivables from sales of financial assets measured </t>
  </si>
  <si>
    <t>Proceed from short-term loans from financial institutions</t>
  </si>
  <si>
    <t xml:space="preserve">Comprehensive income (expense) for the period </t>
  </si>
  <si>
    <t>Other comprehensive income (expense):</t>
  </si>
  <si>
    <r>
      <t xml:space="preserve">Other comprehensive income (expense): </t>
    </r>
    <r>
      <rPr>
        <sz val="9"/>
        <rFont val="Arial"/>
        <family val="2"/>
      </rPr>
      <t>(Cont’d)</t>
    </r>
  </si>
  <si>
    <t>Net increase in cash and cash equivalents</t>
  </si>
  <si>
    <t>Short-term loans from related parties</t>
  </si>
  <si>
    <t>of new financial reporting standards</t>
  </si>
  <si>
    <t>Business combination</t>
  </si>
  <si>
    <t>Dividend payables</t>
  </si>
  <si>
    <t>Dividend receivables</t>
  </si>
  <si>
    <t>Expected credit loss of financial assets</t>
  </si>
  <si>
    <t>Short-term loans to others</t>
  </si>
  <si>
    <t>Currency translation differences, net of tax</t>
  </si>
  <si>
    <t>in subsidiaries</t>
  </si>
  <si>
    <t>Payments for short-term loans to others</t>
  </si>
  <si>
    <t>to non-controlling interests</t>
  </si>
  <si>
    <t>Proceeds from sales of financial assets measured at</t>
  </si>
  <si>
    <t>Cash and cash equivalents at the beginning of the period</t>
  </si>
  <si>
    <t xml:space="preserve">Changes in fair value of financial assets </t>
  </si>
  <si>
    <t xml:space="preserve"> comprehensive income, net of tax</t>
  </si>
  <si>
    <t>measured at fair value through other</t>
  </si>
  <si>
    <t xml:space="preserve">Items that will be reclassified subsequently </t>
  </si>
  <si>
    <t xml:space="preserve">   to profit or loss</t>
  </si>
  <si>
    <t xml:space="preserve">Repayments to short-term borrowings 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</si>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</sst>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_);\(#,##0.00\);&quot; - &quot;_);@_)"/>
    <numFmt numFmtId="171" formatCode="#,##0.00;\-#,##0.00;\-"/>
    <numFmt numFmtId="172" formatCode="#,##0;\(#,##0\);&quot;-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</cellStyleXfs>
  <cellXfs count="275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3" fontId="7" fillId="0" borderId="0" xfId="5" applyNumberFormat="1" applyFont="1" applyAlignment="1">
      <alignment horizontal="right"/>
    </xf>
    <xf numFmtId="0" fontId="10" fillId="0" borderId="0" xfId="11" applyFont="1"/>
    <xf numFmtId="0" fontId="9" fillId="0" borderId="0" xfId="3" applyFont="1" applyProtection="1">
      <protection locked="0"/>
    </xf>
    <xf numFmtId="167" fontId="7" fillId="0" borderId="0" xfId="6" applyNumberFormat="1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164" fontId="7" fillId="0" borderId="0" xfId="4" quotePrefix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164" fontId="8" fillId="0" borderId="0" xfId="9" quotePrefix="1" applyNumberFormat="1" applyFont="1" applyAlignment="1">
      <alignment horizontal="center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9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11" fillId="0" borderId="0" xfId="3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2" fillId="0" borderId="0" xfId="1" applyNumberFormat="1" applyFont="1" applyAlignment="1">
      <alignment horizontal="left" vertical="center"/>
    </xf>
    <xf numFmtId="0" fontId="12" fillId="0" borderId="0" xfId="1" applyFont="1" applyAlignment="1">
      <alignment vertical="top" wrapText="1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7" fontId="8" fillId="0" borderId="1" xfId="9" applyNumberFormat="1" applyFont="1" applyBorder="1" applyAlignment="1">
      <alignment horizontal="right"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0" fontId="14" fillId="0" borderId="0" xfId="9" applyFont="1" applyAlignment="1">
      <alignment horizontal="left" vertical="center"/>
    </xf>
    <xf numFmtId="164" fontId="14" fillId="0" borderId="0" xfId="9" applyNumberFormat="1" applyFont="1" applyAlignment="1">
      <alignment vertical="center"/>
    </xf>
    <xf numFmtId="164" fontId="14" fillId="0" borderId="0" xfId="9" applyNumberFormat="1" applyFont="1" applyAlignment="1">
      <alignment horizontal="center" vertical="center"/>
    </xf>
    <xf numFmtId="167" fontId="14" fillId="0" borderId="0" xfId="9" applyNumberFormat="1" applyFont="1" applyAlignment="1">
      <alignment horizontal="right" vertical="center"/>
    </xf>
    <xf numFmtId="0" fontId="15" fillId="0" borderId="0" xfId="9" applyFont="1"/>
    <xf numFmtId="164" fontId="14" fillId="0" borderId="0" xfId="9" applyNumberFormat="1" applyFont="1" applyAlignment="1">
      <alignment horizontal="right" vertical="center"/>
    </xf>
    <xf numFmtId="167" fontId="14" fillId="0" borderId="0" xfId="9" applyNumberFormat="1" applyFont="1" applyAlignment="1">
      <alignment vertical="center"/>
    </xf>
    <xf numFmtId="167" fontId="14" fillId="0" borderId="0" xfId="9" applyNumberFormat="1" applyFont="1" applyBorder="1" applyAlignment="1">
      <alignment horizontal="center" vertical="center"/>
    </xf>
    <xf numFmtId="167" fontId="14" fillId="0" borderId="0" xfId="9" applyNumberFormat="1" applyFont="1" applyBorder="1" applyAlignment="1">
      <alignment horizontal="right" vertical="center"/>
    </xf>
    <xf numFmtId="0" fontId="15" fillId="0" borderId="0" xfId="9" applyFont="1" applyAlignment="1">
      <alignment horizontal="right"/>
    </xf>
    <xf numFmtId="167" fontId="14" fillId="0" borderId="0" xfId="9" applyNumberFormat="1" applyFont="1" applyFill="1" applyAlignment="1">
      <alignment horizontal="right" vertical="center"/>
    </xf>
    <xf numFmtId="164" fontId="14" fillId="0" borderId="1" xfId="1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right" vertical="center"/>
    </xf>
    <xf numFmtId="164" fontId="16" fillId="0" borderId="0" xfId="9" applyNumberFormat="1" applyFont="1" applyAlignment="1">
      <alignment vertical="center"/>
    </xf>
    <xf numFmtId="164" fontId="16" fillId="0" borderId="0" xfId="9" applyNumberFormat="1" applyFont="1" applyAlignment="1">
      <alignment horizontal="right" vertical="center"/>
    </xf>
    <xf numFmtId="167" fontId="16" fillId="2" borderId="0" xfId="9" applyNumberFormat="1" applyFont="1" applyFill="1" applyAlignment="1">
      <alignment horizontal="right" vertical="center"/>
    </xf>
    <xf numFmtId="167" fontId="16" fillId="0" borderId="0" xfId="9" applyNumberFormat="1" applyFont="1" applyAlignment="1">
      <alignment horizontal="right" vertical="center"/>
    </xf>
    <xf numFmtId="167" fontId="16" fillId="0" borderId="0" xfId="9" applyNumberFormat="1" applyFont="1" applyAlignment="1">
      <alignment vertical="center"/>
    </xf>
    <xf numFmtId="0" fontId="13" fillId="0" borderId="0" xfId="9" applyFont="1"/>
    <xf numFmtId="0" fontId="14" fillId="0" borderId="0" xfId="1" applyFont="1" applyAlignment="1">
      <alignment horizontal="left" vertical="center"/>
    </xf>
    <xf numFmtId="167" fontId="16" fillId="0" borderId="1" xfId="9" applyNumberFormat="1" applyFont="1" applyBorder="1" applyAlignment="1">
      <alignment horizontal="right" vertical="center"/>
    </xf>
    <xf numFmtId="167" fontId="16" fillId="0" borderId="1" xfId="9" applyNumberFormat="1" applyFont="1" applyBorder="1" applyAlignment="1">
      <alignment vertical="center" wrapText="1"/>
    </xf>
    <xf numFmtId="164" fontId="16" fillId="0" borderId="0" xfId="9" applyNumberFormat="1" applyFont="1" applyAlignment="1">
      <alignment horizontal="center" vertical="center"/>
    </xf>
    <xf numFmtId="167" fontId="16" fillId="2" borderId="1" xfId="9" applyNumberFormat="1" applyFont="1" applyFill="1" applyBorder="1" applyAlignment="1">
      <alignment horizontal="right" vertical="center"/>
    </xf>
    <xf numFmtId="167" fontId="16" fillId="2" borderId="0" xfId="9" applyNumberFormat="1" applyFont="1" applyFill="1" applyAlignment="1">
      <alignment vertical="center"/>
    </xf>
    <xf numFmtId="167" fontId="16" fillId="0" borderId="0" xfId="9" applyNumberFormat="1" applyFont="1" applyFill="1" applyBorder="1" applyAlignment="1">
      <alignment horizontal="right" vertical="center"/>
    </xf>
    <xf numFmtId="164" fontId="16" fillId="0" borderId="0" xfId="9" applyNumberFormat="1" applyFont="1" applyFill="1" applyAlignment="1">
      <alignment vertical="center"/>
    </xf>
    <xf numFmtId="164" fontId="16" fillId="0" borderId="0" xfId="9" applyNumberFormat="1" applyFont="1" applyFill="1" applyAlignment="1">
      <alignment horizontal="right" vertical="center"/>
    </xf>
    <xf numFmtId="167" fontId="16" fillId="0" borderId="0" xfId="9" applyNumberFormat="1" applyFont="1" applyFill="1" applyAlignment="1">
      <alignment horizontal="right" vertical="center"/>
    </xf>
    <xf numFmtId="0" fontId="13" fillId="0" borderId="0" xfId="9" applyFont="1" applyFill="1"/>
    <xf numFmtId="167" fontId="16" fillId="0" borderId="2" xfId="9" applyNumberFormat="1" applyFont="1" applyBorder="1" applyAlignment="1">
      <alignment horizontal="right" vertical="center"/>
    </xf>
    <xf numFmtId="164" fontId="16" fillId="0" borderId="0" xfId="9" applyNumberFormat="1" applyFont="1" applyFill="1" applyBorder="1" applyAlignment="1">
      <alignment horizontal="right" vertical="center"/>
    </xf>
    <xf numFmtId="0" fontId="13" fillId="0" borderId="0" xfId="9" applyFont="1" applyFill="1" applyBorder="1"/>
    <xf numFmtId="167" fontId="16" fillId="2" borderId="2" xfId="9" applyNumberFormat="1" applyFont="1" applyFill="1" applyBorder="1" applyAlignment="1">
      <alignment horizontal="right" vertical="center"/>
    </xf>
    <xf numFmtId="167" fontId="8" fillId="0" borderId="2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167" fontId="8" fillId="0" borderId="1" xfId="9" applyNumberFormat="1" applyFont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0" fontId="9" fillId="0" borderId="0" xfId="3" applyFont="1" applyAlignment="1" applyProtection="1">
      <alignment vertical="center"/>
      <protection locked="0"/>
    </xf>
    <xf numFmtId="0" fontId="15" fillId="0" borderId="0" xfId="9" applyFont="1" applyAlignment="1">
      <alignment horizontal="right"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168" fontId="8" fillId="0" borderId="1" xfId="5" applyNumberFormat="1" applyFont="1" applyBorder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7" fontId="7" fillId="0" borderId="4" xfId="9" applyNumberFormat="1" applyFont="1" applyBorder="1" applyAlignment="1">
      <alignment horizontal="center" vertical="center"/>
    </xf>
    <xf numFmtId="164" fontId="14" fillId="0" borderId="0" xfId="9" quotePrefix="1" applyNumberFormat="1" applyFont="1" applyAlignment="1">
      <alignment horizontal="right" vertical="center"/>
    </xf>
    <xf numFmtId="164" fontId="14" fillId="0" borderId="0" xfId="9" applyNumberFormat="1" applyFont="1" applyBorder="1" applyAlignment="1">
      <alignment horizontal="right" vertical="center"/>
    </xf>
    <xf numFmtId="164" fontId="7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2" xfId="5" applyNumberFormat="1" applyFont="1" applyBorder="1" applyAlignment="1">
      <alignment horizontal="right" vertical="center"/>
    </xf>
    <xf numFmtId="168" fontId="8" fillId="0" borderId="0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0" fontId="12" fillId="0" borderId="0" xfId="1" applyFont="1" applyAlignment="1">
      <alignment vertical="center" wrapText="1"/>
    </xf>
    <xf numFmtId="168" fontId="8" fillId="0" borderId="2" xfId="5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8" fontId="7" fillId="2" borderId="0" xfId="5" applyNumberFormat="1" applyFont="1" applyFill="1" applyAlignment="1">
      <alignment horizontal="right"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right" vertical="center"/>
    </xf>
    <xf numFmtId="170" fontId="8" fillId="2" borderId="0" xfId="2" applyNumberFormat="1" applyFont="1" applyFill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6" fontId="16" fillId="0" borderId="0" xfId="2" applyNumberFormat="1" applyFont="1" applyAlignment="1">
      <alignment horizontal="right" vertical="center"/>
    </xf>
    <xf numFmtId="0" fontId="13" fillId="0" borderId="0" xfId="9" applyFont="1" applyProtection="1">
      <protection locked="0"/>
    </xf>
    <xf numFmtId="3" fontId="14" fillId="0" borderId="0" xfId="9" applyNumberFormat="1" applyFont="1" applyAlignment="1">
      <alignment horizontal="left" vertical="center"/>
    </xf>
    <xf numFmtId="0" fontId="16" fillId="0" borderId="0" xfId="9" applyFont="1" applyAlignment="1">
      <alignment vertical="center"/>
    </xf>
    <xf numFmtId="0" fontId="14" fillId="0" borderId="1" xfId="9" applyFont="1" applyBorder="1" applyAlignment="1">
      <alignment vertical="center"/>
    </xf>
    <xf numFmtId="0" fontId="16" fillId="0" borderId="1" xfId="9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6" fillId="0" borderId="0" xfId="9" applyFont="1" applyBorder="1" applyAlignment="1">
      <alignment vertical="center"/>
    </xf>
    <xf numFmtId="0" fontId="16" fillId="0" borderId="1" xfId="9" quotePrefix="1" applyFont="1" applyBorder="1" applyAlignment="1">
      <alignment vertical="center"/>
    </xf>
    <xf numFmtId="164" fontId="16" fillId="0" borderId="1" xfId="9" applyNumberFormat="1" applyFont="1" applyBorder="1" applyAlignment="1">
      <alignment vertical="center"/>
    </xf>
    <xf numFmtId="0" fontId="9" fillId="0" borderId="0" xfId="0" applyFont="1"/>
    <xf numFmtId="0" fontId="9" fillId="0" borderId="0" xfId="0" applyFont="1" applyFill="1" applyBorder="1"/>
    <xf numFmtId="0" fontId="9" fillId="0" borderId="0" xfId="0" applyFont="1" applyFill="1"/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164" fontId="7" fillId="0" borderId="0" xfId="1" quotePrefix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0" fontId="9" fillId="0" borderId="0" xfId="9" applyFont="1" applyFill="1" applyProtection="1">
      <protection locked="0"/>
    </xf>
    <xf numFmtId="0" fontId="7" fillId="0" borderId="0" xfId="9" applyFont="1" applyFill="1" applyAlignment="1">
      <alignment vertical="center"/>
    </xf>
    <xf numFmtId="0" fontId="8" fillId="0" borderId="0" xfId="9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left" vertical="center"/>
    </xf>
    <xf numFmtId="0" fontId="10" fillId="0" borderId="0" xfId="11" applyFont="1" applyFill="1"/>
    <xf numFmtId="0" fontId="9" fillId="0" borderId="0" xfId="9" applyFont="1" applyFill="1"/>
    <xf numFmtId="0" fontId="9" fillId="0" borderId="0" xfId="9" applyFont="1" applyFill="1" applyAlignment="1">
      <alignment vertical="center"/>
    </xf>
    <xf numFmtId="0" fontId="7" fillId="0" borderId="0" xfId="7" applyNumberFormat="1" applyFont="1" applyFill="1" applyAlignment="1">
      <alignment horizontal="right" vertical="center" wrapText="1"/>
    </xf>
    <xf numFmtId="0" fontId="9" fillId="0" borderId="0" xfId="9" applyFont="1" applyFill="1" applyAlignment="1" applyProtection="1">
      <alignment vertical="center"/>
      <protection locked="0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0" fontId="9" fillId="0" borderId="0" xfId="9" applyFont="1" applyFill="1" applyAlignment="1">
      <alignment horizontal="right" vertical="center" wrapText="1"/>
    </xf>
    <xf numFmtId="3" fontId="9" fillId="0" borderId="0" xfId="9" applyNumberFormat="1" applyFont="1" applyFill="1" applyAlignment="1">
      <alignment vertical="center" wrapText="1"/>
    </xf>
    <xf numFmtId="164" fontId="8" fillId="0" borderId="0" xfId="9" applyNumberFormat="1" applyFont="1" applyFill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72" fontId="8" fillId="0" borderId="0" xfId="9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 wrapText="1"/>
    </xf>
    <xf numFmtId="0" fontId="10" fillId="0" borderId="0" xfId="1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0" fontId="8" fillId="0" borderId="1" xfId="9" quotePrefix="1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10" applyFont="1" applyFill="1" applyAlignment="1">
      <alignment vertical="center"/>
    </xf>
    <xf numFmtId="3" fontId="8" fillId="0" borderId="0" xfId="5" applyNumberFormat="1" applyFont="1" applyFill="1" applyAlignment="1">
      <alignment horizontal="right"/>
    </xf>
    <xf numFmtId="169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quotePrefix="1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8" fillId="0" borderId="1" xfId="5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0" fontId="11" fillId="0" borderId="0" xfId="9" applyFont="1" applyFill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0" fontId="17" fillId="0" borderId="0" xfId="9" applyFont="1" applyFill="1" applyAlignment="1">
      <alignment vertical="center"/>
    </xf>
    <xf numFmtId="164" fontId="8" fillId="0" borderId="0" xfId="5" applyNumberFormat="1" applyFont="1" applyFill="1" applyAlignment="1">
      <alignment horizontal="right" vertical="center"/>
    </xf>
    <xf numFmtId="0" fontId="9" fillId="0" borderId="0" xfId="9" applyFont="1" applyFill="1" applyAlignment="1">
      <alignment horizontal="center" vertical="center"/>
    </xf>
    <xf numFmtId="164" fontId="8" fillId="0" borderId="0" xfId="1" quotePrefix="1" applyNumberFormat="1" applyFont="1" applyFill="1" applyAlignment="1">
      <alignment horizontal="left" vertical="center"/>
    </xf>
    <xf numFmtId="0" fontId="8" fillId="0" borderId="1" xfId="3" quotePrefix="1" applyFont="1" applyFill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70" fontId="8" fillId="0" borderId="0" xfId="2" applyNumberFormat="1" applyFont="1" applyFill="1" applyAlignment="1">
      <alignment horizontal="right" vertical="center"/>
    </xf>
    <xf numFmtId="171" fontId="8" fillId="0" borderId="0" xfId="5" applyNumberFormat="1" applyFont="1" applyFill="1" applyAlignment="1">
      <alignment horizontal="right" vertical="center"/>
    </xf>
    <xf numFmtId="3" fontId="8" fillId="0" borderId="0" xfId="5" applyNumberFormat="1" applyFont="1" applyFill="1" applyAlignment="1">
      <alignment horizontal="right" vertical="center"/>
    </xf>
    <xf numFmtId="3" fontId="7" fillId="0" borderId="0" xfId="5" applyNumberFormat="1" applyFont="1" applyFill="1" applyAlignment="1">
      <alignment horizontal="right" vertical="center"/>
    </xf>
    <xf numFmtId="164" fontId="8" fillId="2" borderId="0" xfId="5" applyNumberFormat="1" applyFont="1" applyFill="1" applyBorder="1" applyAlignment="1">
      <alignment horizontal="right" vertical="center"/>
    </xf>
    <xf numFmtId="0" fontId="9" fillId="0" borderId="0" xfId="9" applyFont="1" applyFill="1" applyBorder="1"/>
    <xf numFmtId="167" fontId="7" fillId="0" borderId="0" xfId="9" applyNumberFormat="1" applyFont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14" fillId="0" borderId="0" xfId="1" quotePrefix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7" fillId="0" borderId="0" xfId="1" quotePrefix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9" applyFont="1"/>
    <xf numFmtId="167" fontId="7" fillId="0" borderId="4" xfId="9" applyNumberFormat="1" applyFont="1" applyBorder="1" applyAlignment="1">
      <alignment vertical="center" wrapText="1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vertical="center"/>
    </xf>
    <xf numFmtId="167" fontId="8" fillId="0" borderId="1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167" fontId="16" fillId="0" borderId="1" xfId="0" applyNumberFormat="1" applyFont="1" applyBorder="1" applyAlignment="1">
      <alignment horizontal="right" vertical="center"/>
    </xf>
    <xf numFmtId="167" fontId="16" fillId="0" borderId="1" xfId="0" applyNumberFormat="1" applyFont="1" applyBorder="1" applyAlignment="1">
      <alignment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  <xf numFmtId="167" fontId="14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14" fillId="0" borderId="3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/>
    </xf>
  </cellXfs>
  <cellStyles count="21"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sheetPr>
    <tabColor rgb="FF92D050"/>
  </sheetPr>
  <dimension ref="A1:M182"/>
  <sheetViews>
    <sheetView topLeftCell="A132" zoomScale="85" zoomScaleNormal="85" zoomScaleSheetLayoutView="77" workbookViewId="0">
      <selection activeCell="R160" sqref="R160"/>
    </sheetView>
  </sheetViews>
  <sheetFormatPr defaultColWidth="8.85546875" defaultRowHeight="15" customHeight="1" x14ac:dyDescent="0.2"/>
  <cols>
    <col min="1" max="3" width="1.5703125" style="4" customWidth="1"/>
    <col min="4" max="4" width="35.5703125" style="4" customWidth="1"/>
    <col min="5" max="5" width="6" style="44" customWidth="1"/>
    <col min="6" max="6" width="0.42578125" style="4" customWidth="1"/>
    <col min="7" max="7" width="11.5703125" style="4" customWidth="1"/>
    <col min="8" max="8" width="0.42578125" style="4" customWidth="1"/>
    <col min="9" max="9" width="11.5703125" style="4" customWidth="1"/>
    <col min="10" max="10" width="0.42578125" style="4" customWidth="1"/>
    <col min="11" max="11" width="11.5703125" style="4" customWidth="1"/>
    <col min="12" max="12" width="0.42578125" style="4" customWidth="1"/>
    <col min="13" max="13" width="11.5703125" style="4" customWidth="1"/>
    <col min="14" max="16384" width="8.85546875" style="44"/>
  </cols>
  <sheetData>
    <row r="1" spans="1:13" s="4" customFormat="1" ht="15" customHeight="1" x14ac:dyDescent="0.2">
      <c r="A1" s="37" t="s">
        <v>0</v>
      </c>
      <c r="B1" s="17"/>
      <c r="C1" s="17"/>
      <c r="D1" s="17"/>
      <c r="E1" s="18"/>
      <c r="F1" s="6"/>
      <c r="G1" s="19"/>
      <c r="H1" s="6"/>
      <c r="I1" s="19"/>
      <c r="J1" s="6"/>
      <c r="K1" s="19"/>
      <c r="L1" s="6"/>
      <c r="M1" s="19"/>
    </row>
    <row r="2" spans="1:13" s="4" customFormat="1" ht="15" customHeight="1" x14ac:dyDescent="0.2">
      <c r="A2" s="38" t="s">
        <v>154</v>
      </c>
      <c r="B2" s="38"/>
      <c r="C2" s="17"/>
      <c r="D2" s="17"/>
      <c r="E2" s="18"/>
      <c r="F2" s="6"/>
      <c r="G2" s="19"/>
      <c r="H2" s="6"/>
      <c r="I2" s="19"/>
      <c r="J2" s="6"/>
      <c r="K2" s="19"/>
      <c r="L2" s="6"/>
      <c r="M2" s="19"/>
    </row>
    <row r="3" spans="1:13" s="4" customFormat="1" ht="15" customHeight="1" x14ac:dyDescent="0.2">
      <c r="A3" s="39" t="s">
        <v>180</v>
      </c>
      <c r="B3" s="40"/>
      <c r="C3" s="40"/>
      <c r="D3" s="40"/>
      <c r="E3" s="41"/>
      <c r="F3" s="42"/>
      <c r="G3" s="43"/>
      <c r="H3" s="42"/>
      <c r="I3" s="43"/>
      <c r="J3" s="42"/>
      <c r="K3" s="43"/>
      <c r="L3" s="42"/>
      <c r="M3" s="43"/>
    </row>
    <row r="4" spans="1:13" s="4" customFormat="1" ht="15" customHeight="1" x14ac:dyDescent="0.2">
      <c r="A4" s="55"/>
      <c r="B4" s="56"/>
      <c r="C4" s="56"/>
      <c r="D4" s="56"/>
      <c r="E4" s="57"/>
      <c r="F4" s="58"/>
      <c r="G4" s="59"/>
      <c r="H4" s="58"/>
      <c r="I4" s="59"/>
      <c r="J4" s="58"/>
      <c r="K4" s="59"/>
      <c r="L4" s="58"/>
      <c r="M4" s="59"/>
    </row>
    <row r="5" spans="1:13" s="4" customFormat="1" ht="15" customHeight="1" x14ac:dyDescent="0.2">
      <c r="A5" s="38"/>
      <c r="B5" s="17"/>
      <c r="C5" s="17"/>
      <c r="D5" s="17"/>
      <c r="E5" s="18"/>
      <c r="F5" s="6"/>
      <c r="G5" s="19"/>
      <c r="H5" s="6"/>
      <c r="I5" s="19"/>
      <c r="J5" s="6"/>
      <c r="K5" s="19"/>
      <c r="L5" s="6"/>
      <c r="M5" s="19"/>
    </row>
    <row r="6" spans="1:13" ht="15" customHeight="1" x14ac:dyDescent="0.2">
      <c r="A6" s="38"/>
      <c r="B6" s="17"/>
      <c r="C6" s="17"/>
      <c r="D6" s="17"/>
      <c r="F6" s="6"/>
      <c r="G6" s="260" t="s">
        <v>98</v>
      </c>
      <c r="H6" s="261"/>
      <c r="I6" s="261"/>
      <c r="J6" s="3"/>
      <c r="K6" s="260" t="s">
        <v>99</v>
      </c>
      <c r="L6" s="260"/>
      <c r="M6" s="260"/>
    </row>
    <row r="7" spans="1:13" ht="15" customHeight="1" x14ac:dyDescent="0.2">
      <c r="A7" s="38"/>
      <c r="B7" s="17"/>
      <c r="C7" s="17"/>
      <c r="D7" s="17"/>
      <c r="F7" s="6"/>
      <c r="G7" s="262" t="s">
        <v>100</v>
      </c>
      <c r="H7" s="263"/>
      <c r="I7" s="263"/>
      <c r="J7" s="3"/>
      <c r="K7" s="262" t="s">
        <v>100</v>
      </c>
      <c r="L7" s="263"/>
      <c r="M7" s="263"/>
    </row>
    <row r="8" spans="1:13" ht="15" customHeight="1" x14ac:dyDescent="0.2">
      <c r="A8" s="38"/>
      <c r="B8" s="38"/>
      <c r="C8" s="17"/>
      <c r="D8" s="17"/>
      <c r="F8" s="6"/>
      <c r="G8" s="122" t="s">
        <v>1</v>
      </c>
      <c r="H8" s="123"/>
      <c r="I8" s="5" t="s">
        <v>2</v>
      </c>
      <c r="J8" s="6"/>
      <c r="K8" s="122" t="s">
        <v>1</v>
      </c>
      <c r="L8" s="123"/>
      <c r="M8" s="5" t="s">
        <v>2</v>
      </c>
    </row>
    <row r="9" spans="1:13" ht="15" customHeight="1" x14ac:dyDescent="0.2">
      <c r="A9" s="38"/>
      <c r="B9" s="38"/>
      <c r="C9" s="17"/>
      <c r="D9" s="17"/>
      <c r="F9" s="6"/>
      <c r="G9" s="7" t="s">
        <v>3</v>
      </c>
      <c r="H9" s="123"/>
      <c r="I9" s="132" t="s">
        <v>4</v>
      </c>
      <c r="J9" s="6"/>
      <c r="K9" s="7" t="s">
        <v>3</v>
      </c>
      <c r="L9" s="123"/>
      <c r="M9" s="132" t="s">
        <v>4</v>
      </c>
    </row>
    <row r="10" spans="1:13" ht="15" customHeight="1" x14ac:dyDescent="0.2">
      <c r="A10" s="38"/>
      <c r="B10" s="17"/>
      <c r="C10" s="17"/>
      <c r="D10" s="17"/>
      <c r="F10" s="45"/>
      <c r="G10" s="8">
        <v>2021</v>
      </c>
      <c r="H10" s="8"/>
      <c r="I10" s="8">
        <v>2020</v>
      </c>
      <c r="J10" s="8"/>
      <c r="K10" s="8">
        <v>2021</v>
      </c>
      <c r="L10" s="8"/>
      <c r="M10" s="8">
        <v>2020</v>
      </c>
    </row>
    <row r="11" spans="1:13" ht="15" customHeight="1" x14ac:dyDescent="0.2">
      <c r="A11" s="38"/>
      <c r="B11" s="17"/>
      <c r="C11" s="17"/>
      <c r="E11" s="9" t="s">
        <v>5</v>
      </c>
      <c r="F11" s="6"/>
      <c r="G11" s="1" t="s">
        <v>185</v>
      </c>
      <c r="H11" s="151"/>
      <c r="I11" s="1" t="s">
        <v>185</v>
      </c>
      <c r="J11" s="151"/>
      <c r="K11" s="1" t="s">
        <v>185</v>
      </c>
      <c r="L11" s="151"/>
      <c r="M11" s="1" t="s">
        <v>185</v>
      </c>
    </row>
    <row r="12" spans="1:13" ht="15" customHeight="1" x14ac:dyDescent="0.2">
      <c r="A12" s="38"/>
      <c r="B12" s="17"/>
      <c r="C12" s="17"/>
      <c r="E12" s="46"/>
      <c r="F12" s="6"/>
      <c r="G12" s="47"/>
      <c r="H12" s="6"/>
      <c r="I12" s="19"/>
      <c r="J12" s="6"/>
      <c r="K12" s="47"/>
      <c r="L12" s="45"/>
      <c r="M12" s="2"/>
    </row>
    <row r="13" spans="1:13" ht="15" customHeight="1" x14ac:dyDescent="0.2">
      <c r="A13" s="38" t="s">
        <v>6</v>
      </c>
      <c r="B13" s="17"/>
      <c r="C13" s="17"/>
      <c r="D13" s="17"/>
      <c r="F13" s="6"/>
      <c r="G13" s="47"/>
      <c r="H13" s="6"/>
      <c r="I13" s="19"/>
      <c r="J13" s="6"/>
      <c r="K13" s="47"/>
      <c r="L13" s="6"/>
      <c r="M13" s="19"/>
    </row>
    <row r="14" spans="1:13" ht="15" customHeight="1" x14ac:dyDescent="0.2">
      <c r="A14" s="38"/>
      <c r="B14" s="17"/>
      <c r="C14" s="17"/>
      <c r="D14" s="17"/>
      <c r="F14" s="6"/>
      <c r="G14" s="47"/>
      <c r="H14" s="6"/>
      <c r="I14" s="19"/>
      <c r="J14" s="6"/>
      <c r="K14" s="47"/>
      <c r="L14" s="6"/>
      <c r="M14" s="19"/>
    </row>
    <row r="15" spans="1:13" ht="15" customHeight="1" x14ac:dyDescent="0.2">
      <c r="A15" s="38" t="s">
        <v>7</v>
      </c>
      <c r="B15" s="38"/>
      <c r="C15" s="38"/>
      <c r="D15" s="38"/>
      <c r="F15" s="6"/>
      <c r="G15" s="47"/>
      <c r="H15" s="6"/>
      <c r="I15" s="19"/>
      <c r="J15" s="6"/>
      <c r="K15" s="47"/>
      <c r="L15" s="6"/>
      <c r="M15" s="19"/>
    </row>
    <row r="16" spans="1:13" ht="15" customHeight="1" x14ac:dyDescent="0.2">
      <c r="A16" s="38"/>
      <c r="B16" s="38"/>
      <c r="C16" s="38"/>
      <c r="D16" s="38"/>
      <c r="E16" s="140"/>
      <c r="F16" s="6"/>
      <c r="G16" s="47"/>
      <c r="H16" s="6"/>
      <c r="I16" s="19"/>
      <c r="J16" s="6"/>
      <c r="K16" s="47"/>
      <c r="L16" s="6"/>
      <c r="M16" s="19"/>
    </row>
    <row r="17" spans="1:13" ht="15" customHeight="1" x14ac:dyDescent="0.2">
      <c r="A17" s="17" t="s">
        <v>8</v>
      </c>
      <c r="B17" s="17"/>
      <c r="C17" s="17"/>
      <c r="D17" s="17"/>
      <c r="E17" s="140"/>
      <c r="F17" s="6"/>
      <c r="G17" s="129">
        <v>2497306</v>
      </c>
      <c r="H17" s="6"/>
      <c r="I17" s="128">
        <v>2419778</v>
      </c>
      <c r="J17" s="6"/>
      <c r="K17" s="129">
        <v>1768537</v>
      </c>
      <c r="L17" s="6"/>
      <c r="M17" s="128">
        <v>1692311</v>
      </c>
    </row>
    <row r="18" spans="1:13" ht="15" customHeight="1" x14ac:dyDescent="0.2">
      <c r="A18" s="17" t="s">
        <v>102</v>
      </c>
      <c r="B18" s="17"/>
      <c r="C18" s="17"/>
      <c r="D18" s="17"/>
      <c r="E18" s="140"/>
      <c r="F18" s="6"/>
      <c r="G18" s="129"/>
      <c r="H18" s="6"/>
      <c r="I18" s="128"/>
      <c r="J18" s="6"/>
      <c r="K18" s="129"/>
      <c r="L18" s="6"/>
      <c r="M18" s="128"/>
    </row>
    <row r="19" spans="1:13" ht="15" customHeight="1" x14ac:dyDescent="0.2">
      <c r="A19" s="44"/>
      <c r="B19" s="17" t="s">
        <v>101</v>
      </c>
      <c r="C19" s="17"/>
      <c r="D19" s="17"/>
      <c r="E19" s="141">
        <v>6</v>
      </c>
      <c r="F19" s="6"/>
      <c r="G19" s="129">
        <v>5426252</v>
      </c>
      <c r="H19" s="6"/>
      <c r="I19" s="128">
        <v>4224012</v>
      </c>
      <c r="J19" s="6"/>
      <c r="K19" s="129">
        <v>5213971</v>
      </c>
      <c r="L19" s="6"/>
      <c r="M19" s="128">
        <v>3954417</v>
      </c>
    </row>
    <row r="20" spans="1:13" ht="15" customHeight="1" x14ac:dyDescent="0.2">
      <c r="A20" s="17" t="s">
        <v>9</v>
      </c>
      <c r="B20" s="17"/>
      <c r="C20" s="17"/>
      <c r="D20" s="17"/>
      <c r="E20" s="141">
        <v>7</v>
      </c>
      <c r="F20" s="6"/>
      <c r="G20" s="129">
        <v>3254963</v>
      </c>
      <c r="H20" s="6"/>
      <c r="I20" s="128">
        <v>2912596</v>
      </c>
      <c r="J20" s="6"/>
      <c r="K20" s="129">
        <v>3040618</v>
      </c>
      <c r="L20" s="6"/>
      <c r="M20" s="128">
        <v>2773998</v>
      </c>
    </row>
    <row r="21" spans="1:13" ht="15" customHeight="1" x14ac:dyDescent="0.2">
      <c r="A21" s="17" t="s">
        <v>138</v>
      </c>
      <c r="B21" s="17"/>
      <c r="C21" s="17"/>
      <c r="D21" s="17"/>
      <c r="E21" s="141"/>
      <c r="F21" s="6"/>
      <c r="G21" s="129">
        <v>46249</v>
      </c>
      <c r="H21" s="6"/>
      <c r="I21" s="128">
        <v>51710</v>
      </c>
      <c r="J21" s="6"/>
      <c r="K21" s="129">
        <v>43579</v>
      </c>
      <c r="L21" s="6"/>
      <c r="M21" s="128">
        <v>49704</v>
      </c>
    </row>
    <row r="22" spans="1:13" ht="15" customHeight="1" x14ac:dyDescent="0.2">
      <c r="A22" s="17" t="s">
        <v>10</v>
      </c>
      <c r="B22" s="17"/>
      <c r="C22" s="17"/>
      <c r="D22" s="17"/>
      <c r="E22" s="142" t="s">
        <v>200</v>
      </c>
      <c r="F22" s="6"/>
      <c r="G22" s="129">
        <v>0</v>
      </c>
      <c r="H22" s="6"/>
      <c r="I22" s="128" t="s">
        <v>97</v>
      </c>
      <c r="J22" s="6"/>
      <c r="K22" s="129">
        <v>3656</v>
      </c>
      <c r="L22" s="6"/>
      <c r="M22" s="128">
        <v>3473</v>
      </c>
    </row>
    <row r="23" spans="1:13" ht="15" customHeight="1" x14ac:dyDescent="0.2">
      <c r="A23" s="17" t="s">
        <v>233</v>
      </c>
      <c r="B23" s="17"/>
      <c r="C23" s="17"/>
      <c r="D23" s="17"/>
      <c r="E23" s="142"/>
      <c r="F23" s="6"/>
      <c r="G23" s="129">
        <v>1037</v>
      </c>
      <c r="H23" s="6"/>
      <c r="I23" s="128">
        <v>0</v>
      </c>
      <c r="J23" s="6"/>
      <c r="K23" s="129">
        <v>0</v>
      </c>
      <c r="L23" s="6"/>
      <c r="M23" s="128">
        <v>0</v>
      </c>
    </row>
    <row r="24" spans="1:13" ht="15" customHeight="1" x14ac:dyDescent="0.2">
      <c r="A24" s="17" t="s">
        <v>11</v>
      </c>
      <c r="B24" s="17"/>
      <c r="C24" s="17"/>
      <c r="D24" s="17"/>
      <c r="E24" s="140"/>
      <c r="F24" s="6"/>
      <c r="G24" s="129">
        <v>2226795</v>
      </c>
      <c r="H24" s="6"/>
      <c r="I24" s="128">
        <v>2162989</v>
      </c>
      <c r="J24" s="6"/>
      <c r="K24" s="129">
        <v>1331593</v>
      </c>
      <c r="L24" s="6"/>
      <c r="M24" s="128">
        <v>1346386</v>
      </c>
    </row>
    <row r="25" spans="1:13" ht="15" customHeight="1" x14ac:dyDescent="0.2">
      <c r="A25" s="17" t="s">
        <v>12</v>
      </c>
      <c r="B25" s="17"/>
      <c r="C25" s="17"/>
      <c r="D25" s="17"/>
      <c r="E25" s="140"/>
      <c r="F25" s="6"/>
      <c r="G25" s="130">
        <v>220294</v>
      </c>
      <c r="H25" s="6"/>
      <c r="I25" s="131">
        <v>215427</v>
      </c>
      <c r="J25" s="6"/>
      <c r="K25" s="130">
        <v>90613</v>
      </c>
      <c r="L25" s="6"/>
      <c r="M25" s="131">
        <v>95194</v>
      </c>
    </row>
    <row r="26" spans="1:13" ht="15" customHeight="1" x14ac:dyDescent="0.2">
      <c r="B26" s="17"/>
      <c r="C26" s="17"/>
      <c r="D26" s="17"/>
      <c r="E26" s="140"/>
      <c r="F26" s="6"/>
      <c r="G26" s="129"/>
      <c r="H26" s="6"/>
      <c r="I26" s="128"/>
      <c r="J26" s="6"/>
      <c r="K26" s="129"/>
      <c r="L26" s="6"/>
      <c r="M26" s="128"/>
    </row>
    <row r="27" spans="1:13" ht="15" customHeight="1" x14ac:dyDescent="0.2">
      <c r="A27" s="38" t="s">
        <v>13</v>
      </c>
      <c r="B27" s="17"/>
      <c r="C27" s="17"/>
      <c r="D27" s="17"/>
      <c r="E27" s="140"/>
      <c r="F27" s="6"/>
      <c r="G27" s="130">
        <f>SUM(G17:G25)</f>
        <v>13672896</v>
      </c>
      <c r="H27" s="6"/>
      <c r="I27" s="131">
        <f>SUM(I17:I25)</f>
        <v>11986512</v>
      </c>
      <c r="J27" s="6"/>
      <c r="K27" s="130">
        <f>SUM(K17:K25)</f>
        <v>11492567</v>
      </c>
      <c r="L27" s="6"/>
      <c r="M27" s="131">
        <f>SUM(M17:M25)</f>
        <v>9915483</v>
      </c>
    </row>
    <row r="28" spans="1:13" ht="15" customHeight="1" x14ac:dyDescent="0.2">
      <c r="A28" s="17"/>
      <c r="B28" s="17"/>
      <c r="C28" s="17"/>
      <c r="D28" s="17"/>
      <c r="E28" s="140"/>
      <c r="F28" s="6"/>
      <c r="G28" s="47"/>
      <c r="H28" s="6"/>
      <c r="I28" s="19"/>
      <c r="J28" s="6"/>
      <c r="K28" s="47"/>
      <c r="L28" s="6"/>
      <c r="M28" s="19"/>
    </row>
    <row r="29" spans="1:13" ht="15" customHeight="1" x14ac:dyDescent="0.2">
      <c r="A29" s="38" t="s">
        <v>14</v>
      </c>
      <c r="B29" s="17"/>
      <c r="C29" s="17"/>
      <c r="D29" s="17"/>
      <c r="E29" s="140"/>
      <c r="F29" s="6"/>
      <c r="G29" s="47"/>
      <c r="H29" s="6"/>
      <c r="I29" s="19"/>
      <c r="J29" s="6"/>
      <c r="K29" s="47"/>
      <c r="L29" s="6"/>
      <c r="M29" s="19"/>
    </row>
    <row r="30" spans="1:13" ht="15" customHeight="1" x14ac:dyDescent="0.2">
      <c r="A30" s="38"/>
      <c r="B30" s="17"/>
      <c r="C30" s="17"/>
      <c r="D30" s="17"/>
      <c r="E30" s="140"/>
      <c r="F30" s="6"/>
      <c r="G30" s="47"/>
      <c r="H30" s="6"/>
      <c r="I30" s="19"/>
      <c r="J30" s="6"/>
      <c r="K30" s="47"/>
      <c r="L30" s="6"/>
      <c r="M30" s="19"/>
    </row>
    <row r="31" spans="1:13" ht="15" customHeight="1" x14ac:dyDescent="0.2">
      <c r="A31" s="17" t="s">
        <v>89</v>
      </c>
      <c r="B31" s="17"/>
      <c r="C31" s="17"/>
      <c r="D31" s="17"/>
      <c r="E31" s="140"/>
      <c r="F31" s="6"/>
      <c r="G31" s="129">
        <v>134305</v>
      </c>
      <c r="H31" s="6"/>
      <c r="I31" s="128">
        <v>128210</v>
      </c>
      <c r="J31" s="6"/>
      <c r="K31" s="129">
        <v>130945</v>
      </c>
      <c r="L31" s="6"/>
      <c r="M31" s="128">
        <v>125378</v>
      </c>
    </row>
    <row r="32" spans="1:13" ht="15" customHeight="1" x14ac:dyDescent="0.2">
      <c r="A32" s="17" t="s">
        <v>15</v>
      </c>
      <c r="B32" s="17"/>
      <c r="C32" s="17"/>
      <c r="D32" s="17"/>
      <c r="E32" s="141">
        <v>8</v>
      </c>
      <c r="F32" s="6"/>
      <c r="G32" s="129">
        <v>0</v>
      </c>
      <c r="H32" s="6"/>
      <c r="I32" s="128" t="s">
        <v>97</v>
      </c>
      <c r="J32" s="6"/>
      <c r="K32" s="129">
        <v>3694309</v>
      </c>
      <c r="L32" s="6"/>
      <c r="M32" s="128">
        <v>3595559</v>
      </c>
    </row>
    <row r="33" spans="1:13" ht="15" customHeight="1" x14ac:dyDescent="0.2">
      <c r="A33" s="17" t="s">
        <v>103</v>
      </c>
      <c r="B33" s="17"/>
      <c r="C33" s="17"/>
      <c r="D33" s="17"/>
      <c r="E33" s="141"/>
      <c r="F33" s="6"/>
      <c r="G33" s="129"/>
      <c r="H33" s="6"/>
      <c r="I33" s="128"/>
      <c r="J33" s="6"/>
      <c r="K33" s="129"/>
      <c r="L33" s="6"/>
      <c r="M33" s="128"/>
    </row>
    <row r="34" spans="1:13" ht="15" customHeight="1" x14ac:dyDescent="0.2">
      <c r="A34" s="17"/>
      <c r="B34" s="17" t="s">
        <v>109</v>
      </c>
      <c r="C34" s="17"/>
      <c r="D34" s="17"/>
      <c r="E34" s="141"/>
      <c r="F34" s="6"/>
      <c r="G34" s="129">
        <v>0</v>
      </c>
      <c r="H34" s="6"/>
      <c r="I34" s="128">
        <v>5710</v>
      </c>
      <c r="J34" s="6"/>
      <c r="K34" s="129">
        <v>0</v>
      </c>
      <c r="L34" s="6"/>
      <c r="M34" s="128">
        <v>5710</v>
      </c>
    </row>
    <row r="35" spans="1:13" ht="15" customHeight="1" x14ac:dyDescent="0.2">
      <c r="A35" s="17" t="s">
        <v>16</v>
      </c>
      <c r="B35" s="17"/>
      <c r="C35" s="17"/>
      <c r="D35" s="17"/>
      <c r="E35" s="140"/>
      <c r="F35" s="6"/>
      <c r="G35" s="129">
        <v>12070</v>
      </c>
      <c r="H35" s="6"/>
      <c r="I35" s="128">
        <v>12724</v>
      </c>
      <c r="J35" s="6"/>
      <c r="K35" s="129">
        <v>12070</v>
      </c>
      <c r="L35" s="6"/>
      <c r="M35" s="128">
        <v>12724</v>
      </c>
    </row>
    <row r="36" spans="1:13" ht="15" customHeight="1" x14ac:dyDescent="0.2">
      <c r="A36" s="17" t="s">
        <v>17</v>
      </c>
      <c r="B36" s="17"/>
      <c r="C36" s="17"/>
      <c r="D36" s="17"/>
      <c r="E36" s="141">
        <v>9</v>
      </c>
      <c r="F36" s="6"/>
      <c r="G36" s="129">
        <v>2755076</v>
      </c>
      <c r="H36" s="6"/>
      <c r="I36" s="128">
        <v>2691052</v>
      </c>
      <c r="J36" s="6"/>
      <c r="K36" s="129">
        <v>1126400</v>
      </c>
      <c r="L36" s="6"/>
      <c r="M36" s="128">
        <v>1154258</v>
      </c>
    </row>
    <row r="37" spans="1:13" ht="15" customHeight="1" x14ac:dyDescent="0.2">
      <c r="A37" s="17" t="s">
        <v>18</v>
      </c>
      <c r="B37" s="17"/>
      <c r="C37" s="17"/>
      <c r="D37" s="17"/>
      <c r="E37" s="141">
        <v>9</v>
      </c>
      <c r="F37" s="6"/>
      <c r="G37" s="129">
        <v>1231377</v>
      </c>
      <c r="H37" s="6"/>
      <c r="I37" s="128">
        <v>1258231</v>
      </c>
      <c r="J37" s="6"/>
      <c r="K37" s="129">
        <v>996701</v>
      </c>
      <c r="L37" s="6"/>
      <c r="M37" s="128">
        <v>1029666</v>
      </c>
    </row>
    <row r="38" spans="1:13" ht="15" customHeight="1" x14ac:dyDescent="0.2">
      <c r="A38" s="17" t="s">
        <v>110</v>
      </c>
      <c r="B38" s="17"/>
      <c r="C38" s="17"/>
      <c r="D38" s="17"/>
      <c r="E38" s="141">
        <v>9</v>
      </c>
      <c r="F38" s="6"/>
      <c r="G38" s="129">
        <v>238285</v>
      </c>
      <c r="H38" s="6"/>
      <c r="I38" s="128">
        <v>196950</v>
      </c>
      <c r="J38" s="6"/>
      <c r="K38" s="129">
        <v>237525</v>
      </c>
      <c r="L38" s="6"/>
      <c r="M38" s="128">
        <v>196076</v>
      </c>
    </row>
    <row r="39" spans="1:13" ht="15" customHeight="1" x14ac:dyDescent="0.2">
      <c r="A39" s="17" t="s">
        <v>186</v>
      </c>
      <c r="B39" s="17"/>
      <c r="C39" s="17"/>
      <c r="D39" s="17"/>
      <c r="E39" s="141">
        <v>14</v>
      </c>
      <c r="F39" s="6"/>
      <c r="G39" s="129">
        <v>66130</v>
      </c>
      <c r="H39" s="6"/>
      <c r="I39" s="128">
        <v>0</v>
      </c>
      <c r="J39" s="6"/>
      <c r="K39" s="129">
        <v>0</v>
      </c>
      <c r="L39" s="6"/>
      <c r="M39" s="128">
        <v>0</v>
      </c>
    </row>
    <row r="40" spans="1:13" ht="15" customHeight="1" x14ac:dyDescent="0.2">
      <c r="A40" s="17" t="s">
        <v>19</v>
      </c>
      <c r="B40" s="17"/>
      <c r="C40" s="17"/>
      <c r="D40" s="17"/>
      <c r="E40" s="140"/>
      <c r="F40" s="6"/>
      <c r="G40" s="129">
        <v>136305</v>
      </c>
      <c r="H40" s="6"/>
      <c r="I40" s="128">
        <v>147092</v>
      </c>
      <c r="J40" s="6"/>
      <c r="K40" s="129">
        <v>108308</v>
      </c>
      <c r="L40" s="6"/>
      <c r="M40" s="128">
        <v>110655</v>
      </c>
    </row>
    <row r="41" spans="1:13" ht="15" customHeight="1" x14ac:dyDescent="0.2">
      <c r="A41" s="17" t="s">
        <v>20</v>
      </c>
      <c r="B41" s="48"/>
      <c r="C41" s="17"/>
      <c r="D41" s="17"/>
      <c r="E41" s="140"/>
      <c r="F41" s="6"/>
      <c r="G41" s="130">
        <v>61656</v>
      </c>
      <c r="H41" s="6"/>
      <c r="I41" s="131">
        <v>59809</v>
      </c>
      <c r="J41" s="6"/>
      <c r="K41" s="130">
        <v>3908</v>
      </c>
      <c r="L41" s="6"/>
      <c r="M41" s="131">
        <v>3908</v>
      </c>
    </row>
    <row r="42" spans="1:13" ht="15" customHeight="1" x14ac:dyDescent="0.2">
      <c r="A42" s="17"/>
      <c r="B42" s="48"/>
      <c r="C42" s="17"/>
      <c r="D42" s="17"/>
      <c r="E42" s="140"/>
      <c r="F42" s="6"/>
      <c r="G42" s="129"/>
      <c r="H42" s="6"/>
      <c r="I42" s="128"/>
      <c r="J42" s="6"/>
      <c r="K42" s="129"/>
      <c r="L42" s="6"/>
      <c r="M42" s="128"/>
    </row>
    <row r="43" spans="1:13" ht="15" customHeight="1" x14ac:dyDescent="0.2">
      <c r="A43" s="38" t="s">
        <v>21</v>
      </c>
      <c r="B43" s="17"/>
      <c r="C43" s="17"/>
      <c r="D43" s="17"/>
      <c r="E43" s="140"/>
      <c r="F43" s="6"/>
      <c r="G43" s="130">
        <f>SUM(G31:G41)</f>
        <v>4635204</v>
      </c>
      <c r="H43" s="6"/>
      <c r="I43" s="131">
        <f>SUM(I31:I41)</f>
        <v>4499778</v>
      </c>
      <c r="J43" s="6"/>
      <c r="K43" s="130">
        <f>SUM(K31:K41)</f>
        <v>6310166</v>
      </c>
      <c r="L43" s="6"/>
      <c r="M43" s="131">
        <f>SUM(M31:M41)</f>
        <v>6233934</v>
      </c>
    </row>
    <row r="44" spans="1:13" ht="15" customHeight="1" x14ac:dyDescent="0.2">
      <c r="A44" s="38"/>
      <c r="B44" s="17"/>
      <c r="C44" s="17"/>
      <c r="D44" s="17"/>
      <c r="E44" s="140"/>
      <c r="F44" s="6"/>
      <c r="G44" s="129"/>
      <c r="H44" s="6"/>
      <c r="I44" s="128"/>
      <c r="J44" s="6"/>
      <c r="K44" s="129"/>
      <c r="L44" s="6"/>
      <c r="M44" s="128"/>
    </row>
    <row r="45" spans="1:13" ht="15" customHeight="1" thickBot="1" x14ac:dyDescent="0.25">
      <c r="A45" s="38" t="s">
        <v>22</v>
      </c>
      <c r="B45" s="17"/>
      <c r="C45" s="17"/>
      <c r="D45" s="17"/>
      <c r="E45" s="140"/>
      <c r="F45" s="6"/>
      <c r="G45" s="143">
        <f>G27+G43</f>
        <v>18308100</v>
      </c>
      <c r="H45" s="6"/>
      <c r="I45" s="150">
        <f>I27+I43</f>
        <v>16486290</v>
      </c>
      <c r="J45" s="6"/>
      <c r="K45" s="143">
        <f>K27+K43</f>
        <v>17802733</v>
      </c>
      <c r="L45" s="6"/>
      <c r="M45" s="150">
        <f>M27+M43</f>
        <v>16149417</v>
      </c>
    </row>
    <row r="46" spans="1:13" ht="15" customHeight="1" thickTop="1" x14ac:dyDescent="0.2">
      <c r="A46" s="38"/>
      <c r="B46" s="17"/>
      <c r="C46" s="17"/>
      <c r="D46" s="17"/>
      <c r="E46" s="140"/>
      <c r="F46" s="6"/>
      <c r="G46" s="145"/>
      <c r="H46" s="6"/>
      <c r="I46" s="145"/>
      <c r="J46" s="6"/>
      <c r="K46" s="145"/>
      <c r="L46" s="6"/>
      <c r="M46" s="145"/>
    </row>
    <row r="47" spans="1:13" ht="15" customHeight="1" x14ac:dyDescent="0.2">
      <c r="A47" s="38"/>
      <c r="B47" s="17"/>
      <c r="C47" s="17"/>
      <c r="D47" s="17"/>
      <c r="E47" s="140"/>
      <c r="F47" s="6"/>
      <c r="G47" s="145"/>
      <c r="H47" s="6"/>
      <c r="I47" s="145"/>
      <c r="J47" s="6"/>
      <c r="K47" s="145"/>
      <c r="L47" s="6"/>
      <c r="M47" s="145"/>
    </row>
    <row r="48" spans="1:13" ht="15" customHeight="1" x14ac:dyDescent="0.2">
      <c r="A48" s="38"/>
      <c r="B48" s="17"/>
      <c r="C48" s="17"/>
      <c r="D48" s="17"/>
      <c r="E48" s="140"/>
      <c r="F48" s="6"/>
      <c r="G48" s="145"/>
      <c r="H48" s="6"/>
      <c r="I48" s="145"/>
      <c r="J48" s="6"/>
      <c r="K48" s="145"/>
      <c r="L48" s="6"/>
      <c r="M48" s="145"/>
    </row>
    <row r="49" spans="1:13" ht="15" customHeight="1" x14ac:dyDescent="0.2">
      <c r="A49" s="38"/>
      <c r="B49" s="17"/>
      <c r="C49" s="17"/>
      <c r="D49" s="17"/>
      <c r="E49" s="140"/>
      <c r="F49" s="6"/>
      <c r="G49" s="145"/>
      <c r="H49" s="6"/>
      <c r="I49" s="145"/>
      <c r="J49" s="6"/>
      <c r="K49" s="145"/>
      <c r="L49" s="6"/>
      <c r="M49" s="145"/>
    </row>
    <row r="50" spans="1:13" ht="15" customHeight="1" x14ac:dyDescent="0.2">
      <c r="A50" s="38"/>
      <c r="B50" s="17"/>
      <c r="C50" s="17"/>
      <c r="D50" s="17"/>
      <c r="F50" s="6"/>
      <c r="G50" s="19"/>
      <c r="H50" s="6"/>
      <c r="I50" s="19"/>
      <c r="J50" s="6"/>
      <c r="K50" s="19"/>
      <c r="L50" s="6"/>
      <c r="M50" s="19"/>
    </row>
    <row r="51" spans="1:13" ht="15" customHeight="1" x14ac:dyDescent="0.2">
      <c r="A51" s="17" t="s">
        <v>116</v>
      </c>
      <c r="B51" s="17"/>
      <c r="C51" s="17"/>
      <c r="D51" s="17"/>
      <c r="E51" s="6"/>
      <c r="F51" s="6"/>
      <c r="G51" s="19"/>
      <c r="H51" s="49"/>
      <c r="I51" s="50"/>
      <c r="J51" s="6"/>
      <c r="K51" s="19"/>
      <c r="L51" s="6"/>
      <c r="M51" s="19"/>
    </row>
    <row r="52" spans="1:13" ht="15" customHeight="1" x14ac:dyDescent="0.2">
      <c r="A52" s="17"/>
      <c r="B52" s="17"/>
      <c r="C52" s="17"/>
      <c r="D52" s="17"/>
      <c r="E52" s="6"/>
      <c r="F52" s="6"/>
      <c r="G52" s="19"/>
      <c r="H52" s="49"/>
      <c r="I52" s="50"/>
      <c r="J52" s="6"/>
      <c r="K52" s="19"/>
      <c r="L52" s="6"/>
      <c r="M52" s="19"/>
    </row>
    <row r="53" spans="1:13" ht="15" customHeight="1" x14ac:dyDescent="0.2">
      <c r="A53" s="17"/>
      <c r="B53" s="17"/>
      <c r="C53" s="17"/>
      <c r="D53" s="17"/>
      <c r="E53" s="6"/>
      <c r="F53" s="6"/>
      <c r="G53" s="19"/>
      <c r="H53" s="49"/>
      <c r="I53" s="50"/>
      <c r="J53" s="6"/>
      <c r="K53" s="19"/>
      <c r="L53" s="6"/>
      <c r="M53" s="19"/>
    </row>
    <row r="54" spans="1:13" ht="10.7" customHeight="1" x14ac:dyDescent="0.2">
      <c r="A54" s="17"/>
      <c r="B54" s="17"/>
      <c r="C54" s="17"/>
      <c r="D54" s="17"/>
      <c r="E54" s="6"/>
      <c r="F54" s="6"/>
      <c r="G54" s="19"/>
      <c r="H54" s="49"/>
      <c r="I54" s="50"/>
      <c r="J54" s="6"/>
      <c r="K54" s="19"/>
      <c r="L54" s="6"/>
      <c r="M54" s="19"/>
    </row>
    <row r="55" spans="1:13" ht="10.5" customHeight="1" x14ac:dyDescent="0.2">
      <c r="A55" s="17"/>
      <c r="B55" s="17"/>
      <c r="C55" s="17"/>
      <c r="D55" s="17"/>
      <c r="E55" s="6"/>
      <c r="F55" s="6"/>
      <c r="G55" s="19"/>
      <c r="H55" s="49"/>
      <c r="I55" s="50"/>
      <c r="J55" s="6"/>
      <c r="K55" s="19"/>
      <c r="L55" s="6"/>
      <c r="M55" s="19"/>
    </row>
    <row r="56" spans="1:13" s="54" customFormat="1" ht="21.95" customHeight="1" x14ac:dyDescent="0.25">
      <c r="A56" s="51" t="s">
        <v>23</v>
      </c>
      <c r="B56" s="52"/>
      <c r="C56" s="52"/>
      <c r="D56" s="52"/>
      <c r="E56" s="52"/>
      <c r="F56" s="53"/>
      <c r="G56" s="52"/>
      <c r="H56" s="53"/>
      <c r="I56" s="52"/>
      <c r="J56" s="52"/>
      <c r="K56" s="52"/>
      <c r="L56" s="52"/>
      <c r="M56" s="52"/>
    </row>
    <row r="57" spans="1:13" s="4" customFormat="1" ht="15" customHeight="1" x14ac:dyDescent="0.2">
      <c r="A57" s="37" t="s">
        <v>24</v>
      </c>
      <c r="B57" s="17"/>
      <c r="C57" s="17"/>
      <c r="D57" s="17"/>
      <c r="E57" s="18"/>
      <c r="F57" s="6"/>
      <c r="G57" s="19"/>
      <c r="H57" s="6"/>
      <c r="I57" s="19"/>
      <c r="J57" s="6"/>
      <c r="K57" s="19"/>
      <c r="L57" s="6"/>
      <c r="M57" s="19"/>
    </row>
    <row r="58" spans="1:13" s="4" customFormat="1" ht="15" customHeight="1" x14ac:dyDescent="0.2">
      <c r="A58" s="38" t="s">
        <v>155</v>
      </c>
      <c r="B58" s="38"/>
      <c r="C58" s="17"/>
      <c r="D58" s="17"/>
      <c r="E58" s="18"/>
      <c r="F58" s="6"/>
      <c r="G58" s="19"/>
      <c r="H58" s="6"/>
      <c r="I58" s="19"/>
      <c r="J58" s="6"/>
      <c r="K58" s="19"/>
      <c r="L58" s="6"/>
      <c r="M58" s="19"/>
    </row>
    <row r="59" spans="1:13" s="4" customFormat="1" ht="15" customHeight="1" x14ac:dyDescent="0.2">
      <c r="A59" s="39" t="s">
        <v>180</v>
      </c>
      <c r="B59" s="40"/>
      <c r="C59" s="40"/>
      <c r="D59" s="40"/>
      <c r="E59" s="41"/>
      <c r="F59" s="42"/>
      <c r="G59" s="43"/>
      <c r="H59" s="42"/>
      <c r="I59" s="43"/>
      <c r="J59" s="42"/>
      <c r="K59" s="43"/>
      <c r="L59" s="42"/>
      <c r="M59" s="43"/>
    </row>
    <row r="60" spans="1:13" s="4" customFormat="1" ht="15" customHeight="1" x14ac:dyDescent="0.2">
      <c r="A60" s="55"/>
      <c r="B60" s="56"/>
      <c r="C60" s="56"/>
      <c r="D60" s="56"/>
      <c r="E60" s="57"/>
      <c r="F60" s="58"/>
      <c r="G60" s="59"/>
      <c r="H60" s="58"/>
      <c r="I60" s="59"/>
      <c r="J60" s="58"/>
      <c r="K60" s="59"/>
      <c r="L60" s="58"/>
      <c r="M60" s="59"/>
    </row>
    <row r="61" spans="1:13" s="4" customFormat="1" ht="15" customHeight="1" x14ac:dyDescent="0.2">
      <c r="A61" s="55"/>
      <c r="B61" s="56"/>
      <c r="C61" s="56"/>
      <c r="D61" s="56"/>
      <c r="E61" s="57"/>
      <c r="F61" s="58"/>
      <c r="G61" s="59"/>
      <c r="H61" s="58"/>
      <c r="I61" s="59"/>
      <c r="J61" s="58"/>
      <c r="K61" s="59"/>
      <c r="L61" s="58"/>
      <c r="M61" s="59"/>
    </row>
    <row r="62" spans="1:13" s="4" customFormat="1" ht="15" customHeight="1" x14ac:dyDescent="0.2">
      <c r="A62" s="38"/>
      <c r="B62" s="17"/>
      <c r="C62" s="17"/>
      <c r="D62" s="17"/>
      <c r="E62" s="44"/>
      <c r="F62" s="6"/>
      <c r="G62" s="260" t="s">
        <v>98</v>
      </c>
      <c r="H62" s="261"/>
      <c r="I62" s="261"/>
      <c r="J62" s="3"/>
      <c r="K62" s="260" t="s">
        <v>99</v>
      </c>
      <c r="L62" s="260"/>
      <c r="M62" s="260"/>
    </row>
    <row r="63" spans="1:13" ht="15" customHeight="1" x14ac:dyDescent="0.2">
      <c r="A63" s="38"/>
      <c r="B63" s="17"/>
      <c r="C63" s="17"/>
      <c r="D63" s="17"/>
      <c r="F63" s="6"/>
      <c r="G63" s="262" t="s">
        <v>100</v>
      </c>
      <c r="H63" s="263"/>
      <c r="I63" s="263"/>
      <c r="J63" s="3"/>
      <c r="K63" s="262" t="s">
        <v>100</v>
      </c>
      <c r="L63" s="263"/>
      <c r="M63" s="263"/>
    </row>
    <row r="64" spans="1:13" ht="15" customHeight="1" x14ac:dyDescent="0.2">
      <c r="A64" s="38"/>
      <c r="B64" s="38"/>
      <c r="C64" s="17"/>
      <c r="D64" s="17"/>
      <c r="F64" s="6"/>
      <c r="G64" s="122" t="s">
        <v>1</v>
      </c>
      <c r="H64" s="123"/>
      <c r="I64" s="5" t="s">
        <v>2</v>
      </c>
      <c r="J64" s="6"/>
      <c r="K64" s="122" t="s">
        <v>1</v>
      </c>
      <c r="L64" s="123"/>
      <c r="M64" s="5" t="s">
        <v>2</v>
      </c>
    </row>
    <row r="65" spans="1:13" ht="15" customHeight="1" x14ac:dyDescent="0.2">
      <c r="A65" s="38"/>
      <c r="B65" s="38"/>
      <c r="C65" s="17"/>
      <c r="D65" s="17"/>
      <c r="F65" s="6"/>
      <c r="G65" s="7" t="s">
        <v>3</v>
      </c>
      <c r="H65" s="123"/>
      <c r="I65" s="132" t="s">
        <v>4</v>
      </c>
      <c r="J65" s="6"/>
      <c r="K65" s="7" t="s">
        <v>3</v>
      </c>
      <c r="L65" s="123"/>
      <c r="M65" s="132" t="s">
        <v>4</v>
      </c>
    </row>
    <row r="66" spans="1:13" ht="15" customHeight="1" x14ac:dyDescent="0.2">
      <c r="A66" s="38"/>
      <c r="B66" s="17"/>
      <c r="C66" s="17"/>
      <c r="D66" s="17"/>
      <c r="F66" s="45"/>
      <c r="G66" s="8">
        <v>2021</v>
      </c>
      <c r="H66" s="8"/>
      <c r="I66" s="8">
        <v>2020</v>
      </c>
      <c r="J66" s="8"/>
      <c r="K66" s="8">
        <v>2021</v>
      </c>
      <c r="L66" s="8"/>
      <c r="M66" s="8">
        <v>2020</v>
      </c>
    </row>
    <row r="67" spans="1:13" ht="15" customHeight="1" x14ac:dyDescent="0.2">
      <c r="A67" s="38"/>
      <c r="B67" s="17"/>
      <c r="C67" s="17"/>
      <c r="E67" s="9" t="s">
        <v>112</v>
      </c>
      <c r="F67" s="6"/>
      <c r="G67" s="1" t="s">
        <v>185</v>
      </c>
      <c r="H67" s="151"/>
      <c r="I67" s="1" t="s">
        <v>185</v>
      </c>
      <c r="J67" s="151"/>
      <c r="K67" s="1" t="s">
        <v>185</v>
      </c>
      <c r="L67" s="151"/>
      <c r="M67" s="1" t="s">
        <v>185</v>
      </c>
    </row>
    <row r="68" spans="1:13" ht="15" customHeight="1" x14ac:dyDescent="0.2">
      <c r="A68" s="38"/>
      <c r="B68" s="17"/>
      <c r="C68" s="17"/>
      <c r="F68" s="6"/>
      <c r="G68" s="60"/>
      <c r="H68" s="45"/>
      <c r="I68" s="2"/>
      <c r="J68" s="45"/>
      <c r="K68" s="60"/>
      <c r="L68" s="45"/>
      <c r="M68" s="2"/>
    </row>
    <row r="69" spans="1:13" ht="15" customHeight="1" x14ac:dyDescent="0.2">
      <c r="A69" s="38" t="s">
        <v>25</v>
      </c>
      <c r="B69" s="17"/>
      <c r="C69" s="17"/>
      <c r="D69" s="17"/>
      <c r="F69" s="6"/>
      <c r="G69" s="47"/>
      <c r="H69" s="6"/>
      <c r="I69" s="19"/>
      <c r="J69" s="6"/>
      <c r="K69" s="47"/>
      <c r="L69" s="6"/>
      <c r="M69" s="19"/>
    </row>
    <row r="70" spans="1:13" ht="15" customHeight="1" x14ac:dyDescent="0.2">
      <c r="A70" s="38"/>
      <c r="B70" s="38"/>
      <c r="C70" s="38"/>
      <c r="D70" s="38"/>
      <c r="F70" s="6"/>
      <c r="G70" s="47"/>
      <c r="H70" s="6"/>
      <c r="I70" s="19"/>
      <c r="J70" s="6"/>
      <c r="K70" s="47"/>
      <c r="L70" s="6"/>
      <c r="M70" s="19"/>
    </row>
    <row r="71" spans="1:13" ht="15" customHeight="1" x14ac:dyDescent="0.2">
      <c r="A71" s="38" t="s">
        <v>26</v>
      </c>
      <c r="B71" s="17"/>
      <c r="C71" s="17"/>
      <c r="D71" s="17"/>
      <c r="F71" s="6"/>
      <c r="G71" s="61"/>
      <c r="H71" s="6"/>
      <c r="I71" s="62"/>
      <c r="J71" s="6"/>
      <c r="K71" s="61"/>
      <c r="L71" s="6"/>
      <c r="M71" s="62"/>
    </row>
    <row r="72" spans="1:13" ht="15" customHeight="1" x14ac:dyDescent="0.2">
      <c r="A72" s="38"/>
      <c r="B72" s="17"/>
      <c r="C72" s="17"/>
      <c r="D72" s="17"/>
      <c r="E72" s="140"/>
      <c r="F72" s="6"/>
      <c r="G72" s="146"/>
      <c r="H72" s="6"/>
      <c r="I72" s="147"/>
      <c r="J72" s="6"/>
      <c r="K72" s="146"/>
      <c r="L72" s="6"/>
      <c r="M72" s="147"/>
    </row>
    <row r="73" spans="1:13" ht="15" customHeight="1" x14ac:dyDescent="0.2">
      <c r="A73" s="17" t="s">
        <v>156</v>
      </c>
      <c r="C73" s="17"/>
      <c r="D73" s="17"/>
      <c r="E73" s="140"/>
      <c r="F73" s="6"/>
      <c r="G73" s="129">
        <v>338027</v>
      </c>
      <c r="H73" s="6"/>
      <c r="I73" s="128">
        <v>200000</v>
      </c>
      <c r="J73" s="6"/>
      <c r="K73" s="129">
        <v>300000</v>
      </c>
      <c r="L73" s="6"/>
      <c r="M73" s="128">
        <v>200000</v>
      </c>
    </row>
    <row r="74" spans="1:13" ht="15" customHeight="1" x14ac:dyDescent="0.2">
      <c r="A74" s="17" t="s">
        <v>27</v>
      </c>
      <c r="B74" s="17"/>
      <c r="C74" s="17"/>
      <c r="D74" s="17"/>
      <c r="E74" s="140"/>
      <c r="F74" s="6"/>
      <c r="G74" s="129">
        <v>3638179</v>
      </c>
      <c r="H74" s="6"/>
      <c r="I74" s="128">
        <v>2975252</v>
      </c>
      <c r="J74" s="6"/>
      <c r="K74" s="129">
        <v>2871764</v>
      </c>
      <c r="L74" s="6"/>
      <c r="M74" s="128">
        <v>2211680</v>
      </c>
    </row>
    <row r="75" spans="1:13" ht="15" customHeight="1" x14ac:dyDescent="0.2">
      <c r="A75" s="17" t="s">
        <v>227</v>
      </c>
      <c r="B75" s="17"/>
      <c r="C75" s="17"/>
      <c r="D75" s="17"/>
      <c r="E75" s="141" t="s">
        <v>201</v>
      </c>
      <c r="F75" s="6"/>
      <c r="G75" s="129">
        <v>7581</v>
      </c>
      <c r="H75" s="6"/>
      <c r="I75" s="128">
        <v>0</v>
      </c>
      <c r="J75" s="6"/>
      <c r="K75" s="129">
        <v>0</v>
      </c>
      <c r="L75" s="6"/>
      <c r="M75" s="128">
        <v>0</v>
      </c>
    </row>
    <row r="76" spans="1:13" ht="15" customHeight="1" x14ac:dyDescent="0.2">
      <c r="A76" s="17" t="s">
        <v>187</v>
      </c>
      <c r="B76" s="17"/>
      <c r="C76" s="17"/>
      <c r="D76" s="17"/>
      <c r="E76" s="140"/>
      <c r="F76" s="6"/>
      <c r="G76" s="129"/>
      <c r="H76" s="6"/>
      <c r="I76" s="128"/>
      <c r="J76" s="6"/>
      <c r="K76" s="129"/>
      <c r="L76" s="6"/>
      <c r="M76" s="128"/>
    </row>
    <row r="77" spans="1:13" ht="15" customHeight="1" x14ac:dyDescent="0.2">
      <c r="A77" s="44"/>
      <c r="B77" s="17" t="s">
        <v>188</v>
      </c>
      <c r="C77" s="17"/>
      <c r="D77" s="17"/>
      <c r="E77" s="140"/>
      <c r="F77" s="6"/>
      <c r="G77" s="129">
        <v>3380</v>
      </c>
      <c r="H77" s="6"/>
      <c r="I77" s="128">
        <v>0</v>
      </c>
      <c r="J77" s="6"/>
      <c r="K77" s="129">
        <v>0</v>
      </c>
      <c r="L77" s="6"/>
      <c r="M77" s="128">
        <v>0</v>
      </c>
    </row>
    <row r="78" spans="1:13" ht="15" customHeight="1" x14ac:dyDescent="0.2">
      <c r="A78" s="17" t="s">
        <v>139</v>
      </c>
      <c r="B78" s="17"/>
      <c r="C78" s="17"/>
      <c r="D78" s="17"/>
      <c r="E78" s="140"/>
      <c r="F78" s="6"/>
      <c r="G78" s="129">
        <v>457105</v>
      </c>
      <c r="H78" s="6"/>
      <c r="I78" s="128">
        <v>272761</v>
      </c>
      <c r="J78" s="6"/>
      <c r="K78" s="129">
        <v>424710</v>
      </c>
      <c r="L78" s="6"/>
      <c r="M78" s="128">
        <v>249062</v>
      </c>
    </row>
    <row r="79" spans="1:13" ht="15" customHeight="1" x14ac:dyDescent="0.2">
      <c r="A79" s="17" t="s">
        <v>111</v>
      </c>
      <c r="C79" s="17"/>
      <c r="D79" s="17"/>
      <c r="E79" s="141"/>
      <c r="F79" s="6"/>
      <c r="G79" s="129">
        <v>153883</v>
      </c>
      <c r="H79" s="6"/>
      <c r="I79" s="128">
        <v>151977</v>
      </c>
      <c r="J79" s="6"/>
      <c r="K79" s="129">
        <v>137822</v>
      </c>
      <c r="L79" s="6"/>
      <c r="M79" s="128">
        <v>136325</v>
      </c>
    </row>
    <row r="80" spans="1:13" ht="15" customHeight="1" x14ac:dyDescent="0.2">
      <c r="A80" s="17" t="s">
        <v>28</v>
      </c>
      <c r="B80" s="17"/>
      <c r="C80" s="17"/>
      <c r="D80" s="17"/>
      <c r="E80" s="140"/>
      <c r="F80" s="6"/>
      <c r="G80" s="130">
        <v>123670</v>
      </c>
      <c r="H80" s="6"/>
      <c r="I80" s="131">
        <v>89994</v>
      </c>
      <c r="J80" s="6"/>
      <c r="K80" s="130">
        <v>97604</v>
      </c>
      <c r="L80" s="6"/>
      <c r="M80" s="131">
        <v>56562</v>
      </c>
    </row>
    <row r="81" spans="1:13" ht="15" customHeight="1" x14ac:dyDescent="0.2">
      <c r="A81" s="17"/>
      <c r="B81" s="17"/>
      <c r="C81" s="17"/>
      <c r="D81" s="17"/>
      <c r="E81" s="140"/>
      <c r="F81" s="6"/>
      <c r="G81" s="129"/>
      <c r="H81" s="6"/>
      <c r="I81" s="128"/>
      <c r="J81" s="6"/>
      <c r="K81" s="129"/>
      <c r="L81" s="6"/>
      <c r="M81" s="128"/>
    </row>
    <row r="82" spans="1:13" ht="15" customHeight="1" x14ac:dyDescent="0.2">
      <c r="A82" s="38" t="s">
        <v>29</v>
      </c>
      <c r="B82" s="17"/>
      <c r="C82" s="18"/>
      <c r="D82" s="17"/>
      <c r="E82" s="140"/>
      <c r="F82" s="6"/>
      <c r="G82" s="130">
        <f>SUM(G73:G80)</f>
        <v>4721825</v>
      </c>
      <c r="H82" s="6"/>
      <c r="I82" s="131">
        <f>SUM(I73:I80)</f>
        <v>3689984</v>
      </c>
      <c r="J82" s="6"/>
      <c r="K82" s="130">
        <f>SUM(K73:K80)</f>
        <v>3831900</v>
      </c>
      <c r="L82" s="6"/>
      <c r="M82" s="131">
        <f>SUM(M73:M80)</f>
        <v>2853629</v>
      </c>
    </row>
    <row r="83" spans="1:13" ht="15" customHeight="1" x14ac:dyDescent="0.2">
      <c r="A83" s="17"/>
      <c r="B83" s="17"/>
      <c r="C83" s="17"/>
      <c r="D83" s="17"/>
      <c r="E83" s="140"/>
      <c r="F83" s="6"/>
      <c r="G83" s="146"/>
      <c r="H83" s="6"/>
      <c r="I83" s="147"/>
      <c r="J83" s="6"/>
      <c r="K83" s="146"/>
      <c r="L83" s="6"/>
      <c r="M83" s="147"/>
    </row>
    <row r="84" spans="1:13" ht="15" customHeight="1" x14ac:dyDescent="0.2">
      <c r="A84" s="38" t="s">
        <v>30</v>
      </c>
      <c r="B84" s="38"/>
      <c r="C84" s="17"/>
      <c r="D84" s="17"/>
      <c r="E84" s="140"/>
      <c r="F84" s="6"/>
      <c r="G84" s="47"/>
      <c r="H84" s="6"/>
      <c r="I84" s="19"/>
      <c r="J84" s="6"/>
      <c r="K84" s="47"/>
      <c r="L84" s="6"/>
      <c r="M84" s="19"/>
    </row>
    <row r="85" spans="1:13" ht="15" customHeight="1" x14ac:dyDescent="0.2">
      <c r="A85" s="38"/>
      <c r="B85" s="38"/>
      <c r="C85" s="17"/>
      <c r="D85" s="17"/>
      <c r="E85" s="140"/>
      <c r="F85" s="6"/>
      <c r="G85" s="47"/>
      <c r="H85" s="6"/>
      <c r="I85" s="19"/>
      <c r="J85" s="6"/>
      <c r="K85" s="47"/>
      <c r="L85" s="6"/>
      <c r="M85" s="19"/>
    </row>
    <row r="86" spans="1:13" ht="15" customHeight="1" x14ac:dyDescent="0.2">
      <c r="A86" s="17" t="s">
        <v>117</v>
      </c>
      <c r="B86" s="17"/>
      <c r="C86" s="17"/>
      <c r="D86" s="17"/>
      <c r="E86" s="140"/>
      <c r="F86" s="6"/>
      <c r="G86" s="129">
        <v>917066</v>
      </c>
      <c r="H86" s="6"/>
      <c r="I86" s="128">
        <v>945542</v>
      </c>
      <c r="J86" s="6"/>
      <c r="K86" s="129">
        <v>890933</v>
      </c>
      <c r="L86" s="6"/>
      <c r="M86" s="128">
        <v>922400</v>
      </c>
    </row>
    <row r="87" spans="1:13" ht="15" customHeight="1" x14ac:dyDescent="0.2">
      <c r="A87" s="17" t="s">
        <v>31</v>
      </c>
      <c r="B87" s="17"/>
      <c r="C87" s="17"/>
      <c r="D87" s="17"/>
      <c r="E87" s="140"/>
      <c r="F87" s="6"/>
      <c r="G87" s="129">
        <v>446828</v>
      </c>
      <c r="H87" s="6"/>
      <c r="I87" s="128">
        <v>437567</v>
      </c>
      <c r="J87" s="6"/>
      <c r="K87" s="129">
        <v>385891</v>
      </c>
      <c r="L87" s="6"/>
      <c r="M87" s="128">
        <v>379997</v>
      </c>
    </row>
    <row r="88" spans="1:13" ht="15" customHeight="1" x14ac:dyDescent="0.2">
      <c r="A88" s="17" t="s">
        <v>32</v>
      </c>
      <c r="B88" s="17"/>
      <c r="C88" s="17"/>
      <c r="D88" s="17"/>
      <c r="E88" s="140"/>
      <c r="F88" s="6"/>
      <c r="G88" s="130">
        <v>8268</v>
      </c>
      <c r="H88" s="6"/>
      <c r="I88" s="131">
        <v>7783</v>
      </c>
      <c r="J88" s="6"/>
      <c r="K88" s="130">
        <v>0</v>
      </c>
      <c r="L88" s="6"/>
      <c r="M88" s="131" t="s">
        <v>97</v>
      </c>
    </row>
    <row r="89" spans="1:13" ht="15" customHeight="1" x14ac:dyDescent="0.2">
      <c r="A89" s="17"/>
      <c r="B89" s="17"/>
      <c r="C89" s="17"/>
      <c r="D89" s="17"/>
      <c r="E89" s="140"/>
      <c r="F89" s="6"/>
      <c r="G89" s="129"/>
      <c r="H89" s="6"/>
      <c r="I89" s="128"/>
      <c r="J89" s="6"/>
      <c r="K89" s="129"/>
      <c r="L89" s="6"/>
      <c r="M89" s="128"/>
    </row>
    <row r="90" spans="1:13" ht="15" customHeight="1" x14ac:dyDescent="0.2">
      <c r="A90" s="38" t="s">
        <v>33</v>
      </c>
      <c r="B90" s="17"/>
      <c r="C90" s="17"/>
      <c r="D90" s="17"/>
      <c r="E90" s="140"/>
      <c r="F90" s="6"/>
      <c r="G90" s="130">
        <f>SUM(G86:G88)</f>
        <v>1372162</v>
      </c>
      <c r="H90" s="6"/>
      <c r="I90" s="131">
        <f>SUM(I86:I88)</f>
        <v>1390892</v>
      </c>
      <c r="J90" s="6"/>
      <c r="K90" s="130">
        <f>SUM(K86:K88)</f>
        <v>1276824</v>
      </c>
      <c r="L90" s="6"/>
      <c r="M90" s="131">
        <f>SUM(M86:M88)</f>
        <v>1302397</v>
      </c>
    </row>
    <row r="91" spans="1:13" ht="15" customHeight="1" x14ac:dyDescent="0.2">
      <c r="A91" s="17"/>
      <c r="B91" s="17"/>
      <c r="C91" s="17"/>
      <c r="D91" s="17"/>
      <c r="E91" s="140"/>
      <c r="F91" s="6"/>
      <c r="G91" s="129"/>
      <c r="H91" s="6"/>
      <c r="I91" s="128"/>
      <c r="J91" s="6"/>
      <c r="K91" s="129"/>
      <c r="L91" s="6"/>
      <c r="M91" s="128"/>
    </row>
    <row r="92" spans="1:13" ht="15" customHeight="1" x14ac:dyDescent="0.2">
      <c r="A92" s="38" t="s">
        <v>34</v>
      </c>
      <c r="B92" s="17"/>
      <c r="C92" s="17"/>
      <c r="D92" s="17"/>
      <c r="E92" s="140"/>
      <c r="F92" s="6"/>
      <c r="G92" s="130">
        <f>G82+G90</f>
        <v>6093987</v>
      </c>
      <c r="H92" s="6"/>
      <c r="I92" s="131">
        <f>I82+I90</f>
        <v>5080876</v>
      </c>
      <c r="J92" s="6"/>
      <c r="K92" s="130">
        <f>K82+K90</f>
        <v>5108724</v>
      </c>
      <c r="L92" s="6"/>
      <c r="M92" s="131">
        <f>M82+M90</f>
        <v>4156026</v>
      </c>
    </row>
    <row r="93" spans="1:13" ht="15" customHeight="1" x14ac:dyDescent="0.2">
      <c r="A93" s="17"/>
      <c r="B93" s="17"/>
      <c r="C93" s="17"/>
      <c r="D93" s="17"/>
      <c r="E93" s="140"/>
      <c r="F93" s="6"/>
      <c r="G93" s="63"/>
      <c r="H93" s="6"/>
      <c r="I93" s="63"/>
      <c r="J93" s="6"/>
      <c r="K93" s="63"/>
      <c r="L93" s="6"/>
      <c r="M93" s="63"/>
    </row>
    <row r="94" spans="1:13" ht="15" customHeight="1" x14ac:dyDescent="0.2">
      <c r="A94" s="17"/>
      <c r="B94" s="17"/>
      <c r="C94" s="17"/>
      <c r="D94" s="17"/>
      <c r="E94" s="140"/>
      <c r="F94" s="6"/>
      <c r="G94" s="147"/>
      <c r="H94" s="6"/>
      <c r="I94" s="147"/>
      <c r="J94" s="6"/>
      <c r="K94" s="147"/>
      <c r="L94" s="6"/>
      <c r="M94" s="147"/>
    </row>
    <row r="95" spans="1:13" ht="15" customHeight="1" x14ac:dyDescent="0.2">
      <c r="A95" s="17"/>
      <c r="B95" s="17"/>
      <c r="C95" s="17"/>
      <c r="D95" s="17"/>
      <c r="E95" s="140"/>
      <c r="F95" s="6"/>
      <c r="G95" s="147"/>
      <c r="H95" s="6"/>
      <c r="I95" s="147"/>
      <c r="J95" s="6"/>
      <c r="K95" s="147"/>
      <c r="L95" s="6"/>
      <c r="M95" s="147"/>
    </row>
    <row r="96" spans="1:13" ht="15" customHeight="1" x14ac:dyDescent="0.2">
      <c r="A96" s="17"/>
      <c r="B96" s="17"/>
      <c r="C96" s="17"/>
      <c r="D96" s="17"/>
      <c r="E96" s="140"/>
      <c r="F96" s="6"/>
      <c r="G96" s="147"/>
      <c r="H96" s="6"/>
      <c r="I96" s="147"/>
      <c r="J96" s="6"/>
      <c r="K96" s="147"/>
      <c r="L96" s="6"/>
      <c r="M96" s="147"/>
    </row>
    <row r="97" spans="1:13" ht="15" customHeight="1" x14ac:dyDescent="0.2">
      <c r="A97" s="17"/>
      <c r="B97" s="17"/>
      <c r="C97" s="17"/>
      <c r="D97" s="17"/>
      <c r="E97" s="140"/>
      <c r="F97" s="6"/>
      <c r="G97" s="147"/>
      <c r="H97" s="6"/>
      <c r="I97" s="147"/>
      <c r="J97" s="6"/>
      <c r="K97" s="147"/>
      <c r="L97" s="6"/>
      <c r="M97" s="147"/>
    </row>
    <row r="98" spans="1:13" ht="15" customHeight="1" x14ac:dyDescent="0.2">
      <c r="A98" s="17"/>
      <c r="B98" s="17"/>
      <c r="C98" s="17"/>
      <c r="D98" s="17"/>
      <c r="E98" s="140"/>
      <c r="F98" s="6"/>
      <c r="G98" s="147"/>
      <c r="H98" s="6"/>
      <c r="I98" s="147"/>
      <c r="J98" s="6"/>
      <c r="K98" s="147"/>
      <c r="L98" s="6"/>
      <c r="M98" s="147"/>
    </row>
    <row r="99" spans="1:13" ht="15" customHeight="1" x14ac:dyDescent="0.2">
      <c r="A99" s="17"/>
      <c r="B99" s="17"/>
      <c r="C99" s="17"/>
      <c r="D99" s="17"/>
      <c r="E99" s="140"/>
      <c r="F99" s="6"/>
      <c r="G99" s="147"/>
      <c r="H99" s="6"/>
      <c r="I99" s="147"/>
      <c r="J99" s="6"/>
      <c r="K99" s="147"/>
      <c r="L99" s="6"/>
      <c r="M99" s="147"/>
    </row>
    <row r="100" spans="1:13" ht="15" customHeight="1" x14ac:dyDescent="0.2">
      <c r="A100" s="17"/>
      <c r="B100" s="17"/>
      <c r="C100" s="17"/>
      <c r="D100" s="17"/>
      <c r="F100" s="6"/>
      <c r="G100" s="62"/>
      <c r="H100" s="6"/>
      <c r="I100" s="62"/>
      <c r="J100" s="6"/>
      <c r="K100" s="62"/>
      <c r="L100" s="6"/>
      <c r="M100" s="62"/>
    </row>
    <row r="101" spans="1:13" ht="15" customHeight="1" x14ac:dyDescent="0.2">
      <c r="A101" s="17"/>
      <c r="B101" s="17"/>
      <c r="C101" s="17"/>
      <c r="D101" s="17"/>
      <c r="F101" s="6"/>
      <c r="G101" s="62"/>
      <c r="H101" s="6"/>
      <c r="I101" s="62"/>
      <c r="J101" s="6"/>
      <c r="K101" s="62"/>
      <c r="L101" s="6"/>
      <c r="M101" s="62"/>
    </row>
    <row r="102" spans="1:13" ht="15" customHeight="1" x14ac:dyDescent="0.2">
      <c r="A102" s="17"/>
      <c r="B102" s="17"/>
      <c r="C102" s="17"/>
      <c r="D102" s="17"/>
      <c r="F102" s="6"/>
      <c r="G102" s="62"/>
      <c r="H102" s="6"/>
      <c r="I102" s="62"/>
      <c r="J102" s="6"/>
      <c r="K102" s="62"/>
      <c r="L102" s="6"/>
      <c r="M102" s="62"/>
    </row>
    <row r="103" spans="1:13" ht="15" customHeight="1" x14ac:dyDescent="0.2">
      <c r="A103" s="17"/>
      <c r="B103" s="17"/>
      <c r="C103" s="17"/>
      <c r="D103" s="17"/>
      <c r="F103" s="6"/>
      <c r="G103" s="62"/>
      <c r="H103" s="6"/>
      <c r="I103" s="62"/>
      <c r="J103" s="6"/>
      <c r="K103" s="62"/>
      <c r="L103" s="6"/>
      <c r="M103" s="62"/>
    </row>
    <row r="104" spans="1:13" ht="15" customHeight="1" x14ac:dyDescent="0.2">
      <c r="A104" s="17"/>
      <c r="B104" s="17"/>
      <c r="C104" s="17"/>
      <c r="D104" s="17"/>
      <c r="F104" s="6"/>
      <c r="G104" s="62"/>
      <c r="H104" s="6"/>
      <c r="I104" s="62"/>
      <c r="J104" s="6"/>
      <c r="K104" s="62"/>
      <c r="L104" s="6"/>
      <c r="M104" s="62"/>
    </row>
    <row r="105" spans="1:13" ht="15" customHeight="1" x14ac:dyDescent="0.2">
      <c r="A105" s="17"/>
      <c r="B105" s="17"/>
      <c r="C105" s="17"/>
      <c r="D105" s="17"/>
      <c r="F105" s="6"/>
      <c r="G105" s="62"/>
      <c r="H105" s="6"/>
      <c r="I105" s="62"/>
      <c r="J105" s="6"/>
      <c r="K105" s="62"/>
      <c r="L105" s="6"/>
      <c r="M105" s="62"/>
    </row>
    <row r="106" spans="1:13" ht="15" customHeight="1" x14ac:dyDescent="0.2">
      <c r="A106" s="17"/>
      <c r="B106" s="17"/>
      <c r="C106" s="17"/>
      <c r="D106" s="17"/>
      <c r="F106" s="6"/>
      <c r="G106" s="62"/>
      <c r="H106" s="6"/>
      <c r="I106" s="62"/>
      <c r="J106" s="6"/>
      <c r="K106" s="62"/>
      <c r="L106" s="6"/>
      <c r="M106" s="62"/>
    </row>
    <row r="107" spans="1:13" ht="15" customHeight="1" x14ac:dyDescent="0.2">
      <c r="A107" s="17"/>
      <c r="B107" s="17"/>
      <c r="C107" s="17"/>
      <c r="D107" s="17"/>
      <c r="F107" s="6"/>
      <c r="G107" s="62"/>
      <c r="H107" s="6"/>
      <c r="I107" s="62"/>
      <c r="J107" s="6"/>
      <c r="K107" s="62"/>
      <c r="L107" s="6"/>
      <c r="M107" s="62"/>
    </row>
    <row r="108" spans="1:13" ht="15" customHeight="1" x14ac:dyDescent="0.2">
      <c r="A108" s="17"/>
      <c r="B108" s="17"/>
      <c r="C108" s="17"/>
      <c r="D108" s="17"/>
      <c r="F108" s="6"/>
      <c r="G108" s="62"/>
      <c r="H108" s="6"/>
      <c r="I108" s="62"/>
      <c r="J108" s="6"/>
      <c r="K108" s="62"/>
      <c r="L108" s="6"/>
      <c r="M108" s="62"/>
    </row>
    <row r="109" spans="1:13" ht="15" customHeight="1" x14ac:dyDescent="0.2">
      <c r="A109" s="17"/>
      <c r="B109" s="17"/>
      <c r="C109" s="17"/>
      <c r="D109" s="17"/>
      <c r="F109" s="6"/>
      <c r="G109" s="62"/>
      <c r="H109" s="6"/>
      <c r="I109" s="62"/>
      <c r="J109" s="6"/>
      <c r="K109" s="62"/>
      <c r="L109" s="6"/>
      <c r="M109" s="62"/>
    </row>
    <row r="110" spans="1:13" ht="10.5" customHeight="1" x14ac:dyDescent="0.2">
      <c r="A110" s="17"/>
      <c r="B110" s="17"/>
      <c r="C110" s="17"/>
      <c r="D110" s="17"/>
      <c r="F110" s="6"/>
      <c r="G110" s="62"/>
      <c r="H110" s="6"/>
      <c r="I110" s="62"/>
      <c r="J110" s="6"/>
      <c r="K110" s="62"/>
      <c r="L110" s="6"/>
      <c r="M110" s="62"/>
    </row>
    <row r="111" spans="1:13" ht="9.4" customHeight="1" x14ac:dyDescent="0.2">
      <c r="A111" s="17"/>
      <c r="B111" s="17"/>
      <c r="C111" s="17"/>
      <c r="D111" s="17"/>
      <c r="F111" s="6"/>
      <c r="G111" s="62"/>
      <c r="H111" s="6"/>
      <c r="I111" s="62"/>
      <c r="J111" s="6"/>
      <c r="K111" s="62"/>
      <c r="L111" s="6"/>
      <c r="M111" s="62"/>
    </row>
    <row r="112" spans="1:13" s="54" customFormat="1" ht="21.95" customHeight="1" x14ac:dyDescent="0.25">
      <c r="A112" s="51" t="s">
        <v>23</v>
      </c>
      <c r="B112" s="52"/>
      <c r="C112" s="52"/>
      <c r="D112" s="52"/>
      <c r="E112" s="52"/>
      <c r="F112" s="53"/>
      <c r="G112" s="52"/>
      <c r="H112" s="53"/>
      <c r="I112" s="52"/>
      <c r="J112" s="52"/>
      <c r="K112" s="52"/>
      <c r="L112" s="52"/>
      <c r="M112" s="52"/>
    </row>
    <row r="113" spans="1:13" s="4" customFormat="1" ht="15" customHeight="1" x14ac:dyDescent="0.2">
      <c r="A113" s="37" t="s">
        <v>0</v>
      </c>
      <c r="B113" s="17"/>
      <c r="C113" s="17"/>
      <c r="D113" s="17"/>
      <c r="E113" s="18"/>
      <c r="F113" s="6"/>
      <c r="G113" s="19"/>
      <c r="H113" s="6"/>
      <c r="I113" s="19"/>
      <c r="J113" s="6"/>
      <c r="K113" s="19"/>
      <c r="L113" s="6"/>
      <c r="M113" s="19"/>
    </row>
    <row r="114" spans="1:13" s="4" customFormat="1" ht="15" customHeight="1" x14ac:dyDescent="0.2">
      <c r="A114" s="38" t="s">
        <v>155</v>
      </c>
      <c r="B114" s="38"/>
      <c r="C114" s="17"/>
      <c r="D114" s="17"/>
      <c r="E114" s="18"/>
      <c r="F114" s="6"/>
      <c r="G114" s="19"/>
      <c r="H114" s="6"/>
      <c r="I114" s="19"/>
      <c r="J114" s="6"/>
      <c r="K114" s="19"/>
      <c r="L114" s="6"/>
      <c r="M114" s="19"/>
    </row>
    <row r="115" spans="1:13" s="4" customFormat="1" ht="15" customHeight="1" x14ac:dyDescent="0.2">
      <c r="A115" s="39" t="s">
        <v>180</v>
      </c>
      <c r="B115" s="40"/>
      <c r="C115" s="40"/>
      <c r="D115" s="40"/>
      <c r="E115" s="41"/>
      <c r="F115" s="42"/>
      <c r="G115" s="43"/>
      <c r="H115" s="42"/>
      <c r="I115" s="43"/>
      <c r="J115" s="42"/>
      <c r="K115" s="43"/>
      <c r="L115" s="42"/>
      <c r="M115" s="43"/>
    </row>
    <row r="116" spans="1:13" s="4" customFormat="1" ht="15" customHeight="1" x14ac:dyDescent="0.2">
      <c r="A116" s="55"/>
      <c r="B116" s="56"/>
      <c r="C116" s="56"/>
      <c r="D116" s="56"/>
      <c r="E116" s="57"/>
      <c r="F116" s="58"/>
      <c r="G116" s="59"/>
      <c r="H116" s="58"/>
      <c r="I116" s="59"/>
      <c r="J116" s="58"/>
      <c r="K116" s="59"/>
      <c r="L116" s="58"/>
      <c r="M116" s="59"/>
    </row>
    <row r="117" spans="1:13" s="4" customFormat="1" ht="15" customHeight="1" x14ac:dyDescent="0.2">
      <c r="A117" s="38"/>
      <c r="B117" s="17"/>
      <c r="C117" s="17"/>
      <c r="D117" s="17"/>
      <c r="E117" s="18"/>
      <c r="F117" s="6"/>
      <c r="G117" s="19"/>
      <c r="H117" s="6"/>
      <c r="I117" s="19"/>
      <c r="J117" s="6"/>
      <c r="K117" s="19"/>
      <c r="L117" s="6"/>
      <c r="M117" s="19"/>
    </row>
    <row r="118" spans="1:13" ht="15" customHeight="1" x14ac:dyDescent="0.2">
      <c r="A118" s="38" t="s">
        <v>35</v>
      </c>
      <c r="B118" s="17"/>
      <c r="C118" s="17"/>
      <c r="D118" s="17"/>
      <c r="F118" s="6"/>
      <c r="G118" s="260" t="s">
        <v>98</v>
      </c>
      <c r="H118" s="261"/>
      <c r="I118" s="261"/>
      <c r="J118" s="3"/>
      <c r="K118" s="260" t="s">
        <v>99</v>
      </c>
      <c r="L118" s="260"/>
      <c r="M118" s="260"/>
    </row>
    <row r="119" spans="1:13" ht="15" customHeight="1" x14ac:dyDescent="0.2">
      <c r="A119" s="38"/>
      <c r="B119" s="38"/>
      <c r="C119" s="17"/>
      <c r="D119" s="17"/>
      <c r="F119" s="6"/>
      <c r="G119" s="262" t="s">
        <v>100</v>
      </c>
      <c r="H119" s="263"/>
      <c r="I119" s="263"/>
      <c r="J119" s="3"/>
      <c r="K119" s="262" t="s">
        <v>100</v>
      </c>
      <c r="L119" s="263"/>
      <c r="M119" s="263"/>
    </row>
    <row r="120" spans="1:13" ht="15" customHeight="1" x14ac:dyDescent="0.2">
      <c r="A120" s="38"/>
      <c r="B120" s="38"/>
      <c r="C120" s="17"/>
      <c r="D120" s="17"/>
      <c r="F120" s="6"/>
      <c r="G120" s="122" t="s">
        <v>1</v>
      </c>
      <c r="H120" s="123"/>
      <c r="I120" s="5" t="s">
        <v>2</v>
      </c>
      <c r="J120" s="6"/>
      <c r="K120" s="122" t="s">
        <v>1</v>
      </c>
      <c r="L120" s="123"/>
      <c r="M120" s="5" t="s">
        <v>2</v>
      </c>
    </row>
    <row r="121" spans="1:13" ht="15" customHeight="1" x14ac:dyDescent="0.2">
      <c r="A121" s="38"/>
      <c r="B121" s="17"/>
      <c r="C121" s="17"/>
      <c r="D121" s="17"/>
      <c r="F121" s="6"/>
      <c r="G121" s="7" t="s">
        <v>3</v>
      </c>
      <c r="H121" s="123"/>
      <c r="I121" s="132" t="s">
        <v>4</v>
      </c>
      <c r="J121" s="6"/>
      <c r="K121" s="7" t="s">
        <v>3</v>
      </c>
      <c r="L121" s="123"/>
      <c r="M121" s="132" t="s">
        <v>4</v>
      </c>
    </row>
    <row r="122" spans="1:13" ht="15" customHeight="1" x14ac:dyDescent="0.2">
      <c r="A122" s="38"/>
      <c r="B122" s="17"/>
      <c r="C122" s="17"/>
      <c r="F122" s="45"/>
      <c r="G122" s="8">
        <v>2021</v>
      </c>
      <c r="H122" s="8"/>
      <c r="I122" s="8">
        <v>2020</v>
      </c>
      <c r="J122" s="8"/>
      <c r="K122" s="8">
        <v>2021</v>
      </c>
      <c r="L122" s="8"/>
      <c r="M122" s="8">
        <v>2020</v>
      </c>
    </row>
    <row r="123" spans="1:13" ht="15" customHeight="1" x14ac:dyDescent="0.2">
      <c r="A123" s="64"/>
      <c r="B123" s="17"/>
      <c r="C123" s="17"/>
      <c r="D123" s="17"/>
      <c r="F123" s="6"/>
      <c r="G123" s="1" t="s">
        <v>185</v>
      </c>
      <c r="H123" s="151"/>
      <c r="I123" s="1" t="s">
        <v>185</v>
      </c>
      <c r="J123" s="151"/>
      <c r="K123" s="1" t="s">
        <v>185</v>
      </c>
      <c r="L123" s="151"/>
      <c r="M123" s="1" t="s">
        <v>185</v>
      </c>
    </row>
    <row r="124" spans="1:13" ht="15" customHeight="1" x14ac:dyDescent="0.2">
      <c r="A124" s="17"/>
      <c r="B124" s="17"/>
      <c r="C124" s="17"/>
      <c r="D124" s="17"/>
      <c r="F124" s="6"/>
      <c r="G124" s="47"/>
      <c r="H124" s="6"/>
      <c r="I124" s="19"/>
      <c r="J124" s="6"/>
      <c r="K124" s="47"/>
      <c r="L124" s="6"/>
      <c r="M124" s="19"/>
    </row>
    <row r="125" spans="1:13" ht="15" customHeight="1" x14ac:dyDescent="0.2">
      <c r="A125" s="38" t="s">
        <v>150</v>
      </c>
      <c r="B125" s="17"/>
      <c r="C125" s="17"/>
      <c r="D125" s="17"/>
      <c r="F125" s="6"/>
      <c r="G125" s="47"/>
      <c r="H125" s="6"/>
      <c r="I125" s="19"/>
      <c r="J125" s="6"/>
      <c r="K125" s="47"/>
      <c r="L125" s="6"/>
      <c r="M125" s="19"/>
    </row>
    <row r="126" spans="1:13" ht="15" customHeight="1" x14ac:dyDescent="0.2">
      <c r="A126" s="17"/>
      <c r="B126" s="17"/>
      <c r="C126" s="17"/>
      <c r="D126" s="17"/>
      <c r="F126" s="6"/>
      <c r="G126" s="47"/>
      <c r="H126" s="6"/>
      <c r="I126" s="19"/>
      <c r="J126" s="6"/>
      <c r="K126" s="47"/>
      <c r="L126" s="6"/>
      <c r="M126" s="19"/>
    </row>
    <row r="127" spans="1:13" ht="15" customHeight="1" x14ac:dyDescent="0.2">
      <c r="A127" s="65" t="s">
        <v>36</v>
      </c>
      <c r="B127" s="17"/>
      <c r="C127" s="17"/>
      <c r="D127" s="17"/>
      <c r="F127" s="6"/>
      <c r="G127" s="47"/>
      <c r="H127" s="6"/>
      <c r="I127" s="19"/>
      <c r="J127" s="6"/>
      <c r="K127" s="47"/>
      <c r="L127" s="6"/>
      <c r="M127" s="19"/>
    </row>
    <row r="128" spans="1:13" ht="15" customHeight="1" x14ac:dyDescent="0.2">
      <c r="A128" s="54"/>
      <c r="B128" s="54"/>
      <c r="C128" s="54"/>
      <c r="D128" s="54"/>
      <c r="F128" s="6"/>
      <c r="G128" s="47"/>
      <c r="H128" s="6"/>
      <c r="I128" s="19"/>
      <c r="J128" s="6"/>
      <c r="K128" s="47"/>
      <c r="L128" s="6"/>
      <c r="M128" s="19"/>
    </row>
    <row r="129" spans="1:13" ht="15" customHeight="1" x14ac:dyDescent="0.2">
      <c r="A129" s="54" t="s">
        <v>37</v>
      </c>
      <c r="B129" s="54"/>
      <c r="C129" s="54"/>
      <c r="D129" s="54"/>
      <c r="F129" s="6"/>
      <c r="G129" s="47"/>
      <c r="H129" s="6"/>
      <c r="I129" s="19"/>
      <c r="J129" s="6"/>
      <c r="K129" s="47"/>
      <c r="L129" s="6"/>
      <c r="M129" s="19"/>
    </row>
    <row r="130" spans="1:13" ht="15" customHeight="1" x14ac:dyDescent="0.2">
      <c r="A130" s="54"/>
      <c r="B130" s="54" t="s">
        <v>38</v>
      </c>
      <c r="C130" s="54"/>
      <c r="D130" s="54"/>
      <c r="E130" s="140"/>
      <c r="F130" s="6"/>
      <c r="G130" s="47"/>
      <c r="H130" s="6"/>
      <c r="I130" s="19"/>
      <c r="J130" s="6"/>
      <c r="K130" s="47"/>
      <c r="L130" s="6"/>
      <c r="M130" s="19"/>
    </row>
    <row r="131" spans="1:13" ht="15" customHeight="1" x14ac:dyDescent="0.2">
      <c r="A131" s="54"/>
      <c r="B131" s="54"/>
      <c r="C131" s="54" t="s">
        <v>39</v>
      </c>
      <c r="D131" s="54"/>
      <c r="E131" s="140"/>
      <c r="F131" s="45"/>
      <c r="G131" s="47"/>
      <c r="H131" s="6"/>
      <c r="I131" s="19"/>
      <c r="J131" s="6"/>
      <c r="K131" s="47"/>
      <c r="L131" s="6"/>
      <c r="M131" s="19"/>
    </row>
    <row r="132" spans="1:13" ht="15" customHeight="1" thickBot="1" x14ac:dyDescent="0.25">
      <c r="A132" s="54"/>
      <c r="B132" s="54"/>
      <c r="C132" s="54"/>
      <c r="D132" s="54" t="s">
        <v>40</v>
      </c>
      <c r="E132" s="140"/>
      <c r="F132" s="6"/>
      <c r="G132" s="143">
        <v>2029000</v>
      </c>
      <c r="H132" s="6"/>
      <c r="I132" s="144">
        <v>2029000</v>
      </c>
      <c r="J132" s="6"/>
      <c r="K132" s="143">
        <v>2029000</v>
      </c>
      <c r="L132" s="6"/>
      <c r="M132" s="144">
        <v>2029000</v>
      </c>
    </row>
    <row r="133" spans="1:13" ht="15" customHeight="1" thickTop="1" x14ac:dyDescent="0.2">
      <c r="A133" s="54"/>
      <c r="B133" s="54"/>
      <c r="C133" s="54"/>
      <c r="D133" s="54"/>
      <c r="E133" s="140"/>
      <c r="F133" s="6"/>
      <c r="G133" s="148"/>
      <c r="H133" s="6"/>
      <c r="I133" s="145"/>
      <c r="J133" s="6"/>
      <c r="K133" s="148"/>
      <c r="L133" s="6"/>
      <c r="M133" s="145"/>
    </row>
    <row r="134" spans="1:13" ht="15" customHeight="1" x14ac:dyDescent="0.2">
      <c r="A134" s="54"/>
      <c r="B134" s="54" t="s">
        <v>41</v>
      </c>
      <c r="C134" s="54"/>
      <c r="D134" s="54"/>
      <c r="E134" s="140"/>
      <c r="F134" s="6"/>
      <c r="G134" s="129"/>
      <c r="H134" s="6"/>
      <c r="I134" s="128"/>
      <c r="J134" s="6"/>
      <c r="K134" s="129"/>
      <c r="L134" s="6"/>
      <c r="M134" s="128"/>
    </row>
    <row r="135" spans="1:13" ht="15" customHeight="1" x14ac:dyDescent="0.2">
      <c r="A135" s="17"/>
      <c r="B135" s="17"/>
      <c r="C135" s="54" t="s">
        <v>39</v>
      </c>
      <c r="D135" s="54"/>
      <c r="E135" s="140"/>
      <c r="F135" s="6"/>
      <c r="G135" s="129"/>
      <c r="H135" s="6"/>
      <c r="I135" s="128"/>
      <c r="J135" s="6"/>
      <c r="K135" s="129"/>
      <c r="L135" s="6"/>
      <c r="M135" s="128"/>
    </row>
    <row r="136" spans="1:13" ht="15" customHeight="1" x14ac:dyDescent="0.2">
      <c r="A136" s="17"/>
      <c r="B136" s="38"/>
      <c r="C136" s="54"/>
      <c r="D136" s="54" t="s">
        <v>42</v>
      </c>
      <c r="E136" s="140"/>
      <c r="F136" s="6"/>
      <c r="G136" s="129">
        <v>2029000</v>
      </c>
      <c r="H136" s="6"/>
      <c r="I136" s="128">
        <v>2029000</v>
      </c>
      <c r="J136" s="6"/>
      <c r="K136" s="129">
        <v>2029000</v>
      </c>
      <c r="L136" s="6"/>
      <c r="M136" s="128">
        <v>2029000</v>
      </c>
    </row>
    <row r="137" spans="1:13" ht="15" customHeight="1" x14ac:dyDescent="0.2">
      <c r="A137" s="54" t="s">
        <v>43</v>
      </c>
      <c r="B137" s="17"/>
      <c r="C137" s="17"/>
      <c r="D137" s="17"/>
      <c r="E137" s="140"/>
      <c r="F137" s="6"/>
      <c r="G137" s="129">
        <v>5761533</v>
      </c>
      <c r="H137" s="6"/>
      <c r="I137" s="128">
        <v>5761533</v>
      </c>
      <c r="J137" s="6"/>
      <c r="K137" s="129">
        <v>5761533</v>
      </c>
      <c r="L137" s="6"/>
      <c r="M137" s="128">
        <v>5761533</v>
      </c>
    </row>
    <row r="138" spans="1:13" ht="15" customHeight="1" x14ac:dyDescent="0.2">
      <c r="A138" s="54" t="s">
        <v>44</v>
      </c>
      <c r="B138" s="17"/>
      <c r="C138" s="17"/>
      <c r="D138" s="17"/>
      <c r="E138" s="140"/>
      <c r="F138" s="66"/>
      <c r="G138" s="129"/>
      <c r="H138" s="6"/>
      <c r="I138" s="128"/>
      <c r="J138" s="6"/>
      <c r="K138" s="129"/>
      <c r="L138" s="6"/>
      <c r="M138" s="128"/>
    </row>
    <row r="139" spans="1:13" ht="15" customHeight="1" x14ac:dyDescent="0.2">
      <c r="A139" s="67"/>
      <c r="B139" s="54" t="s">
        <v>157</v>
      </c>
      <c r="C139" s="67"/>
      <c r="D139" s="67"/>
      <c r="E139" s="140"/>
      <c r="F139" s="66"/>
      <c r="G139" s="129">
        <v>202900</v>
      </c>
      <c r="H139" s="6"/>
      <c r="I139" s="128">
        <v>202900</v>
      </c>
      <c r="J139" s="6"/>
      <c r="K139" s="129">
        <v>202900</v>
      </c>
      <c r="L139" s="6"/>
      <c r="M139" s="128">
        <v>202900</v>
      </c>
    </row>
    <row r="140" spans="1:13" ht="15" customHeight="1" x14ac:dyDescent="0.2">
      <c r="A140" s="67"/>
      <c r="B140" s="54" t="s">
        <v>45</v>
      </c>
      <c r="C140" s="68"/>
      <c r="D140" s="68"/>
      <c r="E140" s="140"/>
      <c r="F140" s="66"/>
      <c r="G140" s="129">
        <v>4981801</v>
      </c>
      <c r="H140" s="6"/>
      <c r="I140" s="128">
        <v>4311538</v>
      </c>
      <c r="J140" s="6"/>
      <c r="K140" s="129">
        <v>4779922</v>
      </c>
      <c r="L140" s="6"/>
      <c r="M140" s="128">
        <v>4074736</v>
      </c>
    </row>
    <row r="141" spans="1:13" ht="15" customHeight="1" x14ac:dyDescent="0.2">
      <c r="A141" s="67" t="s">
        <v>46</v>
      </c>
      <c r="B141" s="67"/>
      <c r="C141" s="68"/>
      <c r="D141" s="68"/>
      <c r="E141" s="140"/>
      <c r="F141" s="6"/>
      <c r="G141" s="69">
        <v>-795277</v>
      </c>
      <c r="H141" s="6"/>
      <c r="I141" s="43">
        <v>-890857</v>
      </c>
      <c r="J141" s="6"/>
      <c r="K141" s="69">
        <v>-79346</v>
      </c>
      <c r="L141" s="6"/>
      <c r="M141" s="43">
        <v>-74778</v>
      </c>
    </row>
    <row r="142" spans="1:13" ht="15" customHeight="1" x14ac:dyDescent="0.2">
      <c r="A142" s="67"/>
      <c r="B142" s="67"/>
      <c r="C142" s="68"/>
      <c r="D142" s="68"/>
      <c r="E142" s="140"/>
      <c r="F142" s="6"/>
      <c r="G142" s="129"/>
      <c r="H142" s="6"/>
      <c r="I142" s="128"/>
      <c r="J142" s="6"/>
      <c r="K142" s="129"/>
      <c r="L142" s="6"/>
      <c r="M142" s="128"/>
    </row>
    <row r="143" spans="1:13" ht="15" customHeight="1" x14ac:dyDescent="0.2">
      <c r="A143" s="67" t="s">
        <v>47</v>
      </c>
      <c r="B143" s="67"/>
      <c r="C143" s="70"/>
      <c r="D143" s="70"/>
      <c r="E143" s="140"/>
      <c r="F143" s="6"/>
      <c r="G143" s="129">
        <f>SUM(G136:G141)</f>
        <v>12179957</v>
      </c>
      <c r="H143" s="6"/>
      <c r="I143" s="128">
        <f>SUM(I136:I141)</f>
        <v>11414114</v>
      </c>
      <c r="J143" s="6"/>
      <c r="K143" s="129">
        <f>SUM(K136:K141)</f>
        <v>12694009</v>
      </c>
      <c r="L143" s="6"/>
      <c r="M143" s="128">
        <f>SUM(M136:M141)</f>
        <v>11993391</v>
      </c>
    </row>
    <row r="144" spans="1:13" ht="15" customHeight="1" x14ac:dyDescent="0.2">
      <c r="A144" s="67" t="s">
        <v>48</v>
      </c>
      <c r="B144" s="67"/>
      <c r="C144" s="67"/>
      <c r="D144" s="67"/>
      <c r="E144" s="140"/>
      <c r="F144" s="6"/>
      <c r="G144" s="130">
        <v>34156</v>
      </c>
      <c r="H144" s="6"/>
      <c r="I144" s="43">
        <v>-8700</v>
      </c>
      <c r="J144" s="6"/>
      <c r="K144" s="130">
        <v>0</v>
      </c>
      <c r="L144" s="6"/>
      <c r="M144" s="131" t="s">
        <v>97</v>
      </c>
    </row>
    <row r="145" spans="1:13" ht="15" customHeight="1" x14ac:dyDescent="0.2">
      <c r="A145" s="17"/>
      <c r="B145" s="17"/>
      <c r="C145" s="71"/>
      <c r="D145" s="71"/>
      <c r="E145" s="140"/>
      <c r="F145" s="6"/>
      <c r="G145" s="129"/>
      <c r="H145" s="6"/>
      <c r="I145" s="128"/>
      <c r="J145" s="6"/>
      <c r="K145" s="129"/>
      <c r="L145" s="6"/>
      <c r="M145" s="128"/>
    </row>
    <row r="146" spans="1:13" ht="15" customHeight="1" x14ac:dyDescent="0.2">
      <c r="A146" s="38" t="s">
        <v>49</v>
      </c>
      <c r="B146" s="17"/>
      <c r="C146" s="71"/>
      <c r="D146" s="71"/>
      <c r="E146" s="140"/>
      <c r="F146" s="6"/>
      <c r="G146" s="130">
        <f>SUM(G143:G144)</f>
        <v>12214113</v>
      </c>
      <c r="H146" s="6"/>
      <c r="I146" s="131">
        <f>SUM(I143:I144)</f>
        <v>11405414</v>
      </c>
      <c r="J146" s="6"/>
      <c r="K146" s="130">
        <f>SUM(K143:K144)</f>
        <v>12694009</v>
      </c>
      <c r="L146" s="6"/>
      <c r="M146" s="131">
        <f>SUM(M143:M144)</f>
        <v>11993391</v>
      </c>
    </row>
    <row r="147" spans="1:13" ht="15" customHeight="1" x14ac:dyDescent="0.2">
      <c r="A147" s="17"/>
      <c r="B147" s="17"/>
      <c r="C147" s="71"/>
      <c r="D147" s="71"/>
      <c r="E147" s="140"/>
      <c r="F147" s="6"/>
      <c r="G147" s="129"/>
      <c r="H147" s="6"/>
      <c r="I147" s="128"/>
      <c r="J147" s="6"/>
      <c r="K147" s="129"/>
      <c r="L147" s="6"/>
      <c r="M147" s="128"/>
    </row>
    <row r="148" spans="1:13" ht="15" customHeight="1" thickBot="1" x14ac:dyDescent="0.25">
      <c r="A148" s="38" t="s">
        <v>50</v>
      </c>
      <c r="B148" s="17"/>
      <c r="C148" s="71"/>
      <c r="D148" s="71"/>
      <c r="E148" s="140"/>
      <c r="F148" s="6"/>
      <c r="G148" s="143">
        <f>G146+G92</f>
        <v>18308100</v>
      </c>
      <c r="H148" s="6"/>
      <c r="I148" s="150">
        <f>I146+I92</f>
        <v>16486290</v>
      </c>
      <c r="J148" s="6"/>
      <c r="K148" s="143">
        <f>K146+K92</f>
        <v>17802733</v>
      </c>
      <c r="L148" s="6"/>
      <c r="M148" s="150">
        <f>M146+M92</f>
        <v>16149417</v>
      </c>
    </row>
    <row r="149" spans="1:13" ht="15" customHeight="1" thickTop="1" x14ac:dyDescent="0.2">
      <c r="A149" s="17"/>
      <c r="B149" s="17"/>
      <c r="C149" s="67"/>
      <c r="D149" s="67"/>
      <c r="E149" s="140"/>
      <c r="F149" s="6"/>
      <c r="G149" s="19"/>
      <c r="H149" s="6"/>
      <c r="I149" s="19"/>
      <c r="J149" s="6"/>
      <c r="K149" s="19"/>
      <c r="L149" s="6"/>
      <c r="M149" s="19"/>
    </row>
    <row r="150" spans="1:13" ht="15" customHeight="1" x14ac:dyDescent="0.2">
      <c r="A150" s="17"/>
      <c r="B150" s="17"/>
      <c r="C150" s="67"/>
      <c r="D150" s="67"/>
      <c r="E150" s="140"/>
      <c r="F150" s="6"/>
      <c r="G150" s="147"/>
      <c r="H150" s="6"/>
      <c r="I150" s="147"/>
      <c r="J150" s="6"/>
      <c r="K150" s="147"/>
      <c r="L150" s="6"/>
      <c r="M150" s="147"/>
    </row>
    <row r="151" spans="1:13" ht="15" customHeight="1" x14ac:dyDescent="0.2">
      <c r="A151" s="17"/>
      <c r="B151" s="72"/>
      <c r="C151" s="73"/>
      <c r="D151" s="73"/>
      <c r="E151" s="149"/>
      <c r="F151" s="149"/>
      <c r="G151" s="149"/>
      <c r="H151" s="149"/>
      <c r="I151" s="149"/>
      <c r="J151" s="149"/>
      <c r="K151" s="149"/>
      <c r="L151" s="149"/>
      <c r="M151" s="149"/>
    </row>
    <row r="152" spans="1:13" ht="15" customHeight="1" x14ac:dyDescent="0.2">
      <c r="A152" s="17"/>
      <c r="B152" s="72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</row>
    <row r="153" spans="1:13" ht="15" customHeight="1" x14ac:dyDescent="0.2">
      <c r="A153" s="17"/>
      <c r="B153" s="72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</row>
    <row r="154" spans="1:13" ht="15" customHeight="1" x14ac:dyDescent="0.2">
      <c r="A154" s="17"/>
      <c r="B154" s="72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</row>
    <row r="155" spans="1:13" ht="15" customHeight="1" x14ac:dyDescent="0.2">
      <c r="A155" s="17"/>
      <c r="B155" s="72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</row>
    <row r="156" spans="1:13" ht="15" customHeight="1" x14ac:dyDescent="0.2">
      <c r="A156" s="17"/>
      <c r="B156" s="72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</row>
    <row r="157" spans="1:13" ht="15" customHeight="1" x14ac:dyDescent="0.2">
      <c r="A157" s="17"/>
      <c r="B157" s="72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</row>
    <row r="158" spans="1:13" ht="15" customHeight="1" x14ac:dyDescent="0.2">
      <c r="A158" s="17"/>
      <c r="B158" s="72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</row>
    <row r="159" spans="1:13" ht="15" customHeight="1" x14ac:dyDescent="0.2">
      <c r="A159" s="17"/>
      <c r="B159" s="72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</row>
    <row r="160" spans="1:13" ht="15" customHeight="1" x14ac:dyDescent="0.2">
      <c r="A160" s="17"/>
      <c r="B160" s="72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</row>
    <row r="161" spans="1:13" ht="15" customHeight="1" x14ac:dyDescent="0.2">
      <c r="A161" s="17"/>
      <c r="B161" s="72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</row>
    <row r="162" spans="1:13" ht="15" customHeight="1" x14ac:dyDescent="0.2">
      <c r="A162" s="17"/>
      <c r="B162" s="72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</row>
    <row r="163" spans="1:13" ht="15" customHeight="1" x14ac:dyDescent="0.2">
      <c r="A163" s="17"/>
      <c r="B163" s="72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</row>
    <row r="164" spans="1:13" ht="15" customHeight="1" x14ac:dyDescent="0.2">
      <c r="A164" s="17"/>
      <c r="B164" s="72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</row>
    <row r="165" spans="1:13" ht="15" customHeight="1" x14ac:dyDescent="0.2">
      <c r="A165" s="17"/>
      <c r="B165" s="72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</row>
    <row r="166" spans="1:13" ht="15" customHeight="1" x14ac:dyDescent="0.2">
      <c r="A166" s="17"/>
      <c r="B166" s="72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</row>
    <row r="167" spans="1:13" ht="6" customHeight="1" x14ac:dyDescent="0.2">
      <c r="A167" s="17"/>
      <c r="B167" s="72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</row>
    <row r="168" spans="1:13" s="54" customFormat="1" ht="21.95" customHeight="1" x14ac:dyDescent="0.25">
      <c r="A168" s="51" t="s">
        <v>23</v>
      </c>
      <c r="B168" s="52"/>
      <c r="C168" s="52"/>
      <c r="D168" s="52"/>
      <c r="E168" s="52"/>
      <c r="F168" s="53"/>
      <c r="G168" s="52"/>
      <c r="H168" s="53"/>
      <c r="I168" s="52"/>
      <c r="J168" s="52"/>
      <c r="K168" s="52"/>
      <c r="L168" s="52"/>
      <c r="M168" s="52"/>
    </row>
    <row r="169" spans="1:13" ht="15" customHeight="1" x14ac:dyDescent="0.2">
      <c r="A169" s="17"/>
      <c r="B169" s="17"/>
      <c r="C169" s="67"/>
      <c r="D169" s="67"/>
      <c r="F169" s="6"/>
      <c r="G169" s="62"/>
      <c r="H169" s="6"/>
      <c r="I169" s="62"/>
      <c r="J169" s="6"/>
      <c r="K169" s="62"/>
      <c r="L169" s="6"/>
      <c r="M169" s="62"/>
    </row>
    <row r="170" spans="1:13" ht="15" customHeight="1" x14ac:dyDescent="0.2">
      <c r="A170" s="17"/>
      <c r="B170" s="17"/>
      <c r="C170" s="17"/>
      <c r="D170" s="17"/>
      <c r="F170" s="6"/>
      <c r="G170" s="19"/>
      <c r="H170" s="6"/>
      <c r="I170" s="19"/>
      <c r="J170" s="6"/>
      <c r="K170" s="19"/>
      <c r="L170" s="6"/>
      <c r="M170" s="19"/>
    </row>
    <row r="171" spans="1:13" ht="15" customHeight="1" x14ac:dyDescent="0.2">
      <c r="A171" s="38"/>
      <c r="B171" s="17"/>
      <c r="C171" s="17"/>
      <c r="D171" s="17"/>
      <c r="F171" s="6"/>
      <c r="G171" s="19"/>
      <c r="H171" s="6"/>
      <c r="I171" s="19"/>
      <c r="J171" s="6"/>
      <c r="K171" s="19"/>
      <c r="L171" s="6"/>
      <c r="M171" s="19"/>
    </row>
    <row r="172" spans="1:13" ht="15" customHeight="1" x14ac:dyDescent="0.2">
      <c r="A172" s="17"/>
      <c r="B172" s="17"/>
      <c r="C172" s="17"/>
      <c r="D172" s="17"/>
      <c r="F172" s="6"/>
      <c r="G172" s="19"/>
      <c r="H172" s="6"/>
      <c r="I172" s="19"/>
      <c r="J172" s="6"/>
      <c r="K172" s="19"/>
      <c r="L172" s="6"/>
      <c r="M172" s="19"/>
    </row>
    <row r="173" spans="1:13" ht="15" customHeight="1" x14ac:dyDescent="0.2">
      <c r="A173" s="38"/>
      <c r="B173" s="17"/>
      <c r="C173" s="17"/>
      <c r="D173" s="17"/>
      <c r="F173" s="6"/>
      <c r="G173" s="19"/>
      <c r="H173" s="6"/>
      <c r="I173" s="19"/>
      <c r="J173" s="6"/>
      <c r="K173" s="19"/>
      <c r="L173" s="6"/>
      <c r="M173" s="19"/>
    </row>
    <row r="174" spans="1:13" ht="15" customHeight="1" x14ac:dyDescent="0.2">
      <c r="A174" s="17"/>
      <c r="B174" s="17"/>
      <c r="C174" s="17"/>
      <c r="D174" s="17"/>
      <c r="F174" s="6"/>
      <c r="G174" s="19"/>
      <c r="H174" s="6"/>
      <c r="I174" s="19"/>
      <c r="J174" s="6"/>
      <c r="K174" s="19"/>
      <c r="L174" s="6"/>
      <c r="M174" s="19"/>
    </row>
    <row r="175" spans="1:13" ht="15" customHeight="1" x14ac:dyDescent="0.2">
      <c r="A175" s="17"/>
      <c r="B175" s="17"/>
      <c r="C175" s="17"/>
      <c r="D175" s="17"/>
      <c r="F175" s="6"/>
      <c r="G175" s="19"/>
      <c r="H175" s="6"/>
      <c r="I175" s="19"/>
      <c r="J175" s="6"/>
      <c r="K175" s="19"/>
      <c r="L175" s="6"/>
      <c r="M175" s="19"/>
    </row>
    <row r="176" spans="1:13" ht="15" customHeight="1" x14ac:dyDescent="0.2">
      <c r="A176" s="17"/>
      <c r="B176" s="17"/>
      <c r="C176" s="17"/>
      <c r="D176" s="17"/>
      <c r="F176" s="6"/>
      <c r="G176" s="19"/>
      <c r="H176" s="6"/>
      <c r="I176" s="19"/>
      <c r="J176" s="6"/>
      <c r="K176" s="19"/>
      <c r="L176" s="6"/>
      <c r="M176" s="19"/>
    </row>
    <row r="177" spans="1:13" ht="15" customHeight="1" x14ac:dyDescent="0.2">
      <c r="A177" s="17"/>
      <c r="B177" s="17"/>
      <c r="C177" s="17"/>
      <c r="D177" s="17"/>
      <c r="F177" s="6"/>
      <c r="G177" s="19"/>
      <c r="H177" s="6"/>
      <c r="I177" s="19"/>
      <c r="J177" s="6"/>
      <c r="K177" s="19"/>
      <c r="L177" s="6"/>
      <c r="M177" s="19"/>
    </row>
    <row r="178" spans="1:13" ht="15" customHeight="1" x14ac:dyDescent="0.2">
      <c r="A178" s="17"/>
      <c r="B178" s="17"/>
      <c r="C178" s="17"/>
      <c r="D178" s="17"/>
      <c r="F178" s="6"/>
      <c r="G178" s="19"/>
      <c r="H178" s="6"/>
      <c r="I178" s="19"/>
      <c r="J178" s="6"/>
      <c r="K178" s="19"/>
      <c r="L178" s="6"/>
      <c r="M178" s="19"/>
    </row>
    <row r="179" spans="1:13" ht="15" customHeight="1" x14ac:dyDescent="0.2">
      <c r="A179" s="17"/>
      <c r="B179" s="17"/>
      <c r="C179" s="17"/>
      <c r="D179" s="17"/>
    </row>
    <row r="180" spans="1:13" ht="15" customHeight="1" x14ac:dyDescent="0.2">
      <c r="A180" s="17"/>
      <c r="B180" s="17"/>
      <c r="C180" s="17"/>
      <c r="D180" s="17"/>
    </row>
    <row r="181" spans="1:13" ht="15" customHeight="1" x14ac:dyDescent="0.2">
      <c r="A181" s="17"/>
      <c r="B181" s="17"/>
      <c r="C181" s="17"/>
      <c r="D181" s="17"/>
    </row>
    <row r="182" spans="1:13" ht="15" customHeight="1" x14ac:dyDescent="0.2">
      <c r="A182" s="17"/>
      <c r="B182" s="17"/>
      <c r="C182" s="17"/>
      <c r="D182" s="17"/>
    </row>
  </sheetData>
  <mergeCells count="12">
    <mergeCell ref="G119:I119"/>
    <mergeCell ref="K119:M119"/>
    <mergeCell ref="G63:I63"/>
    <mergeCell ref="K63:M63"/>
    <mergeCell ref="G118:I118"/>
    <mergeCell ref="K118:M118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sheetPr>
    <tabColor rgb="FF92D050"/>
  </sheetPr>
  <dimension ref="A1:N152"/>
  <sheetViews>
    <sheetView topLeftCell="A69" zoomScaleNormal="100" zoomScaleSheetLayoutView="77" workbookViewId="0">
      <selection activeCell="P88" sqref="P88"/>
    </sheetView>
  </sheetViews>
  <sheetFormatPr defaultColWidth="8.85546875" defaultRowHeight="15.95" customHeight="1" x14ac:dyDescent="0.25"/>
  <cols>
    <col min="1" max="3" width="1.5703125" style="195" customWidth="1"/>
    <col min="4" max="4" width="35.5703125" style="195" customWidth="1"/>
    <col min="5" max="5" width="5.42578125" style="193" customWidth="1"/>
    <col min="6" max="6" width="0.85546875" style="195" customWidth="1"/>
    <col min="7" max="7" width="11.28515625" style="195" customWidth="1"/>
    <col min="8" max="8" width="0.85546875" style="195" customWidth="1"/>
    <col min="9" max="9" width="11.28515625" style="195" customWidth="1"/>
    <col min="10" max="10" width="0.85546875" style="195" customWidth="1"/>
    <col min="11" max="11" width="11.28515625" style="195" customWidth="1"/>
    <col min="12" max="12" width="0.85546875" style="195" customWidth="1"/>
    <col min="13" max="13" width="11.28515625" style="195" customWidth="1"/>
    <col min="14" max="16384" width="8.85546875" style="193"/>
  </cols>
  <sheetData>
    <row r="1" spans="1:14" s="195" customFormat="1" ht="15.95" customHeight="1" x14ac:dyDescent="0.25">
      <c r="A1" s="178" t="s">
        <v>0</v>
      </c>
      <c r="B1" s="175"/>
      <c r="C1" s="175"/>
      <c r="D1" s="175"/>
      <c r="E1" s="176"/>
      <c r="F1" s="74"/>
      <c r="G1" s="76"/>
      <c r="H1" s="74"/>
      <c r="I1" s="76"/>
      <c r="J1" s="74"/>
      <c r="K1" s="76"/>
      <c r="L1" s="74"/>
      <c r="M1" s="76"/>
    </row>
    <row r="2" spans="1:14" s="179" customFormat="1" ht="15.95" customHeight="1" x14ac:dyDescent="0.25">
      <c r="A2" s="178" t="s">
        <v>159</v>
      </c>
      <c r="B2" s="178"/>
      <c r="C2" s="178"/>
      <c r="D2" s="178"/>
      <c r="E2" s="178"/>
      <c r="F2" s="178"/>
      <c r="G2" s="178"/>
      <c r="I2" s="217"/>
    </row>
    <row r="3" spans="1:14" s="179" customFormat="1" ht="15.95" customHeight="1" x14ac:dyDescent="0.25">
      <c r="A3" s="218" t="s">
        <v>181</v>
      </c>
      <c r="B3" s="218"/>
      <c r="C3" s="218"/>
      <c r="D3" s="218"/>
      <c r="E3" s="218"/>
      <c r="F3" s="218"/>
      <c r="G3" s="218"/>
      <c r="H3" s="208"/>
      <c r="I3" s="208"/>
      <c r="J3" s="208"/>
      <c r="K3" s="208"/>
      <c r="L3" s="208"/>
      <c r="M3" s="208"/>
    </row>
    <row r="4" spans="1:14" s="179" customFormat="1" ht="15.95" customHeight="1" x14ac:dyDescent="0.25">
      <c r="A4" s="219"/>
      <c r="B4" s="219"/>
      <c r="C4" s="219"/>
      <c r="D4" s="219"/>
      <c r="E4" s="219"/>
      <c r="F4" s="219"/>
      <c r="G4" s="219"/>
      <c r="H4" s="220"/>
      <c r="I4" s="220"/>
      <c r="J4" s="220"/>
      <c r="K4" s="220"/>
      <c r="L4" s="220"/>
      <c r="M4" s="220"/>
    </row>
    <row r="5" spans="1:14" s="195" customFormat="1" ht="15.95" customHeight="1" x14ac:dyDescent="0.25">
      <c r="A5" s="190"/>
      <c r="B5" s="175"/>
      <c r="C5" s="175"/>
      <c r="D5" s="175"/>
      <c r="E5" s="176"/>
      <c r="F5" s="74"/>
      <c r="G5" s="76"/>
      <c r="H5" s="74"/>
      <c r="I5" s="76"/>
      <c r="J5" s="74"/>
      <c r="K5" s="76"/>
      <c r="L5" s="74"/>
      <c r="M5" s="76"/>
    </row>
    <row r="6" spans="1:14" ht="15.95" customHeight="1" x14ac:dyDescent="0.25">
      <c r="A6" s="190"/>
      <c r="B6" s="175"/>
      <c r="C6" s="175"/>
      <c r="D6" s="175"/>
      <c r="E6" s="221"/>
      <c r="F6" s="221"/>
      <c r="G6" s="266" t="s">
        <v>98</v>
      </c>
      <c r="H6" s="267"/>
      <c r="I6" s="267"/>
      <c r="J6" s="222"/>
      <c r="K6" s="266" t="s">
        <v>99</v>
      </c>
      <c r="L6" s="266"/>
      <c r="M6" s="266"/>
    </row>
    <row r="7" spans="1:14" ht="15.95" customHeight="1" x14ac:dyDescent="0.25">
      <c r="A7" s="190"/>
      <c r="B7" s="190"/>
      <c r="C7" s="175"/>
      <c r="D7" s="175"/>
      <c r="E7" s="221"/>
      <c r="F7" s="221"/>
      <c r="G7" s="264" t="s">
        <v>100</v>
      </c>
      <c r="H7" s="265"/>
      <c r="I7" s="265"/>
      <c r="J7" s="222"/>
      <c r="K7" s="264" t="s">
        <v>100</v>
      </c>
      <c r="L7" s="265"/>
      <c r="M7" s="265"/>
    </row>
    <row r="8" spans="1:14" ht="15.95" customHeight="1" x14ac:dyDescent="0.25">
      <c r="A8" s="190"/>
      <c r="B8" s="190"/>
      <c r="C8" s="175"/>
      <c r="D8" s="175"/>
      <c r="E8" s="221"/>
      <c r="F8" s="221"/>
      <c r="G8" s="223" t="s">
        <v>182</v>
      </c>
      <c r="H8" s="222"/>
      <c r="I8" s="223" t="s">
        <v>104</v>
      </c>
      <c r="J8" s="222"/>
      <c r="K8" s="223" t="s">
        <v>182</v>
      </c>
      <c r="L8" s="222"/>
      <c r="M8" s="223" t="s">
        <v>104</v>
      </c>
    </row>
    <row r="9" spans="1:14" ht="15.95" customHeight="1" x14ac:dyDescent="0.25">
      <c r="A9" s="190"/>
      <c r="B9" s="175"/>
      <c r="C9" s="175"/>
      <c r="D9" s="175"/>
      <c r="E9" s="205" t="s">
        <v>112</v>
      </c>
      <c r="F9" s="224"/>
      <c r="G9" s="196" t="s">
        <v>185</v>
      </c>
      <c r="H9" s="197"/>
      <c r="I9" s="196" t="s">
        <v>185</v>
      </c>
      <c r="J9" s="197"/>
      <c r="K9" s="196" t="s">
        <v>185</v>
      </c>
      <c r="L9" s="197"/>
      <c r="M9" s="196" t="s">
        <v>185</v>
      </c>
    </row>
    <row r="10" spans="1:14" ht="15.95" customHeight="1" x14ac:dyDescent="0.25">
      <c r="A10" s="190"/>
      <c r="B10" s="175"/>
      <c r="C10" s="175"/>
      <c r="E10" s="225"/>
      <c r="F10" s="74"/>
      <c r="G10" s="47"/>
      <c r="H10" s="74"/>
      <c r="I10" s="76"/>
      <c r="J10" s="74"/>
      <c r="K10" s="47"/>
      <c r="L10" s="74"/>
      <c r="M10" s="76"/>
    </row>
    <row r="11" spans="1:14" ht="15.95" customHeight="1" x14ac:dyDescent="0.25">
      <c r="A11" s="175" t="s">
        <v>51</v>
      </c>
      <c r="B11" s="175"/>
      <c r="C11" s="175"/>
      <c r="D11" s="175"/>
      <c r="F11" s="74"/>
      <c r="G11" s="129">
        <v>4422308</v>
      </c>
      <c r="H11" s="74"/>
      <c r="I11" s="133">
        <v>4100939</v>
      </c>
      <c r="J11" s="74"/>
      <c r="K11" s="129">
        <v>3626514</v>
      </c>
      <c r="L11" s="74"/>
      <c r="M11" s="133">
        <v>3542496</v>
      </c>
    </row>
    <row r="12" spans="1:14" ht="15.95" customHeight="1" x14ac:dyDescent="0.25">
      <c r="A12" s="175" t="s">
        <v>140</v>
      </c>
      <c r="B12" s="175"/>
      <c r="C12" s="175"/>
      <c r="D12" s="175"/>
      <c r="F12" s="74"/>
      <c r="G12" s="155">
        <v>-2809622</v>
      </c>
      <c r="H12" s="74"/>
      <c r="I12" s="226">
        <v>-2550119</v>
      </c>
      <c r="J12" s="74"/>
      <c r="K12" s="69">
        <v>-2306411</v>
      </c>
      <c r="L12" s="74"/>
      <c r="M12" s="226">
        <v>-2228312</v>
      </c>
      <c r="N12" s="217"/>
    </row>
    <row r="13" spans="1:14" ht="15.95" customHeight="1" x14ac:dyDescent="0.25">
      <c r="A13" s="175"/>
      <c r="B13" s="175"/>
      <c r="C13" s="175"/>
      <c r="D13" s="175"/>
      <c r="F13" s="74"/>
      <c r="G13" s="148"/>
      <c r="H13" s="188"/>
      <c r="I13" s="227"/>
      <c r="J13" s="188"/>
      <c r="K13" s="148"/>
      <c r="L13" s="188"/>
      <c r="M13" s="227"/>
      <c r="N13" s="217"/>
    </row>
    <row r="14" spans="1:14" ht="15.95" customHeight="1" x14ac:dyDescent="0.25">
      <c r="A14" s="190" t="s">
        <v>179</v>
      </c>
      <c r="B14" s="193"/>
      <c r="C14" s="175"/>
      <c r="D14" s="175"/>
      <c r="F14" s="74"/>
      <c r="G14" s="148">
        <f>SUM(G11:G12)</f>
        <v>1612686</v>
      </c>
      <c r="H14" s="188"/>
      <c r="I14" s="227">
        <f>SUM(I11:I12)</f>
        <v>1550820</v>
      </c>
      <c r="J14" s="188"/>
      <c r="K14" s="148">
        <f>SUM(K11:K12)</f>
        <v>1320103</v>
      </c>
      <c r="L14" s="188"/>
      <c r="M14" s="227">
        <f>SUM(M11:M12)</f>
        <v>1314184</v>
      </c>
      <c r="N14" s="217"/>
    </row>
    <row r="15" spans="1:14" s="228" customFormat="1" ht="15.95" customHeight="1" x14ac:dyDescent="0.25">
      <c r="A15" s="190"/>
      <c r="B15" s="190"/>
      <c r="C15" s="190"/>
      <c r="D15" s="190"/>
      <c r="F15" s="77"/>
      <c r="G15" s="153"/>
      <c r="H15" s="77"/>
      <c r="I15" s="229"/>
      <c r="J15" s="77"/>
      <c r="K15" s="153"/>
      <c r="L15" s="77"/>
      <c r="M15" s="229"/>
      <c r="N15" s="230"/>
    </row>
    <row r="16" spans="1:14" ht="15.95" customHeight="1" x14ac:dyDescent="0.25">
      <c r="A16" s="175" t="s">
        <v>52</v>
      </c>
      <c r="B16" s="175"/>
      <c r="C16" s="175"/>
      <c r="D16" s="175"/>
      <c r="F16" s="74"/>
      <c r="G16" s="129">
        <v>4504</v>
      </c>
      <c r="H16" s="74"/>
      <c r="I16" s="133">
        <v>3530</v>
      </c>
      <c r="J16" s="74"/>
      <c r="K16" s="129">
        <v>4504</v>
      </c>
      <c r="L16" s="74"/>
      <c r="M16" s="133">
        <v>3530</v>
      </c>
      <c r="N16" s="217"/>
    </row>
    <row r="17" spans="1:14" ht="15.95" customHeight="1" x14ac:dyDescent="0.25">
      <c r="A17" s="175" t="s">
        <v>53</v>
      </c>
      <c r="B17" s="175"/>
      <c r="C17" s="175"/>
      <c r="D17" s="175"/>
      <c r="F17" s="74"/>
      <c r="G17" s="148">
        <v>29470</v>
      </c>
      <c r="H17" s="188"/>
      <c r="I17" s="227">
        <v>26672</v>
      </c>
      <c r="J17" s="188"/>
      <c r="K17" s="148">
        <v>27364</v>
      </c>
      <c r="L17" s="188"/>
      <c r="M17" s="227">
        <v>28081</v>
      </c>
      <c r="N17" s="217"/>
    </row>
    <row r="18" spans="1:14" ht="15.95" customHeight="1" x14ac:dyDescent="0.25">
      <c r="A18" s="175" t="s">
        <v>54</v>
      </c>
      <c r="B18" s="175"/>
      <c r="C18" s="175"/>
      <c r="D18" s="175"/>
      <c r="F18" s="74"/>
      <c r="G18" s="154">
        <v>-521770</v>
      </c>
      <c r="H18" s="74"/>
      <c r="I18" s="231">
        <v>-548109</v>
      </c>
      <c r="J18" s="74"/>
      <c r="K18" s="243">
        <v>-328991</v>
      </c>
      <c r="L18" s="74"/>
      <c r="M18" s="231">
        <v>-358654</v>
      </c>
      <c r="N18" s="217"/>
    </row>
    <row r="19" spans="1:14" ht="15.95" customHeight="1" x14ac:dyDescent="0.25">
      <c r="A19" s="175" t="s">
        <v>55</v>
      </c>
      <c r="B19" s="175"/>
      <c r="C19" s="175"/>
      <c r="D19" s="175"/>
      <c r="F19" s="74"/>
      <c r="G19" s="154">
        <v>-307872</v>
      </c>
      <c r="H19" s="74"/>
      <c r="I19" s="231">
        <v>-349663</v>
      </c>
      <c r="J19" s="74"/>
      <c r="K19" s="243">
        <v>-228461</v>
      </c>
      <c r="L19" s="74"/>
      <c r="M19" s="231">
        <v>-274482</v>
      </c>
      <c r="N19" s="217"/>
    </row>
    <row r="20" spans="1:14" ht="15.95" customHeight="1" x14ac:dyDescent="0.25">
      <c r="A20" s="175" t="s">
        <v>189</v>
      </c>
      <c r="B20" s="175"/>
      <c r="C20" s="175"/>
      <c r="D20" s="175"/>
      <c r="F20" s="74"/>
      <c r="G20" s="154">
        <v>13245</v>
      </c>
      <c r="H20" s="74"/>
      <c r="I20" s="231">
        <v>48405</v>
      </c>
      <c r="J20" s="74"/>
      <c r="K20" s="243">
        <v>56898</v>
      </c>
      <c r="L20" s="74"/>
      <c r="M20" s="231">
        <v>130264</v>
      </c>
      <c r="N20" s="217"/>
    </row>
    <row r="21" spans="1:14" ht="15.95" customHeight="1" x14ac:dyDescent="0.25">
      <c r="A21" s="175" t="s">
        <v>190</v>
      </c>
      <c r="B21" s="175"/>
      <c r="C21" s="175"/>
      <c r="D21" s="175"/>
      <c r="F21" s="74"/>
      <c r="G21" s="154">
        <v>41565</v>
      </c>
      <c r="H21" s="74"/>
      <c r="I21" s="231">
        <v>-133781</v>
      </c>
      <c r="J21" s="74"/>
      <c r="K21" s="129">
        <v>41069</v>
      </c>
      <c r="L21" s="74"/>
      <c r="M21" s="231">
        <v>-132534</v>
      </c>
      <c r="N21" s="217"/>
    </row>
    <row r="22" spans="1:14" ht="15.95" customHeight="1" x14ac:dyDescent="0.25">
      <c r="A22" s="175" t="s">
        <v>56</v>
      </c>
      <c r="B22" s="175"/>
      <c r="C22" s="175"/>
      <c r="D22" s="175"/>
      <c r="F22" s="74"/>
      <c r="G22" s="155">
        <v>-8411</v>
      </c>
      <c r="H22" s="74"/>
      <c r="I22" s="226">
        <v>-9105</v>
      </c>
      <c r="J22" s="74"/>
      <c r="K22" s="155">
        <v>-7822</v>
      </c>
      <c r="L22" s="74"/>
      <c r="M22" s="226">
        <v>-8224</v>
      </c>
    </row>
    <row r="23" spans="1:14" ht="15.95" customHeight="1" x14ac:dyDescent="0.25">
      <c r="A23" s="175"/>
      <c r="B23" s="175"/>
      <c r="C23" s="175"/>
      <c r="D23" s="175"/>
      <c r="F23" s="74"/>
      <c r="G23" s="148"/>
      <c r="H23" s="188"/>
      <c r="I23" s="227"/>
      <c r="J23" s="188"/>
      <c r="K23" s="156"/>
      <c r="L23" s="188"/>
      <c r="M23" s="227"/>
      <c r="N23" s="217"/>
    </row>
    <row r="24" spans="1:14" ht="15.95" customHeight="1" x14ac:dyDescent="0.25">
      <c r="A24" s="190" t="s">
        <v>125</v>
      </c>
      <c r="B24" s="175"/>
      <c r="C24" s="175"/>
      <c r="D24" s="175"/>
      <c r="F24" s="74"/>
      <c r="G24" s="154">
        <f>SUM(G14:G22)</f>
        <v>863417</v>
      </c>
      <c r="H24" s="74"/>
      <c r="I24" s="231">
        <f>SUM(I14:I22)</f>
        <v>588769</v>
      </c>
      <c r="J24" s="74"/>
      <c r="K24" s="129">
        <f>SUM(K14:K22)</f>
        <v>884664</v>
      </c>
      <c r="L24" s="74"/>
      <c r="M24" s="231">
        <f>SUM(M14:M22)</f>
        <v>702165</v>
      </c>
    </row>
    <row r="25" spans="1:14" ht="15.95" customHeight="1" x14ac:dyDescent="0.25">
      <c r="A25" s="175" t="s">
        <v>126</v>
      </c>
      <c r="B25" s="175"/>
      <c r="C25" s="175"/>
      <c r="D25" s="175"/>
      <c r="E25" s="232">
        <v>10</v>
      </c>
      <c r="F25" s="74"/>
      <c r="G25" s="69">
        <v>-202021</v>
      </c>
      <c r="H25" s="74"/>
      <c r="I25" s="184">
        <v>-170114</v>
      </c>
      <c r="J25" s="74"/>
      <c r="K25" s="69">
        <v>-179478</v>
      </c>
      <c r="L25" s="74"/>
      <c r="M25" s="184">
        <v>-153950</v>
      </c>
    </row>
    <row r="26" spans="1:14" ht="15.95" customHeight="1" x14ac:dyDescent="0.25">
      <c r="A26" s="175"/>
      <c r="B26" s="175"/>
      <c r="C26" s="175"/>
      <c r="D26" s="175"/>
      <c r="F26" s="74"/>
      <c r="G26" s="129"/>
      <c r="H26" s="74"/>
      <c r="I26" s="133"/>
      <c r="J26" s="74"/>
      <c r="K26" s="129"/>
      <c r="L26" s="74"/>
      <c r="M26" s="133"/>
    </row>
    <row r="27" spans="1:14" ht="15.95" customHeight="1" x14ac:dyDescent="0.25">
      <c r="A27" s="190" t="s">
        <v>57</v>
      </c>
      <c r="B27" s="175"/>
      <c r="C27" s="175"/>
      <c r="D27" s="175"/>
      <c r="F27" s="74"/>
      <c r="G27" s="130">
        <f>SUM(G24:G25)</f>
        <v>661396</v>
      </c>
      <c r="H27" s="188"/>
      <c r="I27" s="134">
        <f>SUM(I24:I25)</f>
        <v>418655</v>
      </c>
      <c r="J27" s="188"/>
      <c r="K27" s="130">
        <f>SUM(K24:K25)</f>
        <v>705186</v>
      </c>
      <c r="L27" s="188"/>
      <c r="M27" s="134">
        <f>SUM(M24:M25)</f>
        <v>548215</v>
      </c>
    </row>
    <row r="28" spans="1:14" ht="15.95" customHeight="1" x14ac:dyDescent="0.25">
      <c r="A28" s="175"/>
      <c r="B28" s="175"/>
      <c r="C28" s="175"/>
      <c r="D28" s="175"/>
      <c r="F28" s="74"/>
      <c r="G28" s="129"/>
      <c r="H28" s="74"/>
      <c r="I28" s="133"/>
      <c r="J28" s="74"/>
      <c r="K28" s="129"/>
      <c r="L28" s="74"/>
      <c r="M28" s="133"/>
    </row>
    <row r="29" spans="1:14" ht="15.95" customHeight="1" x14ac:dyDescent="0.25">
      <c r="A29" s="190" t="s">
        <v>224</v>
      </c>
      <c r="B29" s="175"/>
      <c r="C29" s="175"/>
      <c r="D29" s="175"/>
      <c r="F29" s="74"/>
      <c r="G29" s="129"/>
      <c r="H29" s="74"/>
      <c r="I29" s="133"/>
      <c r="J29" s="74"/>
      <c r="K29" s="129"/>
      <c r="L29" s="74"/>
      <c r="M29" s="133"/>
    </row>
    <row r="30" spans="1:14" ht="15.95" customHeight="1" x14ac:dyDescent="0.25">
      <c r="A30" s="175" t="s">
        <v>58</v>
      </c>
      <c r="B30" s="175"/>
      <c r="C30" s="175"/>
      <c r="D30" s="175"/>
      <c r="F30" s="74"/>
      <c r="G30" s="129"/>
      <c r="H30" s="74"/>
      <c r="I30" s="133"/>
      <c r="J30" s="74"/>
      <c r="K30" s="129"/>
      <c r="L30" s="74"/>
      <c r="M30" s="133"/>
    </row>
    <row r="31" spans="1:14" ht="15.95" customHeight="1" x14ac:dyDescent="0.25">
      <c r="A31" s="175"/>
      <c r="B31" s="233" t="s">
        <v>141</v>
      </c>
      <c r="C31" s="175"/>
      <c r="D31" s="175"/>
      <c r="F31" s="74"/>
      <c r="G31" s="129"/>
      <c r="H31" s="74"/>
      <c r="I31" s="133"/>
      <c r="J31" s="74"/>
      <c r="K31" s="129"/>
      <c r="L31" s="74"/>
      <c r="M31" s="133"/>
    </row>
    <row r="32" spans="1:14" ht="15.95" customHeight="1" x14ac:dyDescent="0.25">
      <c r="A32" s="200"/>
      <c r="B32" s="175"/>
      <c r="C32" s="175" t="s">
        <v>202</v>
      </c>
      <c r="D32" s="175"/>
      <c r="F32" s="74"/>
      <c r="G32" s="69">
        <v>-30</v>
      </c>
      <c r="H32" s="74"/>
      <c r="I32" s="184">
        <v>-1168</v>
      </c>
      <c r="J32" s="74"/>
      <c r="K32" s="130">
        <v>0</v>
      </c>
      <c r="L32" s="74"/>
      <c r="M32" s="134">
        <v>0</v>
      </c>
    </row>
    <row r="33" spans="1:13" ht="15.95" customHeight="1" x14ac:dyDescent="0.25">
      <c r="A33" s="175"/>
      <c r="B33" s="233"/>
      <c r="C33" s="175"/>
      <c r="D33" s="175"/>
      <c r="F33" s="74"/>
      <c r="G33" s="129"/>
      <c r="H33" s="74"/>
      <c r="I33" s="133"/>
      <c r="J33" s="74"/>
      <c r="K33" s="129"/>
      <c r="L33" s="74"/>
      <c r="M33" s="133"/>
    </row>
    <row r="34" spans="1:13" ht="15.95" customHeight="1" x14ac:dyDescent="0.25">
      <c r="A34" s="175" t="s">
        <v>59</v>
      </c>
      <c r="B34" s="175"/>
      <c r="C34" s="175"/>
      <c r="D34" s="175"/>
      <c r="F34" s="74"/>
      <c r="G34" s="69">
        <f>SUM(G32)</f>
        <v>-30</v>
      </c>
      <c r="H34" s="74"/>
      <c r="I34" s="184">
        <f>SUM(I32)</f>
        <v>-1168</v>
      </c>
      <c r="J34" s="74"/>
      <c r="K34" s="130">
        <v>0</v>
      </c>
      <c r="L34" s="74"/>
      <c r="M34" s="134">
        <v>0</v>
      </c>
    </row>
    <row r="35" spans="1:13" ht="15.95" customHeight="1" x14ac:dyDescent="0.25">
      <c r="A35" s="175"/>
      <c r="B35" s="175"/>
      <c r="C35" s="175"/>
      <c r="D35" s="175"/>
      <c r="F35" s="74"/>
      <c r="G35" s="156"/>
      <c r="H35" s="74"/>
      <c r="I35" s="189"/>
      <c r="J35" s="74"/>
      <c r="K35" s="148"/>
      <c r="L35" s="74"/>
      <c r="M35" s="227"/>
    </row>
    <row r="36" spans="1:13" ht="15.95" customHeight="1" x14ac:dyDescent="0.25">
      <c r="A36" s="175" t="s">
        <v>243</v>
      </c>
      <c r="B36" s="175"/>
      <c r="C36" s="175"/>
      <c r="D36" s="175"/>
      <c r="F36" s="74"/>
      <c r="G36" s="156"/>
      <c r="H36" s="74"/>
      <c r="I36" s="189"/>
      <c r="J36" s="74"/>
      <c r="K36" s="148"/>
      <c r="L36" s="74"/>
      <c r="M36" s="227"/>
    </row>
    <row r="37" spans="1:13" ht="15.95" customHeight="1" x14ac:dyDescent="0.25">
      <c r="A37" s="193" t="s">
        <v>244</v>
      </c>
      <c r="B37" s="175"/>
      <c r="C37" s="175"/>
      <c r="D37" s="175"/>
      <c r="F37" s="74"/>
      <c r="G37" s="129"/>
      <c r="H37" s="74"/>
      <c r="I37" s="133"/>
      <c r="J37" s="74"/>
      <c r="K37" s="129"/>
      <c r="L37" s="74"/>
      <c r="M37" s="133"/>
    </row>
    <row r="38" spans="1:13" ht="15.95" customHeight="1" x14ac:dyDescent="0.25">
      <c r="A38" s="175"/>
      <c r="B38" s="233" t="s">
        <v>234</v>
      </c>
      <c r="C38" s="175"/>
      <c r="D38" s="175"/>
      <c r="F38" s="74"/>
      <c r="G38" s="148">
        <v>100264</v>
      </c>
      <c r="H38" s="188"/>
      <c r="I38" s="227">
        <v>113793</v>
      </c>
      <c r="J38" s="188"/>
      <c r="K38" s="148">
        <v>0</v>
      </c>
      <c r="L38" s="188"/>
      <c r="M38" s="227">
        <v>0</v>
      </c>
    </row>
    <row r="39" spans="1:13" ht="15.95" customHeight="1" x14ac:dyDescent="0.25">
      <c r="A39" s="175"/>
      <c r="B39" s="233" t="s">
        <v>240</v>
      </c>
      <c r="C39" s="175"/>
      <c r="D39" s="175"/>
      <c r="F39" s="74"/>
      <c r="G39" s="148"/>
      <c r="H39" s="188"/>
      <c r="I39" s="227"/>
      <c r="J39" s="188"/>
      <c r="K39" s="148"/>
      <c r="L39" s="188"/>
      <c r="M39" s="227"/>
    </row>
    <row r="40" spans="1:13" ht="15.95" customHeight="1" x14ac:dyDescent="0.25">
      <c r="A40" s="175"/>
      <c r="B40" s="193"/>
      <c r="C40" s="175" t="s">
        <v>242</v>
      </c>
      <c r="D40" s="175"/>
      <c r="F40" s="74"/>
      <c r="G40" s="148"/>
      <c r="H40" s="74"/>
      <c r="I40" s="227"/>
      <c r="J40" s="74"/>
      <c r="K40" s="156"/>
      <c r="L40" s="74"/>
      <c r="M40" s="227"/>
    </row>
    <row r="41" spans="1:13" ht="15.95" customHeight="1" x14ac:dyDescent="0.25">
      <c r="A41" s="175"/>
      <c r="C41" s="233" t="s">
        <v>241</v>
      </c>
      <c r="D41" s="175"/>
      <c r="F41" s="74"/>
      <c r="G41" s="69">
        <v>-4568</v>
      </c>
      <c r="H41" s="74"/>
      <c r="I41" s="134">
        <v>0</v>
      </c>
      <c r="J41" s="74"/>
      <c r="K41" s="69">
        <v>-4568</v>
      </c>
      <c r="L41" s="74"/>
      <c r="M41" s="134">
        <v>0</v>
      </c>
    </row>
    <row r="42" spans="1:13" ht="15.95" customHeight="1" x14ac:dyDescent="0.25">
      <c r="A42" s="175"/>
      <c r="B42" s="233"/>
      <c r="C42" s="175"/>
      <c r="D42" s="175"/>
      <c r="F42" s="74"/>
      <c r="G42" s="129"/>
      <c r="H42" s="74"/>
      <c r="I42" s="133"/>
      <c r="J42" s="74"/>
      <c r="K42" s="129"/>
      <c r="L42" s="74"/>
      <c r="M42" s="133"/>
    </row>
    <row r="43" spans="1:13" ht="15.95" customHeight="1" x14ac:dyDescent="0.25">
      <c r="A43" s="175" t="s">
        <v>61</v>
      </c>
      <c r="B43" s="233"/>
      <c r="C43" s="175"/>
      <c r="D43" s="175"/>
      <c r="F43" s="74"/>
      <c r="G43" s="129"/>
      <c r="H43" s="74"/>
      <c r="I43" s="133"/>
      <c r="J43" s="74"/>
      <c r="K43" s="129"/>
      <c r="L43" s="74"/>
      <c r="M43" s="133"/>
    </row>
    <row r="44" spans="1:13" ht="15.95" customHeight="1" x14ac:dyDescent="0.25">
      <c r="A44" s="175"/>
      <c r="B44" s="175" t="s">
        <v>60</v>
      </c>
      <c r="C44" s="175"/>
      <c r="D44" s="175"/>
      <c r="F44" s="74"/>
      <c r="G44" s="130">
        <f>SUM(G38:G41)</f>
        <v>95696</v>
      </c>
      <c r="H44" s="74"/>
      <c r="I44" s="134">
        <f>SUM(I38:I41)</f>
        <v>113793</v>
      </c>
      <c r="J44" s="74"/>
      <c r="K44" s="69">
        <f>SUM(K38:K41)</f>
        <v>-4568</v>
      </c>
      <c r="L44" s="74"/>
      <c r="M44" s="134">
        <f>SUM(M38:M41)</f>
        <v>0</v>
      </c>
    </row>
    <row r="45" spans="1:13" ht="15.95" customHeight="1" x14ac:dyDescent="0.25">
      <c r="A45" s="175"/>
      <c r="B45" s="175"/>
      <c r="C45" s="175"/>
      <c r="D45" s="175"/>
      <c r="F45" s="74"/>
      <c r="G45" s="156"/>
      <c r="H45" s="74"/>
      <c r="I45" s="189"/>
      <c r="J45" s="74"/>
      <c r="K45" s="156"/>
      <c r="L45" s="74"/>
      <c r="M45" s="189"/>
    </row>
    <row r="46" spans="1:13" ht="15.95" customHeight="1" x14ac:dyDescent="0.25">
      <c r="A46" s="190" t="s">
        <v>62</v>
      </c>
      <c r="B46" s="175"/>
      <c r="C46" s="175"/>
      <c r="D46" s="175"/>
      <c r="E46" s="74"/>
      <c r="F46" s="74"/>
      <c r="G46" s="129"/>
      <c r="H46" s="74"/>
      <c r="I46" s="133"/>
      <c r="J46" s="74"/>
      <c r="K46" s="129"/>
      <c r="L46" s="74"/>
      <c r="M46" s="133"/>
    </row>
    <row r="47" spans="1:13" ht="15.95" customHeight="1" x14ac:dyDescent="0.25">
      <c r="A47" s="190"/>
      <c r="B47" s="190" t="s">
        <v>63</v>
      </c>
      <c r="C47" s="175"/>
      <c r="D47" s="175"/>
      <c r="E47" s="74"/>
      <c r="F47" s="74"/>
      <c r="G47" s="130">
        <f>SUM(G44,G34)</f>
        <v>95666</v>
      </c>
      <c r="H47" s="74"/>
      <c r="I47" s="134">
        <f>SUM(I44,I34)</f>
        <v>112625</v>
      </c>
      <c r="J47" s="74"/>
      <c r="K47" s="69">
        <f>SUM(K44,K34)</f>
        <v>-4568</v>
      </c>
      <c r="L47" s="74"/>
      <c r="M47" s="134">
        <f>SUM(M44,M34)</f>
        <v>0</v>
      </c>
    </row>
    <row r="48" spans="1:13" ht="15.95" customHeight="1" x14ac:dyDescent="0.25">
      <c r="A48" s="175"/>
      <c r="B48" s="175"/>
      <c r="C48" s="175"/>
      <c r="D48" s="175"/>
      <c r="E48" s="74"/>
      <c r="F48" s="74"/>
      <c r="G48" s="129"/>
      <c r="H48" s="74"/>
      <c r="I48" s="133"/>
      <c r="J48" s="74"/>
      <c r="K48" s="129"/>
      <c r="L48" s="74"/>
      <c r="M48" s="133"/>
    </row>
    <row r="49" spans="1:13" ht="15.95" customHeight="1" x14ac:dyDescent="0.25">
      <c r="A49" s="190" t="s">
        <v>64</v>
      </c>
      <c r="B49" s="190"/>
      <c r="C49" s="175"/>
      <c r="D49" s="175"/>
      <c r="E49" s="176"/>
      <c r="F49" s="74"/>
      <c r="G49" s="130">
        <f>SUM(G47,G27)</f>
        <v>757062</v>
      </c>
      <c r="H49" s="74"/>
      <c r="I49" s="134">
        <f>SUM(I47,I27)</f>
        <v>531280</v>
      </c>
      <c r="J49" s="74"/>
      <c r="K49" s="130">
        <f>SUM(K47,K27)</f>
        <v>700618</v>
      </c>
      <c r="L49" s="74"/>
      <c r="M49" s="134">
        <f>SUM(M47,M27)</f>
        <v>548215</v>
      </c>
    </row>
    <row r="50" spans="1:13" ht="15.95" customHeight="1" x14ac:dyDescent="0.25">
      <c r="A50" s="174"/>
      <c r="B50" s="175"/>
      <c r="C50" s="175"/>
      <c r="D50" s="175"/>
      <c r="E50" s="176"/>
      <c r="F50" s="176"/>
      <c r="G50" s="176"/>
      <c r="H50" s="176"/>
      <c r="I50" s="176"/>
      <c r="J50" s="176"/>
      <c r="K50" s="176"/>
      <c r="L50" s="176"/>
      <c r="M50" s="176"/>
    </row>
    <row r="51" spans="1:13" ht="12.75" customHeight="1" x14ac:dyDescent="0.25">
      <c r="A51" s="174"/>
      <c r="B51" s="175"/>
      <c r="C51" s="175"/>
      <c r="D51" s="175"/>
      <c r="E51" s="176"/>
      <c r="F51" s="176"/>
      <c r="G51" s="176"/>
      <c r="H51" s="176"/>
      <c r="I51" s="176"/>
      <c r="J51" s="176"/>
      <c r="K51" s="176"/>
      <c r="L51" s="176"/>
      <c r="M51" s="176"/>
    </row>
    <row r="52" spans="1:13" ht="6" customHeight="1" x14ac:dyDescent="0.25">
      <c r="A52" s="174"/>
      <c r="B52" s="175"/>
      <c r="C52" s="175"/>
      <c r="D52" s="175"/>
      <c r="E52" s="176"/>
      <c r="F52" s="176"/>
      <c r="G52" s="176"/>
      <c r="H52" s="176"/>
      <c r="I52" s="176"/>
      <c r="J52" s="176"/>
      <c r="K52" s="176"/>
      <c r="L52" s="176"/>
      <c r="M52" s="133"/>
    </row>
    <row r="53" spans="1:13" s="237" customFormat="1" ht="21.95" customHeight="1" x14ac:dyDescent="0.25">
      <c r="A53" s="234" t="s">
        <v>23</v>
      </c>
      <c r="B53" s="235"/>
      <c r="C53" s="235"/>
      <c r="D53" s="235"/>
      <c r="E53" s="235"/>
      <c r="F53" s="236"/>
      <c r="G53" s="235"/>
      <c r="H53" s="236"/>
      <c r="I53" s="235"/>
      <c r="J53" s="235"/>
      <c r="K53" s="235"/>
      <c r="L53" s="235"/>
      <c r="M53" s="235"/>
    </row>
    <row r="54" spans="1:13" s="195" customFormat="1" ht="15.95" customHeight="1" x14ac:dyDescent="0.25">
      <c r="A54" s="178" t="s">
        <v>0</v>
      </c>
      <c r="B54" s="175"/>
      <c r="C54" s="175"/>
      <c r="D54" s="175"/>
      <c r="E54" s="176"/>
      <c r="F54" s="74"/>
      <c r="G54" s="76"/>
      <c r="H54" s="74"/>
      <c r="I54" s="76"/>
      <c r="J54" s="74"/>
      <c r="K54" s="76"/>
      <c r="L54" s="74"/>
      <c r="M54" s="76"/>
    </row>
    <row r="55" spans="1:13" s="179" customFormat="1" ht="15.95" customHeight="1" x14ac:dyDescent="0.25">
      <c r="A55" s="178" t="s">
        <v>158</v>
      </c>
      <c r="B55" s="178"/>
      <c r="C55" s="178"/>
      <c r="D55" s="178"/>
      <c r="E55" s="178"/>
      <c r="F55" s="178"/>
      <c r="G55" s="178"/>
      <c r="I55" s="217"/>
    </row>
    <row r="56" spans="1:13" s="179" customFormat="1" ht="15.95" customHeight="1" x14ac:dyDescent="0.25">
      <c r="A56" s="218" t="s">
        <v>181</v>
      </c>
      <c r="B56" s="218"/>
      <c r="C56" s="218"/>
      <c r="D56" s="218"/>
      <c r="E56" s="218"/>
      <c r="F56" s="218"/>
      <c r="G56" s="218"/>
      <c r="H56" s="208"/>
      <c r="I56" s="208"/>
      <c r="J56" s="208"/>
      <c r="K56" s="208"/>
      <c r="L56" s="208"/>
      <c r="M56" s="208"/>
    </row>
    <row r="57" spans="1:13" s="179" customFormat="1" ht="15.95" customHeight="1" x14ac:dyDescent="0.25">
      <c r="A57" s="219"/>
      <c r="B57" s="219"/>
      <c r="C57" s="219"/>
      <c r="D57" s="219"/>
      <c r="E57" s="219"/>
      <c r="F57" s="219"/>
      <c r="G57" s="219"/>
      <c r="H57" s="220"/>
      <c r="I57" s="220"/>
      <c r="J57" s="220"/>
      <c r="K57" s="220"/>
      <c r="L57" s="220"/>
      <c r="M57" s="220"/>
    </row>
    <row r="58" spans="1:13" s="179" customFormat="1" ht="15.95" customHeight="1" x14ac:dyDescent="0.25">
      <c r="A58" s="219"/>
      <c r="B58" s="219"/>
      <c r="C58" s="219"/>
      <c r="D58" s="219"/>
      <c r="E58" s="219"/>
      <c r="F58" s="219"/>
      <c r="G58" s="219"/>
      <c r="H58" s="220"/>
      <c r="I58" s="220"/>
      <c r="J58" s="220"/>
      <c r="K58" s="220"/>
      <c r="L58" s="220"/>
      <c r="M58" s="220"/>
    </row>
    <row r="59" spans="1:13" ht="15.95" customHeight="1" x14ac:dyDescent="0.25">
      <c r="A59" s="190"/>
      <c r="B59" s="175"/>
      <c r="C59" s="175"/>
      <c r="D59" s="175"/>
      <c r="E59" s="221"/>
      <c r="F59" s="221"/>
      <c r="G59" s="266" t="s">
        <v>98</v>
      </c>
      <c r="H59" s="267"/>
      <c r="I59" s="267"/>
      <c r="J59" s="222"/>
      <c r="K59" s="266" t="s">
        <v>99</v>
      </c>
      <c r="L59" s="266"/>
      <c r="M59" s="266"/>
    </row>
    <row r="60" spans="1:13" ht="15.95" customHeight="1" x14ac:dyDescent="0.25">
      <c r="A60" s="190"/>
      <c r="B60" s="190"/>
      <c r="C60" s="175"/>
      <c r="D60" s="175"/>
      <c r="E60" s="221"/>
      <c r="F60" s="221"/>
      <c r="G60" s="264" t="s">
        <v>100</v>
      </c>
      <c r="H60" s="265"/>
      <c r="I60" s="265"/>
      <c r="J60" s="222"/>
      <c r="K60" s="264" t="s">
        <v>100</v>
      </c>
      <c r="L60" s="265"/>
      <c r="M60" s="265"/>
    </row>
    <row r="61" spans="1:13" ht="15.95" customHeight="1" x14ac:dyDescent="0.25">
      <c r="A61" s="190"/>
      <c r="B61" s="190"/>
      <c r="C61" s="175"/>
      <c r="D61" s="175"/>
      <c r="E61" s="221"/>
      <c r="F61" s="221"/>
      <c r="G61" s="223" t="s">
        <v>182</v>
      </c>
      <c r="H61" s="222"/>
      <c r="I61" s="223" t="s">
        <v>104</v>
      </c>
      <c r="J61" s="222"/>
      <c r="K61" s="223" t="s">
        <v>182</v>
      </c>
      <c r="L61" s="222"/>
      <c r="M61" s="223" t="s">
        <v>104</v>
      </c>
    </row>
    <row r="62" spans="1:13" ht="15.95" customHeight="1" x14ac:dyDescent="0.25">
      <c r="A62" s="190"/>
      <c r="B62" s="175"/>
      <c r="C62" s="175"/>
      <c r="D62" s="175"/>
      <c r="E62" s="221"/>
      <c r="F62" s="224"/>
      <c r="G62" s="196" t="s">
        <v>185</v>
      </c>
      <c r="H62" s="197"/>
      <c r="I62" s="196" t="s">
        <v>185</v>
      </c>
      <c r="J62" s="197"/>
      <c r="K62" s="196" t="s">
        <v>185</v>
      </c>
      <c r="L62" s="197"/>
      <c r="M62" s="196" t="s">
        <v>185</v>
      </c>
    </row>
    <row r="63" spans="1:13" ht="15.95" customHeight="1" x14ac:dyDescent="0.25">
      <c r="A63" s="190"/>
      <c r="B63" s="175"/>
      <c r="C63" s="175"/>
      <c r="D63" s="175"/>
      <c r="E63" s="221"/>
      <c r="F63" s="224"/>
      <c r="G63" s="129"/>
      <c r="H63" s="74"/>
      <c r="I63" s="133"/>
      <c r="J63" s="74"/>
      <c r="K63" s="129"/>
      <c r="L63" s="197"/>
      <c r="M63" s="238"/>
    </row>
    <row r="64" spans="1:13" ht="15.95" customHeight="1" x14ac:dyDescent="0.25">
      <c r="A64" s="190" t="s">
        <v>225</v>
      </c>
      <c r="B64" s="175"/>
      <c r="C64" s="175"/>
      <c r="D64" s="175"/>
      <c r="F64" s="74"/>
      <c r="G64" s="129"/>
      <c r="H64" s="74"/>
      <c r="I64" s="133"/>
      <c r="J64" s="74"/>
      <c r="K64" s="129"/>
      <c r="L64" s="74"/>
      <c r="M64" s="133"/>
    </row>
    <row r="65" spans="1:13" ht="15.95" customHeight="1" x14ac:dyDescent="0.25">
      <c r="A65" s="175"/>
      <c r="B65" s="175"/>
      <c r="C65" s="175"/>
      <c r="D65" s="175"/>
      <c r="E65" s="74"/>
      <c r="F65" s="74"/>
      <c r="G65" s="129"/>
      <c r="H65" s="74"/>
      <c r="I65" s="133"/>
      <c r="J65" s="74"/>
      <c r="K65" s="129"/>
      <c r="L65" s="74"/>
      <c r="M65" s="133"/>
    </row>
    <row r="66" spans="1:13" ht="15.95" customHeight="1" x14ac:dyDescent="0.25">
      <c r="A66" s="190" t="s">
        <v>65</v>
      </c>
      <c r="B66" s="190"/>
      <c r="C66" s="175"/>
      <c r="D66" s="175"/>
      <c r="E66" s="176"/>
      <c r="F66" s="74"/>
      <c r="G66" s="129"/>
      <c r="H66" s="74"/>
      <c r="I66" s="133"/>
      <c r="J66" s="74"/>
      <c r="K66" s="129"/>
      <c r="L66" s="74"/>
      <c r="M66" s="133"/>
    </row>
    <row r="67" spans="1:13" ht="15.95" customHeight="1" x14ac:dyDescent="0.25">
      <c r="A67" s="175" t="s">
        <v>66</v>
      </c>
      <c r="B67" s="175"/>
      <c r="C67" s="175"/>
      <c r="D67" s="175"/>
      <c r="E67" s="176"/>
      <c r="F67" s="74"/>
      <c r="G67" s="129">
        <v>670263</v>
      </c>
      <c r="H67" s="74"/>
      <c r="I67" s="133">
        <v>421562</v>
      </c>
      <c r="J67" s="74"/>
      <c r="K67" s="129">
        <v>705186</v>
      </c>
      <c r="L67" s="74"/>
      <c r="M67" s="133">
        <v>548215</v>
      </c>
    </row>
    <row r="68" spans="1:13" ht="15.95" customHeight="1" x14ac:dyDescent="0.25">
      <c r="A68" s="175" t="s">
        <v>48</v>
      </c>
      <c r="B68" s="175"/>
      <c r="C68" s="175"/>
      <c r="D68" s="175"/>
      <c r="F68" s="74"/>
      <c r="G68" s="69">
        <v>-8867</v>
      </c>
      <c r="H68" s="188"/>
      <c r="I68" s="184">
        <v>-2907</v>
      </c>
      <c r="J68" s="188"/>
      <c r="K68" s="130">
        <v>0</v>
      </c>
      <c r="L68" s="74"/>
      <c r="M68" s="134">
        <v>0</v>
      </c>
    </row>
    <row r="69" spans="1:13" ht="15.95" customHeight="1" x14ac:dyDescent="0.25">
      <c r="A69" s="175"/>
      <c r="B69" s="175"/>
      <c r="C69" s="175"/>
      <c r="D69" s="175"/>
      <c r="F69" s="74"/>
      <c r="G69" s="156"/>
      <c r="H69" s="188"/>
      <c r="I69" s="189"/>
      <c r="J69" s="188"/>
      <c r="K69" s="156"/>
      <c r="L69" s="188"/>
      <c r="M69" s="189"/>
    </row>
    <row r="70" spans="1:13" ht="15.95" customHeight="1" thickBot="1" x14ac:dyDescent="0.3">
      <c r="A70" s="175"/>
      <c r="B70" s="175"/>
      <c r="C70" s="175"/>
      <c r="D70" s="175"/>
      <c r="F70" s="74"/>
      <c r="G70" s="143">
        <f>SUM(G67:G68)</f>
        <v>661396</v>
      </c>
      <c r="H70" s="74"/>
      <c r="I70" s="150">
        <f>SUM(I67:I68)</f>
        <v>418655</v>
      </c>
      <c r="J70" s="74"/>
      <c r="K70" s="143">
        <f>SUM(K67:K68)</f>
        <v>705186</v>
      </c>
      <c r="L70" s="74"/>
      <c r="M70" s="150">
        <f>SUM(M67:M68)</f>
        <v>548215</v>
      </c>
    </row>
    <row r="71" spans="1:13" ht="15.95" customHeight="1" thickTop="1" x14ac:dyDescent="0.25">
      <c r="A71" s="190"/>
      <c r="B71" s="175"/>
      <c r="C71" s="175"/>
      <c r="D71" s="175"/>
      <c r="F71" s="74"/>
      <c r="G71" s="129"/>
      <c r="H71" s="74"/>
      <c r="I71" s="133"/>
      <c r="J71" s="74"/>
      <c r="K71" s="129"/>
      <c r="L71" s="74"/>
      <c r="M71" s="133"/>
    </row>
    <row r="72" spans="1:13" ht="15.95" customHeight="1" x14ac:dyDescent="0.25">
      <c r="A72" s="190" t="s">
        <v>67</v>
      </c>
      <c r="B72" s="190"/>
      <c r="C72" s="175"/>
      <c r="D72" s="175"/>
      <c r="F72" s="74"/>
      <c r="G72" s="129"/>
      <c r="H72" s="74"/>
      <c r="I72" s="133"/>
      <c r="J72" s="74"/>
      <c r="K72" s="129"/>
      <c r="L72" s="74"/>
      <c r="M72" s="133"/>
    </row>
    <row r="73" spans="1:13" ht="15.95" customHeight="1" x14ac:dyDescent="0.25">
      <c r="A73" s="175" t="s">
        <v>66</v>
      </c>
      <c r="B73" s="175"/>
      <c r="C73" s="175"/>
      <c r="D73" s="175"/>
      <c r="F73" s="77"/>
      <c r="G73" s="129">
        <v>765843</v>
      </c>
      <c r="H73" s="74"/>
      <c r="I73" s="133">
        <v>534355</v>
      </c>
      <c r="J73" s="74"/>
      <c r="K73" s="129">
        <v>700618</v>
      </c>
      <c r="L73" s="74"/>
      <c r="M73" s="133">
        <v>548215</v>
      </c>
    </row>
    <row r="74" spans="1:13" ht="15.95" customHeight="1" x14ac:dyDescent="0.25">
      <c r="A74" s="175" t="s">
        <v>48</v>
      </c>
      <c r="B74" s="175"/>
      <c r="C74" s="175"/>
      <c r="E74" s="225"/>
      <c r="F74" s="74"/>
      <c r="G74" s="69">
        <v>-8781</v>
      </c>
      <c r="H74" s="188"/>
      <c r="I74" s="184">
        <v>-3075</v>
      </c>
      <c r="J74" s="188"/>
      <c r="K74" s="130">
        <v>0</v>
      </c>
      <c r="L74" s="74"/>
      <c r="M74" s="134">
        <v>0</v>
      </c>
    </row>
    <row r="75" spans="1:13" ht="15.95" customHeight="1" x14ac:dyDescent="0.25">
      <c r="A75" s="175"/>
      <c r="B75" s="175"/>
      <c r="C75" s="175"/>
      <c r="E75" s="225"/>
      <c r="F75" s="74"/>
      <c r="G75" s="156"/>
      <c r="H75" s="188"/>
      <c r="I75" s="189"/>
      <c r="J75" s="188"/>
      <c r="K75" s="156"/>
      <c r="L75" s="188"/>
      <c r="M75" s="189"/>
    </row>
    <row r="76" spans="1:13" ht="15.95" customHeight="1" thickBot="1" x14ac:dyDescent="0.3">
      <c r="A76" s="175"/>
      <c r="B76" s="175"/>
      <c r="C76" s="175"/>
      <c r="E76" s="225"/>
      <c r="F76" s="74"/>
      <c r="G76" s="143">
        <f>SUM(G73:G74)</f>
        <v>757062</v>
      </c>
      <c r="H76" s="74"/>
      <c r="I76" s="150">
        <f>SUM(I73:I75)</f>
        <v>531280</v>
      </c>
      <c r="J76" s="74"/>
      <c r="K76" s="143">
        <f>SUM(K73:K74)</f>
        <v>700618</v>
      </c>
      <c r="L76" s="74"/>
      <c r="M76" s="150">
        <f>SUM(M73:M75)</f>
        <v>548215</v>
      </c>
    </row>
    <row r="77" spans="1:13" ht="15.95" customHeight="1" thickTop="1" x14ac:dyDescent="0.25">
      <c r="A77" s="190"/>
      <c r="B77" s="175"/>
      <c r="C77" s="175"/>
      <c r="D77" s="175"/>
      <c r="F77" s="74"/>
      <c r="G77" s="47"/>
      <c r="H77" s="74"/>
      <c r="I77" s="76"/>
      <c r="J77" s="74"/>
      <c r="K77" s="47"/>
      <c r="L77" s="74"/>
      <c r="M77" s="76"/>
    </row>
    <row r="78" spans="1:13" ht="15.95" customHeight="1" x14ac:dyDescent="0.25">
      <c r="A78" s="190" t="s">
        <v>127</v>
      </c>
      <c r="B78" s="190"/>
      <c r="C78" s="190"/>
      <c r="D78" s="190"/>
      <c r="F78" s="74"/>
      <c r="G78" s="47"/>
      <c r="H78" s="74"/>
      <c r="I78" s="76"/>
      <c r="J78" s="74"/>
      <c r="K78" s="47"/>
      <c r="L78" s="74"/>
      <c r="M78" s="76"/>
    </row>
    <row r="79" spans="1:13" ht="15.95" customHeight="1" x14ac:dyDescent="0.25">
      <c r="A79" s="193"/>
      <c r="B79" s="193"/>
      <c r="C79" s="193"/>
      <c r="D79" s="193"/>
      <c r="F79" s="193"/>
      <c r="G79" s="129"/>
      <c r="H79" s="74"/>
      <c r="I79" s="133"/>
      <c r="J79" s="74"/>
      <c r="K79" s="129"/>
      <c r="L79" s="74"/>
      <c r="M79" s="133"/>
    </row>
    <row r="80" spans="1:13" ht="15.95" customHeight="1" x14ac:dyDescent="0.25">
      <c r="A80" s="175" t="s">
        <v>132</v>
      </c>
      <c r="B80" s="193"/>
      <c r="C80" s="175"/>
      <c r="D80" s="175"/>
      <c r="F80" s="74"/>
      <c r="G80" s="157">
        <v>0.33034154756037459</v>
      </c>
      <c r="H80" s="74"/>
      <c r="I80" s="239">
        <v>0.20776835879743716</v>
      </c>
      <c r="J80" s="74"/>
      <c r="K80" s="157">
        <v>0.34755347461803843</v>
      </c>
      <c r="L80" s="74"/>
      <c r="M80" s="240">
        <v>0.27018974864465256</v>
      </c>
    </row>
    <row r="81" spans="1:13" ht="15.95" customHeight="1" x14ac:dyDescent="0.25">
      <c r="A81" s="175"/>
      <c r="B81" s="175"/>
      <c r="C81" s="175"/>
      <c r="D81" s="175"/>
      <c r="F81" s="74"/>
      <c r="G81" s="241"/>
      <c r="H81" s="74"/>
      <c r="I81" s="241"/>
      <c r="J81" s="74"/>
      <c r="K81" s="241"/>
      <c r="L81" s="74"/>
      <c r="M81" s="241"/>
    </row>
    <row r="82" spans="1:13" ht="15.95" customHeight="1" x14ac:dyDescent="0.25">
      <c r="A82" s="175"/>
      <c r="B82" s="175"/>
      <c r="C82" s="175"/>
      <c r="D82" s="175"/>
      <c r="F82" s="74"/>
      <c r="G82" s="241"/>
      <c r="H82" s="74"/>
      <c r="I82" s="241"/>
      <c r="J82" s="74"/>
      <c r="K82" s="241"/>
      <c r="L82" s="74"/>
      <c r="M82" s="241"/>
    </row>
    <row r="83" spans="1:13" ht="15.95" customHeight="1" x14ac:dyDescent="0.25">
      <c r="A83" s="175"/>
      <c r="B83" s="175"/>
      <c r="C83" s="175"/>
      <c r="D83" s="175"/>
      <c r="F83" s="74"/>
      <c r="G83" s="241"/>
      <c r="H83" s="74"/>
      <c r="I83" s="241"/>
      <c r="J83" s="74"/>
      <c r="K83" s="241"/>
      <c r="L83" s="74"/>
      <c r="M83" s="241"/>
    </row>
    <row r="84" spans="1:13" ht="15.95" customHeight="1" x14ac:dyDescent="0.25">
      <c r="A84" s="175"/>
      <c r="B84" s="175"/>
      <c r="C84" s="175"/>
      <c r="D84" s="175"/>
      <c r="F84" s="74"/>
      <c r="G84" s="241"/>
      <c r="H84" s="74"/>
      <c r="I84" s="241"/>
      <c r="J84" s="74"/>
      <c r="K84" s="241"/>
      <c r="L84" s="74"/>
      <c r="M84" s="241"/>
    </row>
    <row r="85" spans="1:13" ht="15.95" customHeight="1" x14ac:dyDescent="0.25">
      <c r="A85" s="175"/>
      <c r="B85" s="175"/>
      <c r="C85" s="175"/>
      <c r="D85" s="175"/>
      <c r="F85" s="74"/>
      <c r="G85" s="241"/>
      <c r="H85" s="74"/>
      <c r="I85" s="241"/>
      <c r="J85" s="74"/>
      <c r="K85" s="241"/>
      <c r="L85" s="74"/>
      <c r="M85" s="241"/>
    </row>
    <row r="86" spans="1:13" ht="15.95" customHeight="1" x14ac:dyDescent="0.25">
      <c r="A86" s="175"/>
      <c r="B86" s="175"/>
      <c r="C86" s="175"/>
      <c r="D86" s="175"/>
      <c r="F86" s="74"/>
      <c r="G86" s="241"/>
      <c r="H86" s="74"/>
      <c r="I86" s="241"/>
      <c r="J86" s="74"/>
      <c r="K86" s="241"/>
      <c r="L86" s="74"/>
      <c r="M86" s="241"/>
    </row>
    <row r="87" spans="1:13" ht="15.95" customHeight="1" x14ac:dyDescent="0.25">
      <c r="A87" s="175"/>
      <c r="B87" s="175"/>
      <c r="C87" s="175"/>
      <c r="D87" s="175"/>
      <c r="F87" s="74"/>
      <c r="G87" s="241"/>
      <c r="H87" s="74"/>
      <c r="I87" s="241"/>
      <c r="J87" s="74"/>
      <c r="K87" s="241"/>
      <c r="L87" s="74"/>
      <c r="M87" s="241"/>
    </row>
    <row r="88" spans="1:13" ht="15.95" customHeight="1" x14ac:dyDescent="0.25">
      <c r="A88" s="175"/>
      <c r="B88" s="175"/>
      <c r="C88" s="175"/>
      <c r="D88" s="175"/>
      <c r="F88" s="74"/>
      <c r="G88" s="241"/>
      <c r="H88" s="74"/>
      <c r="I88" s="241"/>
      <c r="J88" s="74"/>
      <c r="K88" s="241"/>
      <c r="L88" s="74"/>
      <c r="M88" s="241"/>
    </row>
    <row r="89" spans="1:13" ht="15.95" customHeight="1" x14ac:dyDescent="0.25">
      <c r="A89" s="175"/>
      <c r="B89" s="175"/>
      <c r="C89" s="175"/>
      <c r="D89" s="175"/>
      <c r="F89" s="74"/>
      <c r="G89" s="241"/>
      <c r="H89" s="74"/>
      <c r="I89" s="241"/>
      <c r="J89" s="74"/>
      <c r="K89" s="241"/>
      <c r="L89" s="74"/>
      <c r="M89" s="241"/>
    </row>
    <row r="90" spans="1:13" ht="15.95" customHeight="1" x14ac:dyDescent="0.25">
      <c r="A90" s="175"/>
      <c r="B90" s="175"/>
      <c r="C90" s="175"/>
      <c r="D90" s="175"/>
      <c r="F90" s="74"/>
      <c r="G90" s="241"/>
      <c r="H90" s="74"/>
      <c r="I90" s="241"/>
      <c r="J90" s="74"/>
      <c r="K90" s="241"/>
      <c r="L90" s="74"/>
      <c r="M90" s="241"/>
    </row>
    <row r="91" spans="1:13" ht="15.95" customHeight="1" x14ac:dyDescent="0.25">
      <c r="A91" s="175"/>
      <c r="B91" s="175"/>
      <c r="C91" s="175"/>
      <c r="D91" s="175"/>
      <c r="F91" s="74"/>
      <c r="G91" s="241"/>
      <c r="H91" s="74"/>
      <c r="I91" s="241"/>
      <c r="J91" s="74"/>
      <c r="K91" s="241"/>
      <c r="L91" s="74"/>
      <c r="M91" s="241"/>
    </row>
    <row r="92" spans="1:13" ht="15.95" customHeight="1" x14ac:dyDescent="0.25">
      <c r="A92" s="175"/>
      <c r="B92" s="175"/>
      <c r="C92" s="175"/>
      <c r="D92" s="175"/>
      <c r="F92" s="74"/>
      <c r="G92" s="241"/>
      <c r="H92" s="74"/>
      <c r="I92" s="241"/>
      <c r="J92" s="74"/>
      <c r="K92" s="241"/>
      <c r="L92" s="74"/>
      <c r="M92" s="241"/>
    </row>
    <row r="93" spans="1:13" ht="15.95" customHeight="1" x14ac:dyDescent="0.25">
      <c r="A93" s="175"/>
      <c r="B93" s="175"/>
      <c r="C93" s="175"/>
      <c r="D93" s="175"/>
      <c r="F93" s="74"/>
      <c r="G93" s="241"/>
      <c r="H93" s="74"/>
      <c r="I93" s="241"/>
      <c r="J93" s="74"/>
      <c r="K93" s="241"/>
      <c r="L93" s="74"/>
      <c r="M93" s="241"/>
    </row>
    <row r="94" spans="1:13" ht="15.95" customHeight="1" x14ac:dyDescent="0.25">
      <c r="A94" s="175"/>
      <c r="B94" s="175"/>
      <c r="C94" s="175"/>
      <c r="D94" s="175"/>
      <c r="F94" s="74"/>
      <c r="G94" s="241"/>
      <c r="H94" s="74"/>
      <c r="I94" s="241"/>
      <c r="J94" s="74"/>
      <c r="K94" s="241"/>
      <c r="L94" s="74"/>
      <c r="M94" s="241"/>
    </row>
    <row r="95" spans="1:13" ht="15.95" customHeight="1" x14ac:dyDescent="0.25">
      <c r="A95" s="175"/>
      <c r="B95" s="175"/>
      <c r="C95" s="175"/>
      <c r="D95" s="175"/>
      <c r="F95" s="74"/>
      <c r="G95" s="241"/>
      <c r="H95" s="74"/>
      <c r="I95" s="241"/>
      <c r="J95" s="74"/>
      <c r="K95" s="241"/>
      <c r="L95" s="74"/>
      <c r="M95" s="241"/>
    </row>
    <row r="96" spans="1:13" ht="15.95" customHeight="1" x14ac:dyDescent="0.25">
      <c r="A96" s="175"/>
      <c r="B96" s="175"/>
      <c r="C96" s="175"/>
      <c r="D96" s="175"/>
      <c r="F96" s="74"/>
      <c r="G96" s="241"/>
      <c r="H96" s="74"/>
      <c r="I96" s="241"/>
      <c r="J96" s="74"/>
      <c r="K96" s="241"/>
      <c r="L96" s="74"/>
      <c r="M96" s="241"/>
    </row>
    <row r="97" spans="1:13" ht="15.95" customHeight="1" x14ac:dyDescent="0.25">
      <c r="A97" s="175"/>
      <c r="B97" s="175"/>
      <c r="C97" s="175"/>
      <c r="D97" s="175"/>
      <c r="F97" s="74"/>
      <c r="G97" s="241"/>
      <c r="H97" s="74"/>
      <c r="I97" s="241"/>
      <c r="J97" s="74"/>
      <c r="K97" s="241"/>
      <c r="L97" s="74"/>
      <c r="M97" s="241"/>
    </row>
    <row r="98" spans="1:13" ht="15.95" customHeight="1" x14ac:dyDescent="0.25">
      <c r="A98" s="175"/>
      <c r="B98" s="175"/>
      <c r="C98" s="175"/>
      <c r="D98" s="175"/>
      <c r="F98" s="74"/>
      <c r="G98" s="241"/>
      <c r="H98" s="74"/>
      <c r="I98" s="241"/>
      <c r="J98" s="74"/>
      <c r="K98" s="241"/>
      <c r="L98" s="74"/>
      <c r="M98" s="241"/>
    </row>
    <row r="99" spans="1:13" ht="15.95" customHeight="1" x14ac:dyDescent="0.25">
      <c r="A99" s="175"/>
      <c r="B99" s="175"/>
      <c r="C99" s="175"/>
      <c r="D99" s="175"/>
      <c r="F99" s="74"/>
      <c r="G99" s="241"/>
      <c r="H99" s="74"/>
      <c r="I99" s="241"/>
      <c r="J99" s="74"/>
      <c r="K99" s="241"/>
      <c r="L99" s="74"/>
      <c r="M99" s="241"/>
    </row>
    <row r="100" spans="1:13" ht="15.95" customHeight="1" x14ac:dyDescent="0.25">
      <c r="A100" s="175"/>
      <c r="B100" s="175"/>
      <c r="C100" s="175"/>
      <c r="D100" s="175"/>
      <c r="F100" s="74"/>
      <c r="G100" s="241"/>
      <c r="H100" s="74"/>
      <c r="I100" s="241"/>
      <c r="J100" s="74"/>
      <c r="K100" s="241"/>
      <c r="L100" s="74"/>
      <c r="M100" s="241"/>
    </row>
    <row r="101" spans="1:13" ht="15.95" customHeight="1" x14ac:dyDescent="0.25">
      <c r="A101" s="175"/>
      <c r="B101" s="175"/>
      <c r="C101" s="175"/>
      <c r="D101" s="175"/>
      <c r="F101" s="74"/>
      <c r="G101" s="241"/>
      <c r="H101" s="74"/>
      <c r="I101" s="241"/>
      <c r="J101" s="74"/>
      <c r="K101" s="241"/>
      <c r="L101" s="74"/>
      <c r="M101" s="241"/>
    </row>
    <row r="102" spans="1:13" ht="15.95" customHeight="1" x14ac:dyDescent="0.25">
      <c r="A102" s="175"/>
      <c r="B102" s="175"/>
      <c r="C102" s="175"/>
      <c r="D102" s="175"/>
      <c r="F102" s="74"/>
      <c r="G102" s="241"/>
      <c r="H102" s="74"/>
      <c r="I102" s="241"/>
      <c r="J102" s="74"/>
      <c r="K102" s="241"/>
      <c r="L102" s="74"/>
      <c r="M102" s="241"/>
    </row>
    <row r="103" spans="1:13" ht="18.75" customHeight="1" x14ac:dyDescent="0.25">
      <c r="A103" s="175"/>
      <c r="B103" s="175"/>
      <c r="C103" s="175"/>
      <c r="D103" s="175"/>
      <c r="F103" s="74"/>
      <c r="G103" s="241"/>
      <c r="H103" s="74"/>
      <c r="I103" s="241"/>
      <c r="J103" s="74"/>
      <c r="K103" s="241"/>
      <c r="L103" s="74"/>
      <c r="M103" s="241"/>
    </row>
    <row r="104" spans="1:13" ht="15.95" customHeight="1" x14ac:dyDescent="0.25">
      <c r="A104" s="175"/>
      <c r="B104" s="175"/>
      <c r="C104" s="175"/>
      <c r="D104" s="175"/>
      <c r="F104" s="74"/>
      <c r="G104" s="241"/>
      <c r="H104" s="74"/>
      <c r="I104" s="241"/>
      <c r="J104" s="74"/>
      <c r="K104" s="241"/>
      <c r="L104" s="74"/>
      <c r="M104" s="241"/>
    </row>
    <row r="105" spans="1:13" s="179" customFormat="1" ht="21.95" customHeight="1" x14ac:dyDescent="0.25">
      <c r="A105" s="207" t="s">
        <v>23</v>
      </c>
      <c r="B105" s="208"/>
      <c r="C105" s="208"/>
      <c r="D105" s="208"/>
      <c r="E105" s="208"/>
      <c r="F105" s="209"/>
      <c r="G105" s="208"/>
      <c r="H105" s="209"/>
      <c r="I105" s="208"/>
      <c r="J105" s="208"/>
      <c r="K105" s="208"/>
      <c r="L105" s="208"/>
      <c r="M105" s="208"/>
    </row>
    <row r="106" spans="1:13" ht="15.95" customHeight="1" x14ac:dyDescent="0.25">
      <c r="A106" s="190"/>
      <c r="B106" s="190"/>
      <c r="C106" s="175"/>
      <c r="D106" s="175"/>
      <c r="F106" s="74"/>
      <c r="G106" s="242"/>
      <c r="H106" s="74"/>
      <c r="I106" s="242"/>
      <c r="J106" s="74"/>
      <c r="K106" s="242"/>
      <c r="L106" s="74"/>
      <c r="M106" s="242"/>
    </row>
    <row r="107" spans="1:13" ht="15.95" customHeight="1" x14ac:dyDescent="0.25">
      <c r="A107" s="190"/>
      <c r="B107" s="175"/>
      <c r="C107" s="175"/>
      <c r="F107" s="77"/>
      <c r="G107" s="242"/>
      <c r="H107" s="77"/>
      <c r="I107" s="242"/>
      <c r="J107" s="77"/>
      <c r="K107" s="242"/>
      <c r="L107" s="77"/>
      <c r="M107" s="242"/>
    </row>
    <row r="108" spans="1:13" ht="15.95" customHeight="1" x14ac:dyDescent="0.25">
      <c r="A108" s="190"/>
      <c r="B108" s="175"/>
      <c r="C108" s="175"/>
      <c r="D108" s="175"/>
      <c r="E108" s="225"/>
      <c r="F108" s="74"/>
      <c r="G108" s="242"/>
      <c r="H108" s="77"/>
      <c r="I108" s="242"/>
      <c r="J108" s="77"/>
      <c r="K108" s="242"/>
      <c r="L108" s="77"/>
      <c r="M108" s="242"/>
    </row>
    <row r="109" spans="1:13" ht="15.95" customHeight="1" x14ac:dyDescent="0.25">
      <c r="A109" s="190"/>
      <c r="B109" s="175"/>
      <c r="C109" s="175"/>
      <c r="D109" s="175"/>
      <c r="F109" s="74"/>
      <c r="G109" s="76"/>
      <c r="H109" s="74"/>
      <c r="I109" s="76"/>
      <c r="J109" s="74"/>
      <c r="K109" s="76"/>
      <c r="L109" s="74"/>
      <c r="M109" s="76"/>
    </row>
    <row r="110" spans="1:13" ht="15.95" customHeight="1" x14ac:dyDescent="0.25">
      <c r="A110" s="175"/>
      <c r="B110" s="175"/>
      <c r="C110" s="175"/>
      <c r="D110" s="175"/>
      <c r="F110" s="74"/>
      <c r="G110" s="76"/>
      <c r="H110" s="74"/>
      <c r="I110" s="76"/>
      <c r="J110" s="74"/>
      <c r="K110" s="76"/>
      <c r="L110" s="74"/>
      <c r="M110" s="76"/>
    </row>
    <row r="111" spans="1:13" ht="15.95" customHeight="1" x14ac:dyDescent="0.25">
      <c r="A111" s="190"/>
      <c r="B111" s="175"/>
      <c r="C111" s="175"/>
      <c r="D111" s="175"/>
      <c r="F111" s="74"/>
      <c r="G111" s="76"/>
      <c r="H111" s="74"/>
      <c r="I111" s="76"/>
      <c r="J111" s="74"/>
      <c r="K111" s="76"/>
      <c r="L111" s="74"/>
      <c r="M111" s="76"/>
    </row>
    <row r="112" spans="1:13" ht="15.95" customHeight="1" x14ac:dyDescent="0.25">
      <c r="A112" s="175"/>
      <c r="B112" s="175"/>
      <c r="C112" s="175"/>
      <c r="D112" s="175"/>
      <c r="F112" s="74"/>
      <c r="G112" s="76"/>
      <c r="H112" s="74"/>
      <c r="I112" s="76"/>
      <c r="J112" s="74"/>
      <c r="K112" s="76"/>
      <c r="L112" s="74"/>
      <c r="M112" s="76"/>
    </row>
    <row r="113" spans="1:13" ht="15.95" customHeight="1" x14ac:dyDescent="0.25">
      <c r="A113" s="175"/>
      <c r="B113" s="190"/>
      <c r="C113" s="175"/>
      <c r="D113" s="175"/>
      <c r="F113" s="74"/>
      <c r="G113" s="76"/>
      <c r="H113" s="74"/>
      <c r="I113" s="76"/>
      <c r="J113" s="74"/>
      <c r="K113" s="76"/>
      <c r="L113" s="74"/>
      <c r="M113" s="76"/>
    </row>
    <row r="114" spans="1:13" ht="15.95" customHeight="1" x14ac:dyDescent="0.25">
      <c r="A114" s="175"/>
      <c r="B114" s="190"/>
      <c r="C114" s="175"/>
      <c r="D114" s="175"/>
      <c r="F114" s="74"/>
      <c r="G114" s="76"/>
      <c r="H114" s="74"/>
      <c r="I114" s="76"/>
      <c r="J114" s="74"/>
      <c r="K114" s="76"/>
      <c r="L114" s="74"/>
      <c r="M114" s="76"/>
    </row>
    <row r="115" spans="1:13" ht="15.95" customHeight="1" x14ac:dyDescent="0.25">
      <c r="A115" s="175"/>
      <c r="B115" s="190"/>
      <c r="C115" s="175"/>
      <c r="D115" s="175"/>
      <c r="F115" s="77"/>
      <c r="G115" s="76"/>
      <c r="H115" s="74"/>
      <c r="I115" s="76"/>
      <c r="J115" s="74"/>
      <c r="K115" s="76"/>
      <c r="L115" s="74"/>
      <c r="M115" s="76"/>
    </row>
    <row r="116" spans="1:13" ht="15.95" customHeight="1" x14ac:dyDescent="0.25">
      <c r="A116" s="175"/>
      <c r="B116" s="190"/>
      <c r="C116" s="175"/>
      <c r="D116" s="175"/>
      <c r="F116" s="74"/>
      <c r="G116" s="76"/>
      <c r="H116" s="74"/>
      <c r="I116" s="76"/>
      <c r="J116" s="74"/>
      <c r="K116" s="76"/>
      <c r="L116" s="74"/>
      <c r="M116" s="76"/>
    </row>
    <row r="117" spans="1:13" ht="15.95" customHeight="1" x14ac:dyDescent="0.25">
      <c r="A117" s="175"/>
      <c r="B117" s="190"/>
      <c r="C117" s="175"/>
      <c r="D117" s="175"/>
      <c r="F117" s="74"/>
      <c r="G117" s="76"/>
      <c r="H117" s="74"/>
      <c r="I117" s="76"/>
      <c r="J117" s="74"/>
      <c r="K117" s="76"/>
      <c r="L117" s="74"/>
      <c r="M117" s="76"/>
    </row>
    <row r="118" spans="1:13" ht="15.95" customHeight="1" x14ac:dyDescent="0.25">
      <c r="A118" s="175"/>
      <c r="B118" s="175"/>
      <c r="C118" s="175"/>
      <c r="D118" s="175"/>
      <c r="F118" s="74"/>
      <c r="G118" s="76"/>
      <c r="H118" s="74"/>
      <c r="I118" s="76"/>
      <c r="J118" s="74"/>
      <c r="K118" s="76"/>
      <c r="L118" s="74"/>
      <c r="M118" s="76"/>
    </row>
    <row r="119" spans="1:13" ht="15.95" customHeight="1" x14ac:dyDescent="0.25">
      <c r="A119" s="175"/>
      <c r="B119" s="190"/>
      <c r="C119" s="190"/>
      <c r="D119" s="190"/>
      <c r="F119" s="74"/>
      <c r="G119" s="76"/>
      <c r="H119" s="74"/>
      <c r="I119" s="76"/>
      <c r="J119" s="74"/>
      <c r="K119" s="76"/>
      <c r="L119" s="74"/>
      <c r="M119" s="76"/>
    </row>
    <row r="120" spans="1:13" ht="15.95" customHeight="1" x14ac:dyDescent="0.25">
      <c r="A120" s="175"/>
      <c r="B120" s="175"/>
      <c r="C120" s="175"/>
      <c r="D120" s="175"/>
      <c r="F120" s="74"/>
      <c r="G120" s="76"/>
      <c r="H120" s="74"/>
      <c r="I120" s="76"/>
      <c r="J120" s="74"/>
      <c r="K120" s="76"/>
      <c r="L120" s="74"/>
      <c r="M120" s="76"/>
    </row>
    <row r="121" spans="1:13" ht="15.95" customHeight="1" x14ac:dyDescent="0.25">
      <c r="A121" s="175"/>
      <c r="B121" s="175"/>
      <c r="C121" s="175"/>
      <c r="D121" s="175"/>
      <c r="F121" s="210"/>
      <c r="G121" s="76"/>
      <c r="H121" s="74"/>
      <c r="I121" s="76"/>
      <c r="J121" s="74"/>
      <c r="K121" s="76"/>
      <c r="L121" s="74"/>
      <c r="M121" s="76"/>
    </row>
    <row r="122" spans="1:13" ht="15.95" customHeight="1" x14ac:dyDescent="0.25">
      <c r="A122" s="175"/>
      <c r="B122" s="175"/>
      <c r="C122" s="175"/>
      <c r="D122" s="175"/>
      <c r="F122" s="210"/>
      <c r="G122" s="76"/>
      <c r="H122" s="74"/>
      <c r="I122" s="76"/>
      <c r="J122" s="74"/>
      <c r="K122" s="76"/>
      <c r="L122" s="74"/>
      <c r="M122" s="76"/>
    </row>
    <row r="123" spans="1:13" ht="15.95" customHeight="1" x14ac:dyDescent="0.25">
      <c r="A123" s="211"/>
      <c r="B123" s="175"/>
      <c r="C123" s="175"/>
      <c r="D123" s="175"/>
      <c r="F123" s="210"/>
      <c r="G123" s="76"/>
      <c r="H123" s="74"/>
      <c r="I123" s="76"/>
      <c r="J123" s="74"/>
      <c r="K123" s="76"/>
      <c r="L123" s="74"/>
      <c r="M123" s="76"/>
    </row>
    <row r="124" spans="1:13" ht="15.95" customHeight="1" x14ac:dyDescent="0.25">
      <c r="A124" s="175"/>
      <c r="B124" s="175"/>
      <c r="C124" s="175"/>
      <c r="D124" s="175"/>
      <c r="F124" s="210"/>
      <c r="G124" s="76"/>
      <c r="H124" s="74"/>
      <c r="I124" s="76"/>
      <c r="J124" s="74"/>
      <c r="K124" s="76"/>
      <c r="L124" s="74"/>
      <c r="M124" s="76"/>
    </row>
    <row r="125" spans="1:13" ht="15.95" customHeight="1" x14ac:dyDescent="0.25">
      <c r="A125" s="211"/>
      <c r="B125" s="211"/>
      <c r="C125" s="211"/>
      <c r="D125" s="211"/>
      <c r="F125" s="210"/>
      <c r="G125" s="76"/>
      <c r="H125" s="74"/>
      <c r="I125" s="76"/>
      <c r="J125" s="74"/>
      <c r="K125" s="76"/>
      <c r="L125" s="74"/>
      <c r="M125" s="76"/>
    </row>
    <row r="126" spans="1:13" ht="15.95" customHeight="1" x14ac:dyDescent="0.25">
      <c r="A126" s="211"/>
      <c r="B126" s="211"/>
      <c r="C126" s="212"/>
      <c r="D126" s="212"/>
      <c r="F126" s="210"/>
      <c r="G126" s="76"/>
      <c r="H126" s="74"/>
      <c r="I126" s="76"/>
      <c r="J126" s="74"/>
      <c r="K126" s="76"/>
      <c r="L126" s="74"/>
      <c r="M126" s="76"/>
    </row>
    <row r="127" spans="1:13" ht="15.95" customHeight="1" x14ac:dyDescent="0.25">
      <c r="A127" s="211"/>
      <c r="B127" s="211"/>
      <c r="C127" s="212"/>
      <c r="D127" s="212"/>
      <c r="F127" s="210"/>
      <c r="G127" s="76"/>
      <c r="H127" s="74"/>
      <c r="I127" s="76"/>
      <c r="J127" s="74"/>
      <c r="K127" s="76"/>
      <c r="L127" s="74"/>
      <c r="M127" s="76"/>
    </row>
    <row r="128" spans="1:13" ht="15.95" customHeight="1" x14ac:dyDescent="0.25">
      <c r="A128" s="211"/>
      <c r="B128" s="211"/>
      <c r="C128" s="212"/>
      <c r="D128" s="212"/>
      <c r="F128" s="74"/>
      <c r="G128" s="76"/>
      <c r="H128" s="74"/>
      <c r="I128" s="76"/>
      <c r="J128" s="74"/>
      <c r="K128" s="76"/>
      <c r="L128" s="74"/>
      <c r="M128" s="76"/>
    </row>
    <row r="129" spans="1:13" ht="15.95" customHeight="1" x14ac:dyDescent="0.25">
      <c r="A129" s="211"/>
      <c r="B129" s="211"/>
      <c r="C129" s="212"/>
      <c r="D129" s="212"/>
      <c r="F129" s="74"/>
      <c r="G129" s="76"/>
      <c r="H129" s="74"/>
      <c r="I129" s="76"/>
      <c r="J129" s="74"/>
      <c r="K129" s="76"/>
      <c r="L129" s="74"/>
      <c r="M129" s="76"/>
    </row>
    <row r="130" spans="1:13" ht="15.95" customHeight="1" x14ac:dyDescent="0.25">
      <c r="A130" s="211"/>
      <c r="B130" s="211"/>
      <c r="C130" s="179"/>
      <c r="D130" s="179"/>
      <c r="F130" s="74"/>
      <c r="G130" s="76"/>
      <c r="H130" s="74"/>
      <c r="I130" s="76"/>
      <c r="J130" s="74"/>
      <c r="K130" s="76"/>
      <c r="L130" s="74"/>
      <c r="M130" s="76"/>
    </row>
    <row r="131" spans="1:13" ht="15.95" customHeight="1" x14ac:dyDescent="0.25">
      <c r="A131" s="211"/>
      <c r="B131" s="211"/>
      <c r="C131" s="211"/>
      <c r="D131" s="211"/>
      <c r="F131" s="74"/>
      <c r="G131" s="76"/>
      <c r="H131" s="74"/>
      <c r="I131" s="76"/>
      <c r="J131" s="74"/>
      <c r="K131" s="76"/>
      <c r="L131" s="74"/>
      <c r="M131" s="76"/>
    </row>
    <row r="132" spans="1:13" ht="15.95" customHeight="1" x14ac:dyDescent="0.25">
      <c r="A132" s="175"/>
      <c r="B132" s="175"/>
      <c r="C132" s="213"/>
      <c r="D132" s="213"/>
      <c r="F132" s="74"/>
      <c r="G132" s="76"/>
      <c r="H132" s="74"/>
      <c r="I132" s="76"/>
      <c r="J132" s="74"/>
      <c r="K132" s="76"/>
      <c r="L132" s="74"/>
      <c r="M132" s="76"/>
    </row>
    <row r="133" spans="1:13" ht="15.95" customHeight="1" x14ac:dyDescent="0.25">
      <c r="A133" s="190"/>
      <c r="B133" s="175"/>
      <c r="C133" s="213"/>
      <c r="D133" s="213"/>
      <c r="F133" s="74"/>
      <c r="G133" s="76"/>
      <c r="H133" s="74"/>
      <c r="I133" s="76"/>
      <c r="J133" s="74"/>
      <c r="K133" s="76"/>
      <c r="L133" s="74"/>
      <c r="M133" s="76"/>
    </row>
    <row r="134" spans="1:13" ht="15.95" customHeight="1" x14ac:dyDescent="0.25">
      <c r="A134" s="175"/>
      <c r="B134" s="175"/>
      <c r="C134" s="213"/>
      <c r="D134" s="213"/>
      <c r="F134" s="74"/>
      <c r="G134" s="76"/>
      <c r="H134" s="74"/>
      <c r="I134" s="76"/>
      <c r="J134" s="74"/>
      <c r="K134" s="76"/>
      <c r="L134" s="74"/>
      <c r="M134" s="76"/>
    </row>
    <row r="135" spans="1:13" ht="15.95" customHeight="1" x14ac:dyDescent="0.25">
      <c r="A135" s="190"/>
      <c r="B135" s="175"/>
      <c r="C135" s="213"/>
      <c r="D135" s="213"/>
      <c r="F135" s="74"/>
      <c r="G135" s="241"/>
      <c r="H135" s="74"/>
      <c r="I135" s="241"/>
      <c r="J135" s="74"/>
      <c r="K135" s="241"/>
      <c r="L135" s="74"/>
      <c r="M135" s="241"/>
    </row>
    <row r="136" spans="1:13" ht="15.95" customHeight="1" x14ac:dyDescent="0.25">
      <c r="A136" s="175"/>
      <c r="B136" s="175"/>
      <c r="C136" s="211"/>
      <c r="D136" s="211"/>
      <c r="F136" s="74"/>
      <c r="G136" s="76"/>
      <c r="H136" s="74"/>
      <c r="I136" s="76"/>
      <c r="J136" s="74"/>
      <c r="K136" s="76"/>
      <c r="L136" s="74"/>
      <c r="M136" s="76"/>
    </row>
    <row r="137" spans="1:13" ht="15.95" customHeight="1" x14ac:dyDescent="0.25">
      <c r="A137" s="175"/>
      <c r="B137" s="175"/>
      <c r="C137" s="211"/>
      <c r="D137" s="211"/>
      <c r="F137" s="74"/>
      <c r="G137" s="241"/>
      <c r="H137" s="74"/>
      <c r="I137" s="241"/>
      <c r="J137" s="74"/>
      <c r="K137" s="241"/>
      <c r="L137" s="74"/>
      <c r="M137" s="241"/>
    </row>
    <row r="138" spans="1:13" ht="15.95" customHeight="1" x14ac:dyDescent="0.25">
      <c r="A138" s="175"/>
      <c r="B138" s="175"/>
      <c r="C138" s="175"/>
      <c r="D138" s="175"/>
      <c r="E138" s="176"/>
      <c r="F138" s="74"/>
      <c r="G138" s="76"/>
      <c r="H138" s="215"/>
      <c r="I138" s="216"/>
      <c r="J138" s="216"/>
      <c r="K138" s="216"/>
      <c r="L138" s="216"/>
      <c r="M138" s="216"/>
    </row>
    <row r="139" spans="1:13" ht="15.95" customHeight="1" x14ac:dyDescent="0.25">
      <c r="A139" s="175"/>
      <c r="B139" s="175"/>
      <c r="C139" s="211"/>
      <c r="D139" s="211"/>
      <c r="F139" s="74"/>
      <c r="G139" s="241"/>
      <c r="H139" s="74"/>
      <c r="I139" s="241"/>
      <c r="J139" s="74"/>
      <c r="K139" s="241"/>
      <c r="L139" s="74"/>
      <c r="M139" s="241"/>
    </row>
    <row r="140" spans="1:13" ht="15.95" customHeight="1" x14ac:dyDescent="0.25">
      <c r="A140" s="175"/>
      <c r="B140" s="175"/>
      <c r="C140" s="175"/>
      <c r="D140" s="175"/>
      <c r="F140" s="74"/>
      <c r="G140" s="76"/>
      <c r="H140" s="74"/>
      <c r="I140" s="76"/>
      <c r="J140" s="74"/>
      <c r="K140" s="76"/>
      <c r="L140" s="74"/>
      <c r="M140" s="76"/>
    </row>
    <row r="141" spans="1:13" ht="15.95" customHeight="1" x14ac:dyDescent="0.25">
      <c r="A141" s="190"/>
      <c r="B141" s="175"/>
      <c r="C141" s="175"/>
      <c r="D141" s="175"/>
      <c r="F141" s="74"/>
      <c r="G141" s="76"/>
      <c r="H141" s="74"/>
      <c r="I141" s="76"/>
      <c r="J141" s="74"/>
      <c r="K141" s="76"/>
      <c r="L141" s="74"/>
      <c r="M141" s="76"/>
    </row>
    <row r="142" spans="1:13" ht="15.95" customHeight="1" x14ac:dyDescent="0.25">
      <c r="A142" s="175"/>
      <c r="B142" s="175"/>
      <c r="C142" s="175"/>
      <c r="D142" s="175"/>
      <c r="F142" s="74"/>
      <c r="G142" s="76"/>
      <c r="H142" s="74"/>
      <c r="I142" s="76"/>
      <c r="J142" s="74"/>
      <c r="K142" s="76"/>
      <c r="L142" s="74"/>
      <c r="M142" s="76"/>
    </row>
    <row r="143" spans="1:13" ht="15.95" customHeight="1" x14ac:dyDescent="0.25">
      <c r="A143" s="190"/>
      <c r="B143" s="175"/>
      <c r="C143" s="175"/>
      <c r="D143" s="175"/>
      <c r="F143" s="74"/>
      <c r="G143" s="76"/>
      <c r="H143" s="74"/>
      <c r="I143" s="76"/>
      <c r="J143" s="74"/>
      <c r="K143" s="76"/>
      <c r="L143" s="74"/>
      <c r="M143" s="76"/>
    </row>
    <row r="144" spans="1:13" ht="15.95" customHeight="1" x14ac:dyDescent="0.25">
      <c r="A144" s="175"/>
      <c r="B144" s="175"/>
      <c r="C144" s="175"/>
      <c r="D144" s="175"/>
      <c r="F144" s="74"/>
      <c r="G144" s="76"/>
      <c r="H144" s="74"/>
      <c r="I144" s="76"/>
      <c r="J144" s="74"/>
      <c r="K144" s="76"/>
      <c r="L144" s="74"/>
      <c r="M144" s="76"/>
    </row>
    <row r="145" spans="1:13" ht="15.95" customHeight="1" x14ac:dyDescent="0.25">
      <c r="A145" s="175"/>
      <c r="B145" s="175"/>
      <c r="C145" s="175"/>
      <c r="D145" s="175"/>
      <c r="F145" s="74"/>
      <c r="G145" s="76"/>
      <c r="H145" s="74"/>
      <c r="I145" s="76"/>
      <c r="J145" s="74"/>
      <c r="K145" s="76"/>
      <c r="L145" s="74"/>
      <c r="M145" s="76"/>
    </row>
    <row r="146" spans="1:13" ht="15.95" customHeight="1" x14ac:dyDescent="0.25">
      <c r="A146" s="175"/>
      <c r="B146" s="175"/>
      <c r="C146" s="175"/>
      <c r="D146" s="175"/>
      <c r="F146" s="74"/>
      <c r="G146" s="76"/>
      <c r="H146" s="74"/>
      <c r="I146" s="76"/>
      <c r="J146" s="74"/>
      <c r="K146" s="76"/>
      <c r="L146" s="74"/>
      <c r="M146" s="76"/>
    </row>
    <row r="147" spans="1:13" ht="15.95" customHeight="1" x14ac:dyDescent="0.25">
      <c r="A147" s="175"/>
      <c r="B147" s="175"/>
      <c r="C147" s="175"/>
      <c r="D147" s="175"/>
      <c r="F147" s="74"/>
      <c r="G147" s="76"/>
      <c r="H147" s="74"/>
      <c r="I147" s="76"/>
      <c r="J147" s="74"/>
      <c r="K147" s="76"/>
      <c r="L147" s="74"/>
      <c r="M147" s="76"/>
    </row>
    <row r="148" spans="1:13" ht="15.95" customHeight="1" x14ac:dyDescent="0.25">
      <c r="A148" s="175"/>
      <c r="B148" s="175"/>
      <c r="C148" s="175"/>
      <c r="D148" s="175"/>
      <c r="F148" s="74"/>
      <c r="G148" s="76"/>
      <c r="H148" s="74"/>
      <c r="I148" s="76"/>
      <c r="J148" s="74"/>
      <c r="K148" s="76"/>
      <c r="L148" s="74"/>
      <c r="M148" s="76"/>
    </row>
    <row r="149" spans="1:13" ht="15.95" customHeight="1" x14ac:dyDescent="0.25">
      <c r="A149" s="175"/>
      <c r="B149" s="175"/>
      <c r="C149" s="175"/>
      <c r="D149" s="175"/>
    </row>
    <row r="150" spans="1:13" ht="15.95" customHeight="1" x14ac:dyDescent="0.25">
      <c r="A150" s="175"/>
      <c r="B150" s="175"/>
      <c r="C150" s="175"/>
      <c r="D150" s="175"/>
    </row>
    <row r="151" spans="1:13" ht="15.95" customHeight="1" x14ac:dyDescent="0.25">
      <c r="A151" s="175"/>
      <c r="B151" s="175"/>
      <c r="C151" s="175"/>
      <c r="D151" s="175"/>
    </row>
    <row r="152" spans="1:13" ht="15.95" customHeight="1" x14ac:dyDescent="0.25">
      <c r="A152" s="175"/>
      <c r="B152" s="175"/>
      <c r="C152" s="175"/>
      <c r="D152" s="175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colBreaks count="1" manualBreakCount="1">
    <brk id="13" max="1048575" man="1"/>
  </col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sheetPr>
    <tabColor rgb="FF92D050"/>
  </sheetPr>
  <dimension ref="A1:BB51"/>
  <sheetViews>
    <sheetView zoomScale="87" zoomScaleNormal="87" zoomScaleSheetLayoutView="77" zoomScalePageLayoutView="115" workbookViewId="0">
      <selection activeCell="K29" sqref="K29"/>
    </sheetView>
  </sheetViews>
  <sheetFormatPr defaultColWidth="8.85546875" defaultRowHeight="15" customHeight="1" x14ac:dyDescent="0.2"/>
  <cols>
    <col min="1" max="1" width="2.140625" style="94" customWidth="1"/>
    <col min="2" max="2" width="10.42578125" style="94" customWidth="1"/>
    <col min="3" max="3" width="4.28515625" style="94" customWidth="1"/>
    <col min="4" max="4" width="12.5703125" style="94" customWidth="1"/>
    <col min="5" max="5" width="5" style="95" customWidth="1"/>
    <col min="6" max="6" width="0.5703125" style="95" customWidth="1"/>
    <col min="7" max="7" width="10.140625" style="97" customWidth="1"/>
    <col min="8" max="8" width="0.5703125" style="95" customWidth="1"/>
    <col min="9" max="9" width="8.42578125" style="97" customWidth="1"/>
    <col min="10" max="10" width="0.5703125" style="95" customWidth="1"/>
    <col min="11" max="11" width="10.42578125" style="97" customWidth="1"/>
    <col min="12" max="12" width="0.5703125" style="95" customWidth="1"/>
    <col min="13" max="13" width="12.42578125" style="97" customWidth="1"/>
    <col min="14" max="14" width="0.5703125" style="95" customWidth="1"/>
    <col min="15" max="15" width="8.85546875" style="97" customWidth="1"/>
    <col min="16" max="16" width="0.5703125" style="95" customWidth="1"/>
    <col min="17" max="17" width="14.42578125" style="98" customWidth="1"/>
    <col min="18" max="18" width="0.5703125" style="95" customWidth="1"/>
    <col min="19" max="19" width="21.5703125" style="98" customWidth="1"/>
    <col min="20" max="20" width="0.5703125" style="95" customWidth="1"/>
    <col min="21" max="21" width="11.42578125" style="98" customWidth="1"/>
    <col min="22" max="22" width="0.5703125" style="95" customWidth="1"/>
    <col min="23" max="23" width="11" style="97" customWidth="1"/>
    <col min="24" max="24" width="0.5703125" style="95" customWidth="1"/>
    <col min="25" max="25" width="9.42578125" style="97" customWidth="1"/>
    <col min="26" max="26" width="0.5703125" style="95" customWidth="1"/>
    <col min="27" max="27" width="10.42578125" style="97" customWidth="1"/>
    <col min="28" max="28" width="0.5703125" style="95" customWidth="1"/>
    <col min="29" max="29" width="9.42578125" style="97" customWidth="1"/>
    <col min="30" max="30" width="0.5703125" style="95" customWidth="1"/>
    <col min="31" max="31" width="9.85546875" style="98" customWidth="1"/>
    <col min="32" max="16384" width="8.85546875" style="99"/>
  </cols>
  <sheetData>
    <row r="1" spans="1:31" s="160" customFormat="1" ht="15" customHeight="1" x14ac:dyDescent="0.2">
      <c r="A1" s="16" t="s">
        <v>0</v>
      </c>
      <c r="B1" s="17"/>
      <c r="C1" s="17"/>
      <c r="D1" s="17"/>
      <c r="E1" s="18"/>
      <c r="F1" s="6"/>
      <c r="G1" s="19"/>
      <c r="H1" s="6"/>
      <c r="I1" s="6"/>
      <c r="J1" s="6"/>
      <c r="K1" s="6"/>
      <c r="L1" s="6"/>
      <c r="M1" s="19"/>
      <c r="N1" s="6"/>
      <c r="O1" s="6"/>
      <c r="P1" s="6"/>
      <c r="Q1" s="19"/>
      <c r="R1" s="158"/>
      <c r="S1" s="159"/>
      <c r="T1" s="158"/>
      <c r="U1" s="159"/>
      <c r="V1" s="158"/>
      <c r="X1" s="158"/>
      <c r="Z1" s="158"/>
      <c r="AB1" s="158"/>
      <c r="AD1" s="158"/>
    </row>
    <row r="2" spans="1:31" s="162" customFormat="1" ht="15" customHeight="1" x14ac:dyDescent="0.25">
      <c r="A2" s="269" t="s">
        <v>160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161"/>
      <c r="S2" s="161"/>
      <c r="T2" s="161"/>
      <c r="U2" s="161"/>
      <c r="V2" s="161"/>
      <c r="X2" s="161"/>
      <c r="Z2" s="161"/>
      <c r="AB2" s="161"/>
      <c r="AD2" s="161"/>
    </row>
    <row r="3" spans="1:31" s="162" customFormat="1" ht="15" customHeight="1" x14ac:dyDescent="0.25">
      <c r="A3" s="20" t="s">
        <v>181</v>
      </c>
      <c r="B3" s="20"/>
      <c r="C3" s="20"/>
      <c r="D3" s="20"/>
      <c r="E3" s="20"/>
      <c r="F3" s="20"/>
      <c r="G3" s="20"/>
      <c r="H3" s="20"/>
      <c r="I3" s="21"/>
      <c r="J3" s="20"/>
      <c r="K3" s="21"/>
      <c r="L3" s="20"/>
      <c r="M3" s="21"/>
      <c r="N3" s="20"/>
      <c r="O3" s="21"/>
      <c r="P3" s="20"/>
      <c r="Q3" s="21"/>
      <c r="R3" s="163"/>
      <c r="S3" s="164"/>
      <c r="T3" s="163"/>
      <c r="U3" s="164"/>
      <c r="V3" s="163"/>
      <c r="W3" s="164"/>
      <c r="X3" s="163"/>
      <c r="Y3" s="164"/>
      <c r="Z3" s="163"/>
      <c r="AA3" s="164"/>
      <c r="AB3" s="163"/>
      <c r="AC3" s="164"/>
      <c r="AD3" s="163"/>
      <c r="AE3" s="164"/>
    </row>
    <row r="4" spans="1:31" s="162" customFormat="1" ht="15" customHeight="1" x14ac:dyDescent="0.25">
      <c r="A4" s="165"/>
      <c r="B4" s="165"/>
      <c r="C4" s="165"/>
      <c r="D4" s="165"/>
      <c r="E4" s="165"/>
      <c r="F4" s="165"/>
      <c r="G4" s="165"/>
      <c r="H4" s="165"/>
      <c r="I4" s="166"/>
      <c r="J4" s="165"/>
      <c r="K4" s="166"/>
      <c r="L4" s="165"/>
      <c r="M4" s="166"/>
      <c r="N4" s="165"/>
      <c r="O4" s="166"/>
      <c r="P4" s="165"/>
      <c r="Q4" s="166"/>
      <c r="R4" s="165"/>
      <c r="S4" s="166"/>
      <c r="T4" s="165"/>
      <c r="U4" s="166"/>
      <c r="V4" s="165"/>
      <c r="W4" s="166"/>
      <c r="X4" s="165"/>
      <c r="Y4" s="166"/>
      <c r="Z4" s="165"/>
      <c r="AA4" s="166"/>
      <c r="AB4" s="165"/>
      <c r="AC4" s="166"/>
      <c r="AD4" s="165"/>
      <c r="AE4" s="166"/>
    </row>
    <row r="5" spans="1:31" ht="15" customHeight="1" x14ac:dyDescent="0.2">
      <c r="A5" s="81"/>
      <c r="B5" s="82"/>
      <c r="E5" s="103"/>
      <c r="F5" s="103"/>
      <c r="H5" s="103"/>
      <c r="J5" s="103"/>
      <c r="L5" s="103"/>
      <c r="N5" s="103"/>
      <c r="P5" s="103"/>
      <c r="Q5" s="97"/>
      <c r="R5" s="103"/>
      <c r="S5" s="97"/>
      <c r="T5" s="103"/>
      <c r="U5" s="97"/>
      <c r="V5" s="103"/>
      <c r="X5" s="103"/>
      <c r="Z5" s="103"/>
      <c r="AB5" s="103"/>
      <c r="AD5" s="103"/>
      <c r="AE5" s="97"/>
    </row>
    <row r="6" spans="1:31" s="85" customFormat="1" ht="15" customHeight="1" x14ac:dyDescent="0.2">
      <c r="A6" s="81"/>
      <c r="B6" s="82"/>
      <c r="C6" s="82"/>
      <c r="D6" s="82"/>
      <c r="E6" s="83"/>
      <c r="F6" s="83"/>
      <c r="G6" s="268" t="s">
        <v>147</v>
      </c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</row>
    <row r="7" spans="1:31" s="85" customFormat="1" ht="15" customHeight="1" x14ac:dyDescent="0.2">
      <c r="A7" s="81"/>
      <c r="B7" s="82"/>
      <c r="C7" s="82"/>
      <c r="D7" s="82"/>
      <c r="E7" s="83"/>
      <c r="F7" s="83"/>
      <c r="G7" s="270" t="s">
        <v>68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88"/>
      <c r="AD7" s="88"/>
      <c r="AE7" s="84"/>
    </row>
    <row r="8" spans="1:31" s="85" customFormat="1" ht="15" customHeight="1" x14ac:dyDescent="0.2">
      <c r="A8" s="82"/>
      <c r="B8" s="82"/>
      <c r="C8" s="82"/>
      <c r="D8" s="82"/>
      <c r="E8" s="86"/>
      <c r="F8" s="86"/>
      <c r="G8" s="84"/>
      <c r="H8" s="86"/>
      <c r="I8" s="84"/>
      <c r="J8" s="86"/>
      <c r="K8" s="89"/>
      <c r="L8" s="86"/>
      <c r="M8" s="89"/>
      <c r="N8" s="137"/>
      <c r="O8" s="268" t="s">
        <v>46</v>
      </c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88"/>
      <c r="AB8" s="88"/>
      <c r="AD8" s="88"/>
    </row>
    <row r="9" spans="1:31" s="85" customFormat="1" ht="15" customHeight="1" x14ac:dyDescent="0.2">
      <c r="A9" s="82"/>
      <c r="B9" s="82"/>
      <c r="C9" s="82"/>
      <c r="D9" s="82"/>
      <c r="E9" s="86"/>
      <c r="F9" s="86"/>
      <c r="G9" s="84"/>
      <c r="H9" s="86"/>
      <c r="I9" s="84"/>
      <c r="J9" s="86"/>
      <c r="N9" s="137"/>
      <c r="O9" s="270" t="s">
        <v>69</v>
      </c>
      <c r="P9" s="270"/>
      <c r="Q9" s="270"/>
      <c r="R9" s="270"/>
      <c r="S9" s="270"/>
      <c r="T9" s="86"/>
      <c r="U9" s="89" t="s">
        <v>119</v>
      </c>
      <c r="V9" s="86"/>
      <c r="W9" s="124" t="s">
        <v>131</v>
      </c>
      <c r="X9" s="86"/>
      <c r="Z9" s="86"/>
      <c r="AB9" s="86"/>
      <c r="AC9" s="84"/>
      <c r="AD9" s="86"/>
      <c r="AE9" s="87"/>
    </row>
    <row r="10" spans="1:31" s="85" customFormat="1" ht="15" customHeight="1" x14ac:dyDescent="0.2">
      <c r="A10" s="82"/>
      <c r="B10" s="82"/>
      <c r="C10" s="82"/>
      <c r="D10" s="82"/>
      <c r="E10" s="86"/>
      <c r="F10" s="86"/>
      <c r="G10" s="84"/>
      <c r="H10" s="86"/>
      <c r="I10" s="84"/>
      <c r="J10" s="86"/>
      <c r="K10" s="84"/>
      <c r="L10" s="86"/>
      <c r="M10" s="84"/>
      <c r="N10" s="86"/>
      <c r="O10" s="88"/>
      <c r="P10" s="86"/>
      <c r="Q10" s="84" t="s">
        <v>113</v>
      </c>
      <c r="R10" s="86"/>
      <c r="S10" s="89" t="s">
        <v>191</v>
      </c>
      <c r="T10" s="86"/>
      <c r="U10" s="84" t="s">
        <v>120</v>
      </c>
      <c r="V10" s="86"/>
      <c r="W10" s="89" t="s">
        <v>175</v>
      </c>
      <c r="X10" s="86"/>
      <c r="Z10" s="86"/>
      <c r="AB10" s="86"/>
      <c r="AC10" s="84"/>
      <c r="AD10" s="86"/>
      <c r="AE10" s="87"/>
    </row>
    <row r="11" spans="1:31" s="85" customFormat="1" ht="15" customHeight="1" x14ac:dyDescent="0.2">
      <c r="A11" s="82"/>
      <c r="B11" s="82"/>
      <c r="C11" s="82"/>
      <c r="D11" s="82"/>
      <c r="E11" s="86"/>
      <c r="F11" s="86"/>
      <c r="G11" s="84" t="s">
        <v>162</v>
      </c>
      <c r="H11" s="86"/>
      <c r="I11" s="84"/>
      <c r="J11" s="86"/>
      <c r="K11" s="268" t="s">
        <v>44</v>
      </c>
      <c r="L11" s="268"/>
      <c r="M11" s="268"/>
      <c r="N11" s="86"/>
      <c r="O11" s="84" t="s">
        <v>71</v>
      </c>
      <c r="P11" s="86"/>
      <c r="Q11" s="84" t="s">
        <v>129</v>
      </c>
      <c r="R11" s="86"/>
      <c r="S11" s="84" t="s">
        <v>192</v>
      </c>
      <c r="T11" s="86"/>
      <c r="U11" s="84" t="s">
        <v>121</v>
      </c>
      <c r="V11" s="86"/>
      <c r="W11" s="90" t="s">
        <v>143</v>
      </c>
      <c r="X11" s="86"/>
      <c r="Y11" s="91" t="s">
        <v>72</v>
      </c>
      <c r="Z11" s="86"/>
      <c r="AA11" s="90" t="s">
        <v>106</v>
      </c>
      <c r="AB11" s="86"/>
      <c r="AC11" s="84" t="s">
        <v>108</v>
      </c>
      <c r="AD11" s="86"/>
      <c r="AE11" s="84"/>
    </row>
    <row r="12" spans="1:31" s="85" customFormat="1" ht="15" customHeight="1" x14ac:dyDescent="0.2">
      <c r="A12" s="82"/>
      <c r="B12" s="82"/>
      <c r="C12" s="82"/>
      <c r="D12" s="82"/>
      <c r="E12" s="86"/>
      <c r="F12" s="86"/>
      <c r="G12" s="84" t="s">
        <v>161</v>
      </c>
      <c r="H12" s="86"/>
      <c r="I12" s="84" t="s">
        <v>74</v>
      </c>
      <c r="J12" s="86"/>
      <c r="K12" s="86" t="s">
        <v>78</v>
      </c>
      <c r="L12" s="86"/>
      <c r="M12" s="86"/>
      <c r="N12" s="86"/>
      <c r="O12" s="84" t="s">
        <v>75</v>
      </c>
      <c r="P12" s="86"/>
      <c r="Q12" s="84" t="s">
        <v>128</v>
      </c>
      <c r="R12" s="86"/>
      <c r="S12" s="84" t="s">
        <v>193</v>
      </c>
      <c r="T12" s="86"/>
      <c r="U12" s="84" t="s">
        <v>122</v>
      </c>
      <c r="V12" s="86"/>
      <c r="W12" s="90" t="s">
        <v>144</v>
      </c>
      <c r="X12" s="86"/>
      <c r="Y12" s="91" t="s">
        <v>76</v>
      </c>
      <c r="Z12" s="86"/>
      <c r="AA12" s="84" t="s">
        <v>105</v>
      </c>
      <c r="AB12" s="86"/>
      <c r="AC12" s="84" t="s">
        <v>107</v>
      </c>
      <c r="AD12" s="86"/>
      <c r="AE12" s="84"/>
    </row>
    <row r="13" spans="1:31" s="85" customFormat="1" ht="15" customHeight="1" x14ac:dyDescent="0.2">
      <c r="A13" s="82"/>
      <c r="B13" s="82"/>
      <c r="C13" s="82"/>
      <c r="D13" s="82"/>
      <c r="E13" s="86"/>
      <c r="F13" s="86"/>
      <c r="G13" s="84" t="s">
        <v>77</v>
      </c>
      <c r="H13" s="86"/>
      <c r="I13" s="84" t="s">
        <v>151</v>
      </c>
      <c r="J13" s="86"/>
      <c r="K13" s="136" t="s">
        <v>152</v>
      </c>
      <c r="L13" s="86"/>
      <c r="M13" s="86" t="s">
        <v>45</v>
      </c>
      <c r="N13" s="86"/>
      <c r="O13" s="84" t="s">
        <v>79</v>
      </c>
      <c r="P13" s="86"/>
      <c r="Q13" s="84" t="s">
        <v>130</v>
      </c>
      <c r="R13" s="86"/>
      <c r="S13" s="84" t="s">
        <v>194</v>
      </c>
      <c r="T13" s="86"/>
      <c r="U13" s="84" t="s">
        <v>123</v>
      </c>
      <c r="V13" s="86"/>
      <c r="W13" s="84" t="s">
        <v>124</v>
      </c>
      <c r="X13" s="86"/>
      <c r="Y13" s="91" t="s">
        <v>80</v>
      </c>
      <c r="Z13" s="86"/>
      <c r="AA13" s="84" t="s">
        <v>81</v>
      </c>
      <c r="AB13" s="86"/>
      <c r="AC13" s="84" t="s">
        <v>82</v>
      </c>
      <c r="AD13" s="86"/>
      <c r="AE13" s="84" t="s">
        <v>49</v>
      </c>
    </row>
    <row r="14" spans="1:31" s="85" customFormat="1" ht="15" customHeight="1" x14ac:dyDescent="0.2">
      <c r="A14" s="82"/>
      <c r="B14" s="82"/>
      <c r="C14" s="82"/>
      <c r="D14" s="82"/>
      <c r="E14" s="92" t="s">
        <v>5</v>
      </c>
      <c r="F14" s="86"/>
      <c r="G14" s="93" t="s">
        <v>185</v>
      </c>
      <c r="H14" s="86"/>
      <c r="I14" s="93" t="s">
        <v>185</v>
      </c>
      <c r="J14" s="86"/>
      <c r="K14" s="93" t="s">
        <v>185</v>
      </c>
      <c r="L14" s="86"/>
      <c r="M14" s="93" t="s">
        <v>185</v>
      </c>
      <c r="N14" s="86"/>
      <c r="O14" s="93" t="s">
        <v>185</v>
      </c>
      <c r="P14" s="86"/>
      <c r="Q14" s="93" t="s">
        <v>185</v>
      </c>
      <c r="R14" s="86"/>
      <c r="S14" s="93" t="s">
        <v>185</v>
      </c>
      <c r="T14" s="86"/>
      <c r="U14" s="93" t="s">
        <v>185</v>
      </c>
      <c r="V14" s="86"/>
      <c r="W14" s="93" t="s">
        <v>185</v>
      </c>
      <c r="X14" s="86"/>
      <c r="Y14" s="93" t="s">
        <v>185</v>
      </c>
      <c r="Z14" s="86"/>
      <c r="AA14" s="93" t="s">
        <v>185</v>
      </c>
      <c r="AB14" s="86"/>
      <c r="AC14" s="93" t="s">
        <v>185</v>
      </c>
      <c r="AD14" s="86"/>
      <c r="AE14" s="93" t="s">
        <v>185</v>
      </c>
    </row>
    <row r="15" spans="1:31" s="110" customFormat="1" ht="6" customHeight="1" x14ac:dyDescent="0.2">
      <c r="A15" s="107"/>
      <c r="B15" s="107"/>
      <c r="C15" s="107"/>
      <c r="D15" s="107"/>
      <c r="E15" s="108"/>
      <c r="F15" s="108"/>
      <c r="G15" s="109"/>
      <c r="H15" s="108"/>
      <c r="I15" s="109"/>
      <c r="J15" s="108"/>
      <c r="K15" s="109"/>
      <c r="L15" s="108"/>
      <c r="M15" s="109"/>
      <c r="N15" s="108"/>
      <c r="O15" s="109"/>
      <c r="P15" s="108"/>
      <c r="Q15" s="109"/>
      <c r="R15" s="108"/>
      <c r="S15" s="109"/>
      <c r="T15" s="108"/>
      <c r="U15" s="109"/>
      <c r="V15" s="108"/>
      <c r="W15" s="109"/>
      <c r="X15" s="108"/>
      <c r="Y15" s="109"/>
      <c r="Z15" s="108"/>
      <c r="AA15" s="109"/>
      <c r="AB15" s="108"/>
      <c r="AC15" s="109"/>
      <c r="AD15" s="108"/>
      <c r="AE15" s="109"/>
    </row>
    <row r="16" spans="1:31" s="97" customFormat="1" ht="15" customHeight="1" x14ac:dyDescent="0.25">
      <c r="A16" s="82" t="s">
        <v>83</v>
      </c>
      <c r="B16" s="94"/>
      <c r="C16" s="94"/>
      <c r="D16" s="94"/>
      <c r="E16" s="95"/>
      <c r="F16" s="95"/>
      <c r="H16" s="95"/>
      <c r="J16" s="95"/>
      <c r="L16" s="95"/>
      <c r="N16" s="95"/>
      <c r="P16" s="95"/>
      <c r="R16" s="95"/>
      <c r="T16" s="95"/>
      <c r="V16" s="95"/>
      <c r="X16" s="95"/>
      <c r="Z16" s="95"/>
      <c r="AB16" s="95"/>
      <c r="AD16" s="95"/>
      <c r="AE16" s="98"/>
    </row>
    <row r="17" spans="1:46" ht="15" customHeight="1" x14ac:dyDescent="0.2">
      <c r="A17" s="85"/>
      <c r="B17" s="247" t="s">
        <v>203</v>
      </c>
      <c r="G17" s="256">
        <v>2029000</v>
      </c>
      <c r="H17" s="256"/>
      <c r="I17" s="256">
        <v>5761533</v>
      </c>
      <c r="J17" s="256"/>
      <c r="K17" s="256">
        <v>202900</v>
      </c>
      <c r="L17" s="256"/>
      <c r="M17" s="256">
        <v>3444468</v>
      </c>
      <c r="N17" s="256"/>
      <c r="O17" s="256">
        <v>-334876</v>
      </c>
      <c r="P17" s="256"/>
      <c r="Q17" s="256">
        <v>-67979</v>
      </c>
      <c r="R17" s="256"/>
      <c r="S17" s="97">
        <v>0</v>
      </c>
      <c r="T17" s="256"/>
      <c r="U17" s="256">
        <v>-194894</v>
      </c>
      <c r="V17" s="256"/>
      <c r="W17" s="256">
        <v>-151170</v>
      </c>
      <c r="X17" s="256"/>
      <c r="Y17" s="256">
        <v>-748919</v>
      </c>
      <c r="Z17" s="256"/>
      <c r="AA17" s="256">
        <v>10688982</v>
      </c>
      <c r="AB17" s="256"/>
      <c r="AC17" s="256">
        <v>-75499</v>
      </c>
      <c r="AD17" s="256"/>
      <c r="AE17" s="257">
        <v>10613483</v>
      </c>
    </row>
    <row r="18" spans="1:46" ht="15" customHeight="1" x14ac:dyDescent="0.2">
      <c r="A18" s="248" t="s">
        <v>204</v>
      </c>
      <c r="E18" s="103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7"/>
    </row>
    <row r="19" spans="1:46" ht="15" customHeight="1" x14ac:dyDescent="0.2">
      <c r="A19" s="99"/>
      <c r="B19" s="94" t="s">
        <v>205</v>
      </c>
      <c r="E19" s="103"/>
      <c r="G19" s="258">
        <v>0</v>
      </c>
      <c r="H19" s="256"/>
      <c r="I19" s="258">
        <v>0</v>
      </c>
      <c r="J19" s="256"/>
      <c r="K19" s="258">
        <v>0</v>
      </c>
      <c r="L19" s="256"/>
      <c r="M19" s="258">
        <v>-60523</v>
      </c>
      <c r="N19" s="256"/>
      <c r="O19" s="258">
        <v>0</v>
      </c>
      <c r="P19" s="256"/>
      <c r="Q19" s="258">
        <v>0</v>
      </c>
      <c r="R19" s="256"/>
      <c r="S19" s="258">
        <v>0</v>
      </c>
      <c r="T19" s="256"/>
      <c r="U19" s="258">
        <v>0</v>
      </c>
      <c r="V19" s="256"/>
      <c r="W19" s="258">
        <v>0</v>
      </c>
      <c r="X19" s="256"/>
      <c r="Y19" s="258">
        <v>0</v>
      </c>
      <c r="Z19" s="256"/>
      <c r="AA19" s="258">
        <v>-60523</v>
      </c>
      <c r="AB19" s="256"/>
      <c r="AC19" s="258">
        <v>-10045</v>
      </c>
      <c r="AD19" s="256"/>
      <c r="AE19" s="259">
        <v>-70568</v>
      </c>
    </row>
    <row r="20" spans="1:46" ht="8.4499999999999993" customHeight="1" x14ac:dyDescent="0.2"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7"/>
    </row>
    <row r="21" spans="1:46" s="97" customFormat="1" ht="15" customHeight="1" x14ac:dyDescent="0.25">
      <c r="A21" s="82" t="s">
        <v>206</v>
      </c>
      <c r="B21" s="94"/>
      <c r="C21" s="94"/>
      <c r="D21" s="94"/>
      <c r="E21" s="103"/>
      <c r="F21" s="95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7"/>
    </row>
    <row r="22" spans="1:46" s="97" customFormat="1" ht="15" customHeight="1" x14ac:dyDescent="0.25">
      <c r="A22" s="94"/>
      <c r="B22" s="247" t="s">
        <v>207</v>
      </c>
      <c r="C22" s="94"/>
      <c r="D22" s="94"/>
      <c r="E22" s="103"/>
      <c r="F22" s="95"/>
      <c r="G22" s="256">
        <f>SUM(G17:G19)</f>
        <v>2029000</v>
      </c>
      <c r="H22" s="256"/>
      <c r="I22" s="256">
        <f>SUM(I17:I19)</f>
        <v>5761533</v>
      </c>
      <c r="J22" s="256"/>
      <c r="K22" s="256">
        <f>SUM(K17:K19)</f>
        <v>202900</v>
      </c>
      <c r="L22" s="256"/>
      <c r="M22" s="256">
        <f>SUM(M17:M19)</f>
        <v>3383945</v>
      </c>
      <c r="N22" s="256"/>
      <c r="O22" s="256">
        <f>SUM(O17:O19)</f>
        <v>-334876</v>
      </c>
      <c r="P22" s="256"/>
      <c r="Q22" s="256">
        <f>SUM(Q17:Q19)</f>
        <v>-67979</v>
      </c>
      <c r="R22" s="256"/>
      <c r="S22" s="256">
        <f>SUM(S17:S19)</f>
        <v>0</v>
      </c>
      <c r="T22" s="256"/>
      <c r="U22" s="256">
        <f>SUM(U17:U19)</f>
        <v>-194894</v>
      </c>
      <c r="V22" s="256"/>
      <c r="W22" s="256">
        <f>SUM(W17:W19)</f>
        <v>-151170</v>
      </c>
      <c r="X22" s="256"/>
      <c r="Y22" s="256">
        <f>SUM(Y17:Y19)</f>
        <v>-748919</v>
      </c>
      <c r="Z22" s="256"/>
      <c r="AA22" s="256">
        <f>SUM(AA17:AA19)</f>
        <v>10628459</v>
      </c>
      <c r="AB22" s="256"/>
      <c r="AC22" s="256">
        <f>SUM(AC17:AC19)</f>
        <v>-85544</v>
      </c>
      <c r="AD22" s="256"/>
      <c r="AE22" s="256">
        <f>SUM(AE17:AE19)</f>
        <v>10542915</v>
      </c>
    </row>
    <row r="23" spans="1:46" ht="6" customHeight="1" x14ac:dyDescent="0.2"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</row>
    <row r="24" spans="1:46" s="97" customFormat="1" ht="15" customHeight="1" x14ac:dyDescent="0.25">
      <c r="A24" s="82" t="s">
        <v>133</v>
      </c>
      <c r="B24" s="94"/>
      <c r="C24" s="94"/>
      <c r="D24" s="94"/>
      <c r="E24" s="95"/>
      <c r="F24" s="95"/>
      <c r="H24" s="95"/>
      <c r="J24" s="95"/>
      <c r="L24" s="95"/>
      <c r="N24" s="95"/>
      <c r="P24" s="95"/>
      <c r="R24" s="95"/>
      <c r="T24" s="95"/>
      <c r="V24" s="95"/>
      <c r="X24" s="95"/>
      <c r="Z24" s="95"/>
      <c r="AB24" s="95"/>
      <c r="AD24" s="95"/>
      <c r="AE24" s="98"/>
    </row>
    <row r="25" spans="1:46" s="97" customFormat="1" ht="15" customHeight="1" x14ac:dyDescent="0.25">
      <c r="A25" s="94" t="s">
        <v>176</v>
      </c>
      <c r="B25" s="94"/>
      <c r="C25" s="94"/>
      <c r="D25" s="94"/>
      <c r="E25" s="103"/>
      <c r="F25" s="95"/>
      <c r="H25" s="95"/>
      <c r="J25" s="95"/>
      <c r="L25" s="95"/>
      <c r="N25" s="95"/>
      <c r="P25" s="95"/>
      <c r="R25" s="95"/>
      <c r="T25" s="95"/>
      <c r="V25" s="95"/>
      <c r="X25" s="95"/>
      <c r="Z25" s="95"/>
      <c r="AB25" s="95"/>
      <c r="AD25" s="95"/>
      <c r="AE25" s="98"/>
    </row>
    <row r="26" spans="1:46" s="97" customFormat="1" ht="15" customHeight="1" x14ac:dyDescent="0.25">
      <c r="A26" s="94"/>
      <c r="B26" s="94" t="s">
        <v>149</v>
      </c>
      <c r="C26" s="94"/>
      <c r="D26" s="94"/>
      <c r="E26" s="103"/>
      <c r="F26" s="95"/>
      <c r="G26" s="97">
        <v>0</v>
      </c>
      <c r="H26" s="95"/>
      <c r="I26" s="97">
        <v>0</v>
      </c>
      <c r="J26" s="95"/>
      <c r="K26" s="97">
        <v>0</v>
      </c>
      <c r="L26" s="95"/>
      <c r="M26" s="97">
        <v>0</v>
      </c>
      <c r="N26" s="95"/>
      <c r="O26" s="97">
        <v>0</v>
      </c>
      <c r="P26" s="95"/>
      <c r="Q26" s="97">
        <v>0</v>
      </c>
      <c r="R26" s="95"/>
      <c r="S26" s="97">
        <v>0</v>
      </c>
      <c r="T26" s="95"/>
      <c r="U26" s="97">
        <v>0</v>
      </c>
      <c r="V26" s="95"/>
      <c r="W26" s="97">
        <v>-96269</v>
      </c>
      <c r="X26" s="95"/>
      <c r="Y26" s="97">
        <v>-96269</v>
      </c>
      <c r="Z26" s="95"/>
      <c r="AA26" s="97">
        <v>-96269</v>
      </c>
      <c r="AB26" s="95"/>
      <c r="AC26" s="97">
        <v>69312</v>
      </c>
      <c r="AD26" s="95"/>
      <c r="AE26" s="98">
        <v>-26957</v>
      </c>
    </row>
    <row r="27" spans="1:46" s="97" customFormat="1" ht="15" customHeight="1" x14ac:dyDescent="0.25">
      <c r="A27" s="94" t="s">
        <v>163</v>
      </c>
      <c r="B27" s="94"/>
      <c r="C27" s="94"/>
      <c r="D27" s="94"/>
      <c r="E27" s="103">
        <v>12</v>
      </c>
      <c r="F27" s="95"/>
      <c r="G27" s="97">
        <v>0</v>
      </c>
      <c r="H27" s="95"/>
      <c r="I27" s="97">
        <v>0</v>
      </c>
      <c r="J27" s="95"/>
      <c r="K27" s="97">
        <v>0</v>
      </c>
      <c r="L27" s="95"/>
      <c r="M27" s="97">
        <v>-547829</v>
      </c>
      <c r="N27" s="95"/>
      <c r="O27" s="97">
        <v>0</v>
      </c>
      <c r="P27" s="95"/>
      <c r="Q27" s="97">
        <v>0</v>
      </c>
      <c r="R27" s="95"/>
      <c r="S27" s="97">
        <v>0</v>
      </c>
      <c r="T27" s="95"/>
      <c r="U27" s="97">
        <v>0</v>
      </c>
      <c r="V27" s="95"/>
      <c r="W27" s="97">
        <v>0</v>
      </c>
      <c r="X27" s="95"/>
      <c r="Y27" s="97">
        <v>0</v>
      </c>
      <c r="Z27" s="95"/>
      <c r="AA27" s="97">
        <v>-547829</v>
      </c>
      <c r="AB27" s="95"/>
      <c r="AC27" s="97">
        <v>0</v>
      </c>
      <c r="AD27" s="95"/>
      <c r="AE27" s="98">
        <v>-547829</v>
      </c>
    </row>
    <row r="28" spans="1:46" s="97" customFormat="1" ht="15" customHeight="1" x14ac:dyDescent="0.25">
      <c r="A28" s="94" t="s">
        <v>145</v>
      </c>
      <c r="B28" s="94"/>
      <c r="C28" s="94"/>
      <c r="D28" s="94"/>
      <c r="E28" s="95"/>
      <c r="F28" s="95"/>
      <c r="H28" s="95"/>
      <c r="J28" s="95"/>
      <c r="L28" s="95"/>
      <c r="N28" s="95"/>
      <c r="P28" s="95"/>
      <c r="R28" s="95"/>
      <c r="T28" s="95"/>
      <c r="V28" s="95"/>
      <c r="X28" s="95"/>
      <c r="Z28" s="95"/>
      <c r="AB28" s="95"/>
      <c r="AD28" s="95"/>
      <c r="AE28" s="98"/>
    </row>
    <row r="29" spans="1:46" s="97" customFormat="1" ht="15" customHeight="1" x14ac:dyDescent="0.25">
      <c r="A29" s="94"/>
      <c r="B29" s="94" t="s">
        <v>146</v>
      </c>
      <c r="C29" s="94"/>
      <c r="D29" s="94"/>
      <c r="E29" s="95"/>
      <c r="F29" s="95"/>
      <c r="G29" s="101">
        <v>0</v>
      </c>
      <c r="H29" s="95"/>
      <c r="I29" s="101">
        <v>0</v>
      </c>
      <c r="J29" s="95"/>
      <c r="K29" s="101">
        <v>0</v>
      </c>
      <c r="L29" s="95"/>
      <c r="M29" s="101">
        <v>421562</v>
      </c>
      <c r="N29" s="95"/>
      <c r="O29" s="101">
        <v>113872</v>
      </c>
      <c r="P29" s="95"/>
      <c r="Q29" s="101">
        <v>-1079</v>
      </c>
      <c r="R29" s="95"/>
      <c r="S29" s="101">
        <v>0</v>
      </c>
      <c r="T29" s="95"/>
      <c r="U29" s="101">
        <v>0</v>
      </c>
      <c r="V29" s="95"/>
      <c r="W29" s="101">
        <v>0</v>
      </c>
      <c r="X29" s="95"/>
      <c r="Y29" s="101">
        <v>112793</v>
      </c>
      <c r="Z29" s="95"/>
      <c r="AA29" s="101">
        <v>534355</v>
      </c>
      <c r="AB29" s="95"/>
      <c r="AC29" s="101">
        <v>-3075</v>
      </c>
      <c r="AD29" s="95"/>
      <c r="AE29" s="102">
        <v>531280</v>
      </c>
    </row>
    <row r="30" spans="1:46" s="110" customFormat="1" ht="6" customHeight="1" x14ac:dyDescent="0.2">
      <c r="A30" s="107"/>
      <c r="B30" s="107"/>
      <c r="C30" s="107"/>
      <c r="D30" s="107"/>
      <c r="E30" s="108"/>
      <c r="F30" s="108"/>
      <c r="G30" s="106"/>
      <c r="H30" s="112"/>
      <c r="I30" s="106"/>
      <c r="J30" s="112"/>
      <c r="K30" s="106"/>
      <c r="L30" s="112"/>
      <c r="M30" s="106"/>
      <c r="N30" s="112"/>
      <c r="O30" s="106"/>
      <c r="P30" s="112"/>
      <c r="Q30" s="106"/>
      <c r="R30" s="112"/>
      <c r="S30" s="106"/>
      <c r="T30" s="112"/>
      <c r="U30" s="106"/>
      <c r="V30" s="112"/>
      <c r="W30" s="106"/>
      <c r="X30" s="112"/>
      <c r="Y30" s="106"/>
      <c r="Z30" s="112"/>
      <c r="AA30" s="106"/>
      <c r="AB30" s="112"/>
      <c r="AC30" s="106"/>
      <c r="AD30" s="112"/>
      <c r="AE30" s="106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1:46" s="97" customFormat="1" ht="15" customHeight="1" thickBot="1" x14ac:dyDescent="0.3">
      <c r="A31" s="81" t="s">
        <v>84</v>
      </c>
      <c r="B31" s="94"/>
      <c r="C31" s="94"/>
      <c r="D31" s="94"/>
      <c r="E31" s="95"/>
      <c r="F31" s="95"/>
      <c r="G31" s="111">
        <f>SUM(G22:G29)</f>
        <v>2029000</v>
      </c>
      <c r="H31" s="95"/>
      <c r="I31" s="111">
        <f>SUM(I22:I29)</f>
        <v>5761533</v>
      </c>
      <c r="J31" s="95"/>
      <c r="K31" s="111">
        <f>SUM(K22:K29)</f>
        <v>202900</v>
      </c>
      <c r="L31" s="95"/>
      <c r="M31" s="111">
        <f>SUM(M22:M29)</f>
        <v>3257678</v>
      </c>
      <c r="N31" s="95"/>
      <c r="O31" s="111">
        <f>SUM(O22:O29)</f>
        <v>-221004</v>
      </c>
      <c r="P31" s="95"/>
      <c r="Q31" s="111">
        <f>SUM(Q22:Q29)</f>
        <v>-69058</v>
      </c>
      <c r="R31" s="95"/>
      <c r="S31" s="111">
        <f>SUM(S22:S29)</f>
        <v>0</v>
      </c>
      <c r="T31" s="95"/>
      <c r="U31" s="111">
        <f>SUM(U22:U29)</f>
        <v>-194894</v>
      </c>
      <c r="V31" s="95"/>
      <c r="W31" s="111">
        <f>SUM(W22:W29)</f>
        <v>-247439</v>
      </c>
      <c r="X31" s="95"/>
      <c r="Y31" s="111">
        <f>SUM(Y22:Y29)</f>
        <v>-732395</v>
      </c>
      <c r="Z31" s="95"/>
      <c r="AA31" s="111">
        <f>SUM(AA22:AA29)</f>
        <v>10518716</v>
      </c>
      <c r="AB31" s="95"/>
      <c r="AC31" s="111">
        <f>SUM(AC22:AC29)</f>
        <v>-19307</v>
      </c>
      <c r="AD31" s="95"/>
      <c r="AE31" s="111">
        <f>SUM(AE22:AE29)</f>
        <v>10499409</v>
      </c>
    </row>
    <row r="32" spans="1:46" s="97" customFormat="1" ht="15" customHeight="1" thickTop="1" x14ac:dyDescent="0.25">
      <c r="A32" s="94"/>
      <c r="B32" s="94"/>
      <c r="C32" s="94"/>
      <c r="D32" s="94"/>
      <c r="E32" s="95"/>
      <c r="F32" s="95"/>
      <c r="H32" s="95"/>
      <c r="J32" s="95"/>
      <c r="L32" s="95"/>
      <c r="N32" s="95"/>
      <c r="P32" s="95"/>
      <c r="Q32" s="98"/>
      <c r="R32" s="95"/>
      <c r="S32" s="98"/>
      <c r="T32" s="95"/>
      <c r="U32" s="98"/>
      <c r="V32" s="95"/>
      <c r="X32" s="95"/>
      <c r="Z32" s="95"/>
      <c r="AB32" s="95"/>
      <c r="AD32" s="95"/>
      <c r="AE32" s="98"/>
    </row>
    <row r="33" spans="1:54" ht="15" customHeight="1" x14ac:dyDescent="0.2">
      <c r="A33" s="82" t="s">
        <v>183</v>
      </c>
      <c r="B33" s="100"/>
      <c r="G33" s="96">
        <v>2029000</v>
      </c>
      <c r="I33" s="96">
        <v>5761533</v>
      </c>
      <c r="K33" s="96">
        <v>202900</v>
      </c>
      <c r="M33" s="96">
        <v>4311538</v>
      </c>
      <c r="O33" s="96">
        <v>-364004</v>
      </c>
      <c r="Q33" s="96">
        <v>-71416</v>
      </c>
      <c r="S33" s="96">
        <v>0</v>
      </c>
      <c r="U33" s="96">
        <v>-194894</v>
      </c>
      <c r="W33" s="96">
        <v>-260543</v>
      </c>
      <c r="Y33" s="96">
        <f>SUM(O33:W33)</f>
        <v>-890857</v>
      </c>
      <c r="AA33" s="96">
        <f>SUM(G33:M33)+Y33</f>
        <v>11414114</v>
      </c>
      <c r="AC33" s="96">
        <v>-8700</v>
      </c>
      <c r="AE33" s="96">
        <f>SUM(AA33:AD33)</f>
        <v>11405414</v>
      </c>
    </row>
    <row r="34" spans="1:54" s="97" customFormat="1" ht="15" customHeight="1" x14ac:dyDescent="0.25">
      <c r="A34" s="82" t="s">
        <v>133</v>
      </c>
      <c r="B34" s="94"/>
      <c r="C34" s="94"/>
      <c r="D34" s="94"/>
      <c r="E34" s="103"/>
      <c r="F34" s="95"/>
      <c r="G34" s="96"/>
      <c r="H34" s="95"/>
      <c r="I34" s="96"/>
      <c r="J34" s="95"/>
      <c r="K34" s="96"/>
      <c r="L34" s="95"/>
      <c r="M34" s="96"/>
      <c r="N34" s="95"/>
      <c r="O34" s="96"/>
      <c r="P34" s="95"/>
      <c r="Q34" s="105"/>
      <c r="R34" s="95"/>
      <c r="S34" s="105"/>
      <c r="T34" s="95"/>
      <c r="U34" s="105"/>
      <c r="V34" s="95"/>
      <c r="W34" s="96"/>
      <c r="X34" s="95"/>
      <c r="Y34" s="96"/>
      <c r="Z34" s="95"/>
      <c r="AA34" s="96"/>
      <c r="AB34" s="95"/>
      <c r="AC34" s="96"/>
      <c r="AD34" s="95"/>
      <c r="AE34" s="105"/>
    </row>
    <row r="35" spans="1:54" s="97" customFormat="1" ht="15" customHeight="1" x14ac:dyDescent="0.25">
      <c r="A35" s="94" t="s">
        <v>229</v>
      </c>
      <c r="B35" s="94"/>
      <c r="C35" s="94"/>
      <c r="D35" s="94"/>
      <c r="E35" s="103">
        <v>14</v>
      </c>
      <c r="F35" s="95"/>
      <c r="G35" s="96">
        <v>0</v>
      </c>
      <c r="H35" s="95"/>
      <c r="I35" s="96">
        <v>0</v>
      </c>
      <c r="J35" s="95"/>
      <c r="K35" s="96">
        <v>0</v>
      </c>
      <c r="L35" s="95"/>
      <c r="M35" s="96">
        <v>0</v>
      </c>
      <c r="N35" s="95"/>
      <c r="O35" s="96">
        <v>0</v>
      </c>
      <c r="P35" s="95"/>
      <c r="Q35" s="96">
        <v>0</v>
      </c>
      <c r="R35" s="95"/>
      <c r="S35" s="96">
        <v>0</v>
      </c>
      <c r="T35" s="95"/>
      <c r="U35" s="96">
        <v>0</v>
      </c>
      <c r="V35" s="95"/>
      <c r="W35" s="96">
        <v>0</v>
      </c>
      <c r="X35" s="95"/>
      <c r="Y35" s="96">
        <f>SUM(O35:W35)</f>
        <v>0</v>
      </c>
      <c r="Z35" s="95"/>
      <c r="AA35" s="96">
        <f>SUM(G35:M35)+Y35</f>
        <v>0</v>
      </c>
      <c r="AB35" s="95"/>
      <c r="AC35" s="96">
        <v>51637</v>
      </c>
      <c r="AD35" s="95"/>
      <c r="AE35" s="96">
        <f>SUM(AA35:AD35)</f>
        <v>51637</v>
      </c>
    </row>
    <row r="36" spans="1:54" s="97" customFormat="1" ht="15" customHeight="1" x14ac:dyDescent="0.25">
      <c r="A36" s="94" t="s">
        <v>145</v>
      </c>
      <c r="B36" s="94"/>
      <c r="C36" s="94"/>
      <c r="D36" s="94"/>
      <c r="E36" s="103"/>
      <c r="F36" s="95"/>
      <c r="G36" s="96"/>
      <c r="H36" s="95"/>
      <c r="I36" s="96"/>
      <c r="J36" s="95"/>
      <c r="K36" s="96"/>
      <c r="L36" s="95"/>
      <c r="M36" s="96"/>
      <c r="N36" s="95"/>
      <c r="O36" s="96"/>
      <c r="P36" s="95"/>
      <c r="Q36" s="96"/>
      <c r="R36" s="95"/>
      <c r="S36" s="96"/>
      <c r="T36" s="95"/>
      <c r="U36" s="96"/>
      <c r="V36" s="95"/>
      <c r="W36" s="96"/>
      <c r="X36" s="95"/>
      <c r="Y36" s="96"/>
      <c r="Z36" s="95"/>
      <c r="AA36" s="96"/>
      <c r="AB36" s="95"/>
      <c r="AC36" s="96"/>
      <c r="AD36" s="95"/>
      <c r="AE36" s="96"/>
    </row>
    <row r="37" spans="1:54" s="97" customFormat="1" ht="15" customHeight="1" x14ac:dyDescent="0.25">
      <c r="A37" s="94"/>
      <c r="B37" s="94" t="s">
        <v>146</v>
      </c>
      <c r="C37" s="94"/>
      <c r="D37" s="94"/>
      <c r="E37" s="95"/>
      <c r="F37" s="95"/>
      <c r="G37" s="104">
        <v>0</v>
      </c>
      <c r="H37" s="95"/>
      <c r="I37" s="104">
        <v>0</v>
      </c>
      <c r="J37" s="95"/>
      <c r="K37" s="104">
        <v>0</v>
      </c>
      <c r="L37" s="95"/>
      <c r="M37" s="104">
        <v>670263</v>
      </c>
      <c r="N37" s="95"/>
      <c r="O37" s="104">
        <v>100177</v>
      </c>
      <c r="P37" s="95"/>
      <c r="Q37" s="104">
        <v>-29</v>
      </c>
      <c r="R37" s="95"/>
      <c r="S37" s="104">
        <v>-4568</v>
      </c>
      <c r="T37" s="95"/>
      <c r="U37" s="104">
        <v>0</v>
      </c>
      <c r="V37" s="95"/>
      <c r="W37" s="104">
        <v>0</v>
      </c>
      <c r="X37" s="95"/>
      <c r="Y37" s="104">
        <f>SUM(O37:W37)</f>
        <v>95580</v>
      </c>
      <c r="Z37" s="95"/>
      <c r="AA37" s="104">
        <f>SUM(G37:M37)+Y37</f>
        <v>765843</v>
      </c>
      <c r="AB37" s="95"/>
      <c r="AC37" s="104">
        <v>-8781</v>
      </c>
      <c r="AD37" s="95"/>
      <c r="AE37" s="104">
        <f>SUM(AA37:AD37)</f>
        <v>757062</v>
      </c>
    </row>
    <row r="38" spans="1:54" s="110" customFormat="1" ht="6" customHeight="1" x14ac:dyDescent="0.2">
      <c r="A38" s="107"/>
      <c r="B38" s="107"/>
      <c r="C38" s="107"/>
      <c r="D38" s="107"/>
      <c r="E38" s="108"/>
      <c r="F38" s="108"/>
      <c r="G38" s="96"/>
      <c r="H38" s="95"/>
      <c r="I38" s="96"/>
      <c r="J38" s="95"/>
      <c r="K38" s="96"/>
      <c r="L38" s="95"/>
      <c r="M38" s="96"/>
      <c r="N38" s="95"/>
      <c r="O38" s="96"/>
      <c r="P38" s="95"/>
      <c r="Q38" s="96"/>
      <c r="R38" s="95"/>
      <c r="S38" s="96"/>
      <c r="T38" s="95"/>
      <c r="U38" s="96"/>
      <c r="V38" s="95"/>
      <c r="W38" s="96"/>
      <c r="X38" s="95"/>
      <c r="Y38" s="96"/>
      <c r="Z38" s="95"/>
      <c r="AA38" s="96"/>
      <c r="AB38" s="95"/>
      <c r="AC38" s="96"/>
      <c r="AD38" s="95"/>
      <c r="AE38" s="96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</row>
    <row r="39" spans="1:54" s="97" customFormat="1" ht="15" customHeight="1" thickBot="1" x14ac:dyDescent="0.3">
      <c r="A39" s="81" t="s">
        <v>184</v>
      </c>
      <c r="B39" s="94"/>
      <c r="C39" s="94"/>
      <c r="D39" s="94"/>
      <c r="E39" s="95"/>
      <c r="F39" s="95"/>
      <c r="G39" s="114">
        <f>SUM(G33:G37)</f>
        <v>2029000</v>
      </c>
      <c r="H39" s="95"/>
      <c r="I39" s="114">
        <f>SUM(I33:I37)</f>
        <v>5761533</v>
      </c>
      <c r="J39" s="95"/>
      <c r="K39" s="114">
        <f>SUM(K33:K37)</f>
        <v>202900</v>
      </c>
      <c r="L39" s="95"/>
      <c r="M39" s="114">
        <f>SUM(M33:M37)</f>
        <v>4981801</v>
      </c>
      <c r="N39" s="95"/>
      <c r="O39" s="114">
        <f>SUM(O33:O37)</f>
        <v>-263827</v>
      </c>
      <c r="P39" s="95"/>
      <c r="Q39" s="114">
        <f>SUM(Q33:Q37)</f>
        <v>-71445</v>
      </c>
      <c r="R39" s="95"/>
      <c r="S39" s="114">
        <f>SUM(S33:S37)</f>
        <v>-4568</v>
      </c>
      <c r="T39" s="95"/>
      <c r="U39" s="114">
        <f>SUM(U33:U37)</f>
        <v>-194894</v>
      </c>
      <c r="V39" s="95"/>
      <c r="W39" s="114">
        <f>SUM(W33:W37)</f>
        <v>-260543</v>
      </c>
      <c r="X39" s="95"/>
      <c r="Y39" s="114">
        <f>SUM(Y33:Y37)</f>
        <v>-795277</v>
      </c>
      <c r="Z39" s="95"/>
      <c r="AA39" s="114">
        <f>SUM(AA33:AA37)</f>
        <v>12179957</v>
      </c>
      <c r="AB39" s="95"/>
      <c r="AC39" s="114">
        <f>SUM(AC33:AC37)</f>
        <v>34156</v>
      </c>
      <c r="AD39" s="95"/>
      <c r="AE39" s="114">
        <f>SUM(AE33:AE37)</f>
        <v>12214113</v>
      </c>
    </row>
    <row r="40" spans="1:54" s="97" customFormat="1" ht="15" customHeight="1" thickTop="1" x14ac:dyDescent="0.25">
      <c r="A40" s="94"/>
      <c r="B40" s="94"/>
      <c r="C40" s="94"/>
      <c r="D40" s="94"/>
      <c r="E40" s="95"/>
      <c r="F40" s="95"/>
      <c r="H40" s="95"/>
      <c r="J40" s="95"/>
      <c r="L40" s="95"/>
      <c r="N40" s="95"/>
      <c r="P40" s="95"/>
      <c r="Q40" s="98"/>
      <c r="R40" s="95"/>
      <c r="S40" s="98"/>
      <c r="T40" s="95"/>
      <c r="U40" s="98"/>
      <c r="V40" s="95"/>
      <c r="X40" s="95"/>
      <c r="Z40" s="95"/>
      <c r="AB40" s="95"/>
      <c r="AD40" s="95"/>
      <c r="AE40" s="98"/>
    </row>
    <row r="41" spans="1:54" s="97" customFormat="1" ht="15" customHeight="1" x14ac:dyDescent="0.25">
      <c r="A41" s="94"/>
      <c r="B41" s="94"/>
      <c r="C41" s="94"/>
      <c r="D41" s="94"/>
      <c r="E41" s="95"/>
      <c r="F41" s="95"/>
      <c r="H41" s="95"/>
      <c r="J41" s="95"/>
      <c r="L41" s="95"/>
      <c r="N41" s="95"/>
      <c r="P41" s="95"/>
      <c r="Q41" s="98"/>
      <c r="R41" s="95"/>
      <c r="S41" s="98"/>
      <c r="T41" s="95"/>
      <c r="U41" s="98"/>
      <c r="V41" s="95"/>
      <c r="X41" s="95"/>
      <c r="Z41" s="95"/>
      <c r="AB41" s="95"/>
      <c r="AD41" s="95"/>
      <c r="AE41" s="98"/>
    </row>
    <row r="42" spans="1:54" s="97" customFormat="1" ht="15" customHeight="1" x14ac:dyDescent="0.25">
      <c r="A42" s="94"/>
      <c r="B42" s="94"/>
      <c r="C42" s="94"/>
      <c r="D42" s="94"/>
      <c r="E42" s="95"/>
      <c r="F42" s="95"/>
      <c r="H42" s="95"/>
      <c r="J42" s="95"/>
      <c r="L42" s="95"/>
      <c r="N42" s="95"/>
      <c r="P42" s="95"/>
      <c r="Q42" s="98"/>
      <c r="R42" s="95"/>
      <c r="S42" s="98"/>
      <c r="T42" s="95"/>
      <c r="U42" s="98"/>
      <c r="V42" s="95"/>
      <c r="X42" s="95"/>
      <c r="Z42" s="95"/>
      <c r="AB42" s="95"/>
      <c r="AD42" s="95"/>
      <c r="AE42" s="98"/>
    </row>
    <row r="43" spans="1:54" s="97" customFormat="1" ht="15" customHeight="1" x14ac:dyDescent="0.25">
      <c r="A43" s="94"/>
      <c r="B43" s="94"/>
      <c r="C43" s="94"/>
      <c r="D43" s="94"/>
      <c r="E43" s="95"/>
      <c r="F43" s="95"/>
      <c r="H43" s="95"/>
      <c r="J43" s="95"/>
      <c r="L43" s="95"/>
      <c r="N43" s="95"/>
      <c r="P43" s="95"/>
      <c r="Q43" s="98"/>
      <c r="R43" s="95"/>
      <c r="S43" s="98"/>
      <c r="T43" s="95"/>
      <c r="U43" s="98"/>
      <c r="V43" s="95"/>
      <c r="X43" s="95"/>
      <c r="Z43" s="95"/>
      <c r="AB43" s="95"/>
      <c r="AD43" s="95"/>
      <c r="AE43" s="98"/>
    </row>
    <row r="44" spans="1:54" s="97" customFormat="1" ht="15" customHeight="1" x14ac:dyDescent="0.25">
      <c r="A44" s="94"/>
      <c r="B44" s="94"/>
      <c r="C44" s="94"/>
      <c r="D44" s="94"/>
      <c r="E44" s="95"/>
      <c r="F44" s="95"/>
      <c r="H44" s="95"/>
      <c r="J44" s="95"/>
      <c r="L44" s="95"/>
      <c r="N44" s="95"/>
      <c r="P44" s="95"/>
      <c r="Q44" s="98"/>
      <c r="R44" s="95"/>
      <c r="S44" s="98"/>
      <c r="T44" s="95"/>
      <c r="U44" s="98"/>
      <c r="V44" s="95"/>
      <c r="X44" s="95"/>
      <c r="Z44" s="95"/>
      <c r="AB44" s="95"/>
      <c r="AD44" s="95"/>
      <c r="AE44" s="98"/>
    </row>
    <row r="45" spans="1:54" s="97" customFormat="1" ht="15" customHeight="1" x14ac:dyDescent="0.25">
      <c r="A45" s="94"/>
      <c r="B45" s="94"/>
      <c r="C45" s="94"/>
      <c r="D45" s="94"/>
      <c r="E45" s="95"/>
      <c r="F45" s="95"/>
      <c r="H45" s="95"/>
      <c r="J45" s="95"/>
      <c r="L45" s="95"/>
      <c r="N45" s="95"/>
      <c r="P45" s="95"/>
      <c r="Q45" s="98"/>
      <c r="R45" s="95"/>
      <c r="S45" s="98"/>
      <c r="T45" s="95"/>
      <c r="U45" s="98"/>
      <c r="V45" s="95"/>
      <c r="X45" s="95"/>
      <c r="Z45" s="95"/>
      <c r="AB45" s="95"/>
      <c r="AD45" s="95"/>
      <c r="AE45" s="98"/>
    </row>
    <row r="46" spans="1:54" s="97" customFormat="1" ht="15" customHeight="1" x14ac:dyDescent="0.25">
      <c r="A46" s="94"/>
      <c r="B46" s="94"/>
      <c r="C46" s="94"/>
      <c r="D46" s="94"/>
      <c r="E46" s="95"/>
      <c r="F46" s="95"/>
      <c r="H46" s="95"/>
      <c r="J46" s="95"/>
      <c r="L46" s="95"/>
      <c r="N46" s="95"/>
      <c r="P46" s="95"/>
      <c r="Q46" s="98"/>
      <c r="R46" s="95"/>
      <c r="S46" s="98"/>
      <c r="T46" s="95"/>
      <c r="U46" s="98"/>
      <c r="V46" s="95"/>
      <c r="X46" s="95"/>
      <c r="Z46" s="95"/>
      <c r="AB46" s="95"/>
      <c r="AD46" s="95"/>
      <c r="AE46" s="98"/>
    </row>
    <row r="47" spans="1:54" s="97" customFormat="1" ht="15" customHeight="1" x14ac:dyDescent="0.25">
      <c r="A47" s="94"/>
      <c r="B47" s="94"/>
      <c r="C47" s="94"/>
      <c r="D47" s="94"/>
      <c r="E47" s="95"/>
      <c r="F47" s="95"/>
      <c r="H47" s="95"/>
      <c r="J47" s="95"/>
      <c r="L47" s="95"/>
      <c r="N47" s="95"/>
      <c r="P47" s="95"/>
      <c r="Q47" s="98"/>
      <c r="R47" s="95"/>
      <c r="S47" s="98"/>
      <c r="T47" s="95"/>
      <c r="U47" s="98"/>
      <c r="V47" s="95"/>
      <c r="X47" s="95"/>
      <c r="Z47" s="95"/>
      <c r="AB47" s="95"/>
      <c r="AD47" s="95"/>
      <c r="AE47" s="98"/>
    </row>
    <row r="48" spans="1:54" s="97" customFormat="1" ht="15" customHeight="1" x14ac:dyDescent="0.25">
      <c r="A48" s="94"/>
      <c r="B48" s="94"/>
      <c r="C48" s="94"/>
      <c r="D48" s="94"/>
      <c r="E48" s="95"/>
      <c r="F48" s="95"/>
      <c r="H48" s="95"/>
      <c r="J48" s="95"/>
      <c r="L48" s="95"/>
      <c r="N48" s="95"/>
      <c r="P48" s="95"/>
      <c r="Q48" s="98"/>
      <c r="R48" s="95"/>
      <c r="S48" s="98"/>
      <c r="T48" s="95"/>
      <c r="U48" s="98"/>
      <c r="V48" s="95"/>
      <c r="X48" s="95"/>
      <c r="Z48" s="95"/>
      <c r="AB48" s="95"/>
      <c r="AD48" s="95"/>
      <c r="AE48" s="98"/>
    </row>
    <row r="49" spans="1:31" s="97" customFormat="1" ht="15" customHeight="1" x14ac:dyDescent="0.25">
      <c r="A49" s="94"/>
      <c r="B49" s="94"/>
      <c r="C49" s="94"/>
      <c r="D49" s="94"/>
      <c r="E49" s="95"/>
      <c r="F49" s="95"/>
      <c r="H49" s="95"/>
      <c r="J49" s="95"/>
      <c r="L49" s="95"/>
      <c r="N49" s="95"/>
      <c r="P49" s="95"/>
      <c r="Q49" s="98"/>
      <c r="R49" s="95"/>
      <c r="S49" s="98"/>
      <c r="T49" s="95"/>
      <c r="U49" s="98"/>
      <c r="V49" s="95"/>
      <c r="X49" s="95"/>
      <c r="Z49" s="95"/>
      <c r="AB49" s="95"/>
      <c r="AD49" s="95"/>
      <c r="AE49" s="98"/>
    </row>
    <row r="50" spans="1:31" s="97" customFormat="1" ht="12" customHeight="1" x14ac:dyDescent="0.25">
      <c r="A50" s="100"/>
      <c r="B50" s="94"/>
      <c r="C50" s="94"/>
      <c r="D50" s="94"/>
      <c r="E50" s="95"/>
      <c r="F50" s="95"/>
      <c r="H50" s="95"/>
      <c r="J50" s="95"/>
      <c r="L50" s="95"/>
      <c r="N50" s="95"/>
      <c r="P50" s="95"/>
      <c r="R50" s="95"/>
      <c r="T50" s="95"/>
      <c r="V50" s="95"/>
      <c r="X50" s="95"/>
      <c r="Z50" s="95"/>
      <c r="AB50" s="95"/>
      <c r="AD50" s="95"/>
      <c r="AE50" s="98"/>
    </row>
    <row r="51" spans="1:31" s="162" customFormat="1" ht="21.95" customHeight="1" x14ac:dyDescent="0.25">
      <c r="A51" s="167" t="s">
        <v>23</v>
      </c>
      <c r="B51" s="164"/>
      <c r="C51" s="164"/>
      <c r="D51" s="164"/>
      <c r="E51" s="164"/>
      <c r="F51" s="168"/>
      <c r="G51" s="164"/>
      <c r="H51" s="168"/>
      <c r="I51" s="168"/>
      <c r="J51" s="168"/>
      <c r="K51" s="164"/>
      <c r="L51" s="168"/>
      <c r="M51" s="164"/>
      <c r="N51" s="168"/>
      <c r="O51" s="164"/>
      <c r="P51" s="168"/>
      <c r="Q51" s="164"/>
      <c r="R51" s="168"/>
      <c r="S51" s="164"/>
      <c r="T51" s="168"/>
      <c r="U51" s="164"/>
      <c r="V51" s="168"/>
      <c r="W51" s="164"/>
      <c r="X51" s="168"/>
      <c r="Y51" s="164"/>
      <c r="Z51" s="168"/>
      <c r="AA51" s="164"/>
      <c r="AB51" s="168"/>
      <c r="AC51" s="164"/>
      <c r="AD51" s="168"/>
      <c r="AE51" s="164"/>
    </row>
  </sheetData>
  <mergeCells count="6">
    <mergeCell ref="K11:M11"/>
    <mergeCell ref="A2:Q2"/>
    <mergeCell ref="G6:AE6"/>
    <mergeCell ref="G7:AA7"/>
    <mergeCell ref="O8:Y8"/>
    <mergeCell ref="O9:S9"/>
  </mergeCells>
  <pageMargins left="0.4" right="0.4" top="0.5" bottom="0.6" header="0.49" footer="0.4"/>
  <pageSetup paperSize="9" scale="74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sheetPr>
    <tabColor rgb="FF92D050"/>
  </sheetPr>
  <dimension ref="A1:X45"/>
  <sheetViews>
    <sheetView topLeftCell="A13" zoomScale="90" zoomScaleNormal="90" zoomScaleSheetLayoutView="77" workbookViewId="0">
      <selection activeCell="X37" sqref="X37"/>
    </sheetView>
  </sheetViews>
  <sheetFormatPr defaultColWidth="8.85546875" defaultRowHeight="15" customHeight="1" x14ac:dyDescent="0.2"/>
  <cols>
    <col min="1" max="1" width="2" style="169" customWidth="1"/>
    <col min="2" max="3" width="3.42578125" style="169" customWidth="1"/>
    <col min="4" max="4" width="26.140625" style="169" customWidth="1"/>
    <col min="5" max="5" width="6.140625" style="169" bestFit="1" customWidth="1"/>
    <col min="6" max="6" width="0.85546875" style="169" customWidth="1"/>
    <col min="7" max="7" width="12.140625" style="169" customWidth="1"/>
    <col min="8" max="8" width="0.85546875" style="169" customWidth="1"/>
    <col min="9" max="9" width="11.140625" style="169" customWidth="1"/>
    <col min="10" max="10" width="0.85546875" style="169" customWidth="1"/>
    <col min="11" max="11" width="14.140625" style="169" customWidth="1"/>
    <col min="12" max="12" width="0.85546875" style="169" customWidth="1"/>
    <col min="13" max="13" width="13.5703125" style="169" customWidth="1"/>
    <col min="14" max="14" width="0.85546875" style="169" customWidth="1"/>
    <col min="15" max="15" width="18" style="169" bestFit="1" customWidth="1"/>
    <col min="16" max="16" width="0.85546875" style="169" customWidth="1"/>
    <col min="17" max="17" width="23.5703125" style="169" customWidth="1"/>
    <col min="18" max="18" width="0.85546875" style="169" customWidth="1"/>
    <col min="19" max="19" width="10.5703125" style="169" bestFit="1" customWidth="1"/>
    <col min="20" max="20" width="0.85546875" style="169" customWidth="1"/>
    <col min="21" max="21" width="12" style="169" customWidth="1"/>
    <col min="22" max="16384" width="8.85546875" style="169"/>
  </cols>
  <sheetData>
    <row r="1" spans="1:24" ht="15" customHeight="1" x14ac:dyDescent="0.2">
      <c r="A1" s="16" t="s">
        <v>0</v>
      </c>
      <c r="B1" s="17"/>
      <c r="C1" s="17"/>
      <c r="D1" s="17"/>
      <c r="E1" s="18"/>
      <c r="F1" s="6"/>
      <c r="G1" s="19"/>
      <c r="H1" s="19"/>
      <c r="I1" s="6"/>
      <c r="J1" s="6"/>
      <c r="K1" s="6"/>
      <c r="L1" s="6"/>
      <c r="M1" s="19"/>
      <c r="N1" s="19"/>
      <c r="O1" s="6"/>
      <c r="P1" s="6"/>
      <c r="Q1" s="19"/>
      <c r="R1" s="6"/>
      <c r="S1" s="19"/>
      <c r="T1" s="6"/>
      <c r="U1" s="19"/>
    </row>
    <row r="2" spans="1:24" ht="15" customHeight="1" x14ac:dyDescent="0.2">
      <c r="A2" s="269" t="s">
        <v>170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</row>
    <row r="3" spans="1:24" ht="15" customHeight="1" x14ac:dyDescent="0.2">
      <c r="A3" s="20" t="s">
        <v>181</v>
      </c>
      <c r="B3" s="20"/>
      <c r="C3" s="20"/>
      <c r="D3" s="20"/>
      <c r="E3" s="20"/>
      <c r="F3" s="20"/>
      <c r="G3" s="20"/>
      <c r="H3" s="20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4" ht="15" customHeight="1" x14ac:dyDescent="0.2">
      <c r="A4" s="79"/>
      <c r="B4" s="79"/>
      <c r="C4" s="79"/>
      <c r="D4" s="79"/>
      <c r="E4" s="79"/>
      <c r="F4" s="79"/>
      <c r="G4" s="79"/>
      <c r="H4" s="79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4" ht="15" customHeight="1" x14ac:dyDescent="0.2">
      <c r="A5" s="15"/>
      <c r="B5" s="13"/>
      <c r="C5" s="14"/>
      <c r="D5" s="14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</row>
    <row r="6" spans="1:24" ht="15" customHeight="1" x14ac:dyDescent="0.2">
      <c r="A6" s="15"/>
      <c r="B6" s="13"/>
      <c r="C6" s="13"/>
      <c r="D6" s="13"/>
      <c r="E6" s="10"/>
      <c r="F6" s="10"/>
      <c r="G6" s="271" t="s">
        <v>148</v>
      </c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</row>
    <row r="7" spans="1:24" ht="15.6" customHeight="1" x14ac:dyDescent="0.2">
      <c r="A7" s="15"/>
      <c r="B7" s="13"/>
      <c r="C7" s="13"/>
      <c r="D7" s="13"/>
      <c r="E7" s="10"/>
      <c r="F7" s="10"/>
      <c r="G7" s="125"/>
      <c r="H7" s="125"/>
      <c r="I7" s="125"/>
      <c r="J7" s="125"/>
      <c r="K7" s="135"/>
      <c r="L7" s="135"/>
      <c r="M7" s="135"/>
      <c r="N7" s="135"/>
      <c r="O7" s="272" t="s">
        <v>46</v>
      </c>
      <c r="P7" s="272"/>
      <c r="Q7" s="272"/>
      <c r="R7" s="272"/>
      <c r="S7" s="272"/>
      <c r="T7" s="125"/>
      <c r="U7" s="125"/>
    </row>
    <row r="8" spans="1:24" ht="14.45" customHeight="1" x14ac:dyDescent="0.2">
      <c r="A8" s="13"/>
      <c r="B8" s="13"/>
      <c r="C8" s="13"/>
      <c r="D8" s="13"/>
      <c r="E8" s="11"/>
      <c r="F8" s="11"/>
      <c r="G8" s="24"/>
      <c r="H8" s="24"/>
      <c r="I8" s="24"/>
      <c r="J8" s="24"/>
      <c r="N8" s="125"/>
      <c r="O8" s="272" t="s">
        <v>62</v>
      </c>
      <c r="P8" s="272"/>
      <c r="Q8" s="272"/>
      <c r="R8" s="252"/>
      <c r="S8" s="252"/>
      <c r="T8" s="118"/>
      <c r="U8" s="25"/>
      <c r="X8" s="24"/>
    </row>
    <row r="9" spans="1:24" ht="14.45" customHeight="1" x14ac:dyDescent="0.2">
      <c r="A9" s="13"/>
      <c r="B9" s="13"/>
      <c r="C9" s="13"/>
      <c r="D9" s="13"/>
      <c r="E9" s="11"/>
      <c r="F9" s="11"/>
      <c r="G9" s="24"/>
      <c r="H9" s="24"/>
      <c r="I9" s="24"/>
      <c r="J9" s="24"/>
      <c r="N9" s="125"/>
      <c r="O9" s="118"/>
      <c r="P9" s="118"/>
      <c r="Q9" s="245" t="s">
        <v>191</v>
      </c>
      <c r="R9" s="118"/>
      <c r="S9" s="118"/>
      <c r="T9" s="118"/>
      <c r="U9" s="25"/>
      <c r="X9" s="24"/>
    </row>
    <row r="10" spans="1:24" ht="15" customHeight="1" x14ac:dyDescent="0.2">
      <c r="A10" s="13"/>
      <c r="B10" s="13"/>
      <c r="C10" s="13"/>
      <c r="D10" s="13"/>
      <c r="E10" s="11"/>
      <c r="F10" s="11"/>
      <c r="G10" s="24" t="s">
        <v>70</v>
      </c>
      <c r="H10" s="24"/>
      <c r="I10" s="24"/>
      <c r="J10" s="24"/>
      <c r="K10" s="271" t="s">
        <v>44</v>
      </c>
      <c r="L10" s="271"/>
      <c r="M10" s="271"/>
      <c r="N10" s="138"/>
      <c r="O10" s="11" t="s">
        <v>113</v>
      </c>
      <c r="P10" s="11"/>
      <c r="Q10" s="24" t="s">
        <v>192</v>
      </c>
      <c r="R10" s="11"/>
      <c r="S10" s="24" t="s">
        <v>72</v>
      </c>
      <c r="T10" s="11"/>
      <c r="U10" s="25"/>
      <c r="X10" s="24"/>
    </row>
    <row r="11" spans="1:24" ht="15" customHeight="1" x14ac:dyDescent="0.2">
      <c r="A11" s="13"/>
      <c r="B11" s="13"/>
      <c r="C11" s="13"/>
      <c r="D11" s="13"/>
      <c r="E11" s="11"/>
      <c r="F11" s="11"/>
      <c r="G11" s="24" t="s">
        <v>73</v>
      </c>
      <c r="H11" s="24"/>
      <c r="I11" s="24" t="s">
        <v>74</v>
      </c>
      <c r="J11" s="24"/>
      <c r="K11" s="11" t="s">
        <v>78</v>
      </c>
      <c r="L11" s="11"/>
      <c r="M11" s="11"/>
      <c r="N11" s="11"/>
      <c r="O11" s="11" t="s">
        <v>118</v>
      </c>
      <c r="P11" s="11"/>
      <c r="Q11" s="24" t="s">
        <v>193</v>
      </c>
      <c r="R11" s="11"/>
      <c r="S11" s="24" t="s">
        <v>76</v>
      </c>
      <c r="T11" s="11"/>
      <c r="U11" s="25"/>
    </row>
    <row r="12" spans="1:24" ht="15" customHeight="1" x14ac:dyDescent="0.2">
      <c r="A12" s="13"/>
      <c r="B12" s="13"/>
      <c r="C12" s="13"/>
      <c r="D12" s="13"/>
      <c r="E12" s="11"/>
      <c r="F12" s="11"/>
      <c r="G12" s="24" t="s">
        <v>77</v>
      </c>
      <c r="H12" s="24"/>
      <c r="I12" s="24" t="s">
        <v>151</v>
      </c>
      <c r="J12" s="24"/>
      <c r="K12" s="139" t="s">
        <v>152</v>
      </c>
      <c r="L12" s="11"/>
      <c r="M12" s="11" t="s">
        <v>45</v>
      </c>
      <c r="N12" s="11"/>
      <c r="O12" s="11" t="s">
        <v>130</v>
      </c>
      <c r="P12" s="11"/>
      <c r="Q12" s="24" t="s">
        <v>194</v>
      </c>
      <c r="R12" s="11"/>
      <c r="S12" s="24" t="s">
        <v>80</v>
      </c>
      <c r="T12" s="11"/>
      <c r="U12" s="24" t="s">
        <v>49</v>
      </c>
    </row>
    <row r="13" spans="1:24" ht="15" customHeight="1" x14ac:dyDescent="0.2">
      <c r="A13" s="13"/>
      <c r="B13" s="13"/>
      <c r="C13" s="13"/>
      <c r="D13" s="13"/>
      <c r="E13" s="152" t="s">
        <v>112</v>
      </c>
      <c r="F13" s="11"/>
      <c r="G13" s="1" t="s">
        <v>185</v>
      </c>
      <c r="H13" s="12"/>
      <c r="I13" s="1" t="s">
        <v>185</v>
      </c>
      <c r="J13" s="12"/>
      <c r="K13" s="1" t="s">
        <v>185</v>
      </c>
      <c r="L13" s="12"/>
      <c r="M13" s="1" t="s">
        <v>185</v>
      </c>
      <c r="N13" s="12"/>
      <c r="O13" s="1" t="s">
        <v>185</v>
      </c>
      <c r="P13" s="12"/>
      <c r="Q13" s="1" t="s">
        <v>185</v>
      </c>
      <c r="R13" s="12"/>
      <c r="S13" s="1" t="s">
        <v>185</v>
      </c>
      <c r="T13" s="12"/>
      <c r="U13" s="1" t="s">
        <v>185</v>
      </c>
    </row>
    <row r="14" spans="1:24" ht="6" customHeight="1" x14ac:dyDescent="0.2">
      <c r="A14" s="14"/>
      <c r="B14" s="14"/>
      <c r="C14" s="14"/>
      <c r="D14" s="14"/>
      <c r="E14" s="26"/>
      <c r="F14" s="26"/>
      <c r="G14" s="23"/>
      <c r="H14" s="116"/>
      <c r="I14" s="23"/>
      <c r="J14" s="116"/>
      <c r="K14" s="23"/>
      <c r="L14" s="116"/>
      <c r="M14" s="23"/>
      <c r="N14" s="116"/>
      <c r="O14" s="28"/>
      <c r="P14" s="117"/>
      <c r="Q14" s="28"/>
      <c r="R14" s="117"/>
      <c r="S14" s="28"/>
      <c r="T14" s="117"/>
      <c r="U14" s="28"/>
    </row>
    <row r="15" spans="1:24" ht="15" customHeight="1" x14ac:dyDescent="0.2">
      <c r="A15" s="29" t="s">
        <v>83</v>
      </c>
      <c r="B15" s="14"/>
      <c r="C15" s="14"/>
      <c r="D15" s="14"/>
      <c r="E15" s="26"/>
      <c r="F15" s="26"/>
    </row>
    <row r="16" spans="1:24" ht="15" customHeight="1" x14ac:dyDescent="0.2">
      <c r="A16" s="29"/>
      <c r="B16" s="249" t="s">
        <v>203</v>
      </c>
      <c r="C16" s="14"/>
      <c r="D16" s="14"/>
      <c r="E16" s="26"/>
      <c r="F16" s="26"/>
      <c r="G16" s="23">
        <v>2029000</v>
      </c>
      <c r="H16" s="119"/>
      <c r="I16" s="23">
        <v>5761533</v>
      </c>
      <c r="J16" s="116"/>
      <c r="K16" s="23">
        <v>202900</v>
      </c>
      <c r="L16" s="116"/>
      <c r="M16" s="23">
        <v>3072171</v>
      </c>
      <c r="N16" s="116"/>
      <c r="O16" s="23">
        <v>-64132</v>
      </c>
      <c r="P16" s="116"/>
      <c r="Q16" s="28">
        <v>0</v>
      </c>
      <c r="R16" s="116"/>
      <c r="S16" s="28">
        <f>SUM(O16:Q16)</f>
        <v>-64132</v>
      </c>
      <c r="T16" s="116"/>
      <c r="U16" s="253">
        <f>G16+I16+K16+M16+S16</f>
        <v>11001472</v>
      </c>
    </row>
    <row r="17" spans="1:21" ht="15" customHeight="1" x14ac:dyDescent="0.2">
      <c r="A17" s="250" t="s">
        <v>204</v>
      </c>
      <c r="B17" s="14"/>
      <c r="C17" s="14"/>
      <c r="D17" s="14"/>
      <c r="E17" s="26"/>
      <c r="F17" s="26"/>
      <c r="G17" s="23"/>
      <c r="H17" s="119"/>
      <c r="I17" s="23"/>
      <c r="J17" s="116"/>
      <c r="K17" s="23"/>
      <c r="L17" s="116"/>
      <c r="M17" s="23"/>
      <c r="N17" s="116"/>
      <c r="O17" s="23"/>
      <c r="P17" s="116"/>
      <c r="Q17" s="28"/>
      <c r="R17" s="116"/>
      <c r="S17" s="28"/>
      <c r="T17" s="116"/>
      <c r="U17" s="28"/>
    </row>
    <row r="18" spans="1:21" ht="15" customHeight="1" x14ac:dyDescent="0.2">
      <c r="A18" s="251"/>
      <c r="B18" s="14" t="s">
        <v>228</v>
      </c>
      <c r="C18" s="14"/>
      <c r="D18" s="14"/>
      <c r="E18" s="26"/>
      <c r="F18" s="26"/>
      <c r="G18" s="78">
        <v>0</v>
      </c>
      <c r="H18" s="119"/>
      <c r="I18" s="78">
        <v>0</v>
      </c>
      <c r="J18" s="116"/>
      <c r="K18" s="78">
        <v>0</v>
      </c>
      <c r="L18" s="116"/>
      <c r="M18" s="255">
        <v>-27318</v>
      </c>
      <c r="N18" s="116"/>
      <c r="O18" s="78">
        <v>0</v>
      </c>
      <c r="P18" s="116"/>
      <c r="Q18" s="121">
        <v>0</v>
      </c>
      <c r="R18" s="116"/>
      <c r="S18" s="121">
        <v>0</v>
      </c>
      <c r="T18" s="116"/>
      <c r="U18" s="254">
        <f>G18+I18+K18+M18+S18</f>
        <v>-27318</v>
      </c>
    </row>
    <row r="19" spans="1:21" ht="15" customHeight="1" x14ac:dyDescent="0.2">
      <c r="A19" s="13" t="s">
        <v>83</v>
      </c>
      <c r="B19" s="14"/>
      <c r="C19" s="14"/>
      <c r="D19" s="14"/>
      <c r="E19" s="26"/>
      <c r="F19" s="26"/>
      <c r="G19" s="23"/>
      <c r="H19" s="119"/>
      <c r="I19" s="23"/>
      <c r="J19" s="116"/>
      <c r="K19" s="23"/>
      <c r="L19" s="116"/>
      <c r="M19" s="23"/>
      <c r="N19" s="116"/>
      <c r="O19" s="23"/>
      <c r="P19" s="116"/>
      <c r="Q19" s="28"/>
      <c r="R19" s="116"/>
      <c r="S19" s="28"/>
      <c r="T19" s="116"/>
      <c r="U19" s="28"/>
    </row>
    <row r="20" spans="1:21" ht="15" customHeight="1" x14ac:dyDescent="0.2">
      <c r="A20" s="14"/>
      <c r="B20" s="249" t="s">
        <v>207</v>
      </c>
      <c r="C20" s="14"/>
      <c r="D20" s="14"/>
      <c r="E20" s="26"/>
      <c r="F20" s="26"/>
      <c r="G20" s="23">
        <f>SUM(G16:G18)</f>
        <v>2029000</v>
      </c>
      <c r="H20" s="119"/>
      <c r="I20" s="23">
        <f>SUM(I16:I18)</f>
        <v>5761533</v>
      </c>
      <c r="J20" s="116"/>
      <c r="K20" s="23">
        <f>SUM(K16:K18)</f>
        <v>202900</v>
      </c>
      <c r="L20" s="116"/>
      <c r="M20" s="23">
        <f>SUM(M16:M18)</f>
        <v>3044853</v>
      </c>
      <c r="N20" s="116"/>
      <c r="O20" s="23">
        <f>SUM(O16:O18)</f>
        <v>-64132</v>
      </c>
      <c r="P20" s="116"/>
      <c r="Q20" s="23">
        <f>SUM(Q16:Q18)</f>
        <v>0</v>
      </c>
      <c r="R20" s="116"/>
      <c r="S20" s="23">
        <f>SUM(S16:S18)</f>
        <v>-64132</v>
      </c>
      <c r="T20" s="116"/>
      <c r="U20" s="23">
        <f>SUM(U16:U18)</f>
        <v>10974154</v>
      </c>
    </row>
    <row r="21" spans="1:21" ht="6" customHeight="1" x14ac:dyDescent="0.2">
      <c r="A21" s="14"/>
      <c r="B21" s="14"/>
      <c r="C21" s="14"/>
      <c r="D21" s="14"/>
      <c r="E21" s="26"/>
      <c r="F21" s="26"/>
      <c r="G21" s="23"/>
      <c r="H21" s="119"/>
      <c r="I21" s="23"/>
      <c r="J21" s="116"/>
      <c r="K21" s="23"/>
      <c r="L21" s="116"/>
      <c r="M21" s="23"/>
      <c r="N21" s="116"/>
      <c r="O21" s="23"/>
      <c r="P21" s="116"/>
      <c r="Q21" s="28"/>
      <c r="R21" s="116"/>
      <c r="S21" s="28"/>
      <c r="T21" s="116"/>
      <c r="U21" s="28"/>
    </row>
    <row r="22" spans="1:21" ht="15" customHeight="1" x14ac:dyDescent="0.2">
      <c r="A22" s="13" t="s">
        <v>133</v>
      </c>
      <c r="B22" s="14"/>
      <c r="C22" s="14"/>
      <c r="D22" s="14"/>
      <c r="E22" s="26"/>
      <c r="F22" s="26"/>
      <c r="G22" s="23"/>
      <c r="H22" s="119"/>
      <c r="I22" s="23"/>
      <c r="J22" s="116"/>
      <c r="K22" s="23"/>
      <c r="L22" s="116"/>
      <c r="M22" s="23"/>
      <c r="N22" s="116"/>
      <c r="O22" s="23"/>
      <c r="P22" s="116"/>
      <c r="Q22" s="28"/>
      <c r="R22" s="116"/>
      <c r="S22" s="28"/>
      <c r="T22" s="116"/>
      <c r="U22" s="28"/>
    </row>
    <row r="23" spans="1:21" ht="15" customHeight="1" x14ac:dyDescent="0.2">
      <c r="A23" s="14" t="s">
        <v>163</v>
      </c>
      <c r="B23" s="33"/>
      <c r="C23" s="14"/>
      <c r="D23" s="14"/>
      <c r="E23" s="30">
        <v>12</v>
      </c>
      <c r="F23" s="26"/>
      <c r="G23" s="23">
        <v>0</v>
      </c>
      <c r="H23" s="119"/>
      <c r="I23" s="23">
        <v>0</v>
      </c>
      <c r="J23" s="116"/>
      <c r="K23" s="23">
        <v>0</v>
      </c>
      <c r="L23" s="116"/>
      <c r="M23" s="23">
        <v>-547829</v>
      </c>
      <c r="N23" s="116"/>
      <c r="O23" s="23">
        <v>0</v>
      </c>
      <c r="P23" s="116"/>
      <c r="Q23" s="28">
        <v>0</v>
      </c>
      <c r="R23" s="116"/>
      <c r="S23" s="28">
        <v>0</v>
      </c>
      <c r="T23" s="116"/>
      <c r="U23" s="28">
        <f>SUM(G23:O23)</f>
        <v>-547829</v>
      </c>
    </row>
    <row r="24" spans="1:21" ht="15" customHeight="1" x14ac:dyDescent="0.2">
      <c r="A24" s="14" t="s">
        <v>134</v>
      </c>
      <c r="B24" s="33"/>
      <c r="C24" s="14"/>
      <c r="D24" s="14"/>
      <c r="E24" s="26"/>
      <c r="F24" s="26"/>
      <c r="G24" s="78">
        <v>0</v>
      </c>
      <c r="H24" s="119"/>
      <c r="I24" s="78">
        <v>0</v>
      </c>
      <c r="J24" s="116"/>
      <c r="K24" s="78">
        <v>0</v>
      </c>
      <c r="L24" s="119"/>
      <c r="M24" s="78">
        <v>548215</v>
      </c>
      <c r="N24" s="119"/>
      <c r="O24" s="78">
        <v>0</v>
      </c>
      <c r="P24" s="119"/>
      <c r="Q24" s="121">
        <v>0</v>
      </c>
      <c r="R24" s="119"/>
      <c r="S24" s="121">
        <v>0</v>
      </c>
      <c r="T24" s="119"/>
      <c r="U24" s="121">
        <f>SUM(G24:O24)</f>
        <v>548215</v>
      </c>
    </row>
    <row r="25" spans="1:21" ht="6" customHeight="1" x14ac:dyDescent="0.2">
      <c r="A25" s="14"/>
      <c r="B25" s="14"/>
      <c r="C25" s="14"/>
      <c r="D25" s="14"/>
      <c r="E25" s="26"/>
      <c r="F25" s="26"/>
      <c r="G25" s="116"/>
      <c r="H25" s="119"/>
      <c r="I25" s="116"/>
      <c r="J25" s="119"/>
      <c r="K25" s="116"/>
      <c r="L25" s="119"/>
      <c r="M25" s="116"/>
      <c r="N25" s="119"/>
      <c r="O25" s="117"/>
      <c r="P25" s="120"/>
      <c r="Q25" s="117"/>
      <c r="R25" s="120"/>
      <c r="S25" s="117"/>
      <c r="T25" s="120"/>
      <c r="U25" s="117"/>
    </row>
    <row r="26" spans="1:21" ht="15" customHeight="1" thickBot="1" x14ac:dyDescent="0.25">
      <c r="A26" s="15" t="s">
        <v>84</v>
      </c>
      <c r="B26" s="14"/>
      <c r="C26" s="14"/>
      <c r="D26" s="14"/>
      <c r="E26" s="26"/>
      <c r="F26" s="26"/>
      <c r="G26" s="115">
        <f>SUM(G20:G24)</f>
        <v>2029000</v>
      </c>
      <c r="H26" s="119"/>
      <c r="I26" s="115">
        <f>SUM(I20:I24)</f>
        <v>5761533</v>
      </c>
      <c r="J26" s="119"/>
      <c r="K26" s="115">
        <f>SUM(K20:K24)</f>
        <v>202900</v>
      </c>
      <c r="L26" s="119"/>
      <c r="M26" s="115">
        <f>SUM(M20:M24)</f>
        <v>3045239</v>
      </c>
      <c r="N26" s="119"/>
      <c r="O26" s="115">
        <f>SUM(O20:O24)</f>
        <v>-64132</v>
      </c>
      <c r="P26" s="119"/>
      <c r="Q26" s="115">
        <f>SUM(Q20:Q24)</f>
        <v>0</v>
      </c>
      <c r="R26" s="119"/>
      <c r="S26" s="115">
        <f>SUM(S20:S24)</f>
        <v>-64132</v>
      </c>
      <c r="T26" s="119"/>
      <c r="U26" s="115">
        <f>SUM(U20:U24)</f>
        <v>10974540</v>
      </c>
    </row>
    <row r="27" spans="1:21" ht="15" customHeight="1" thickTop="1" x14ac:dyDescent="0.2">
      <c r="H27" s="170"/>
      <c r="J27" s="170"/>
      <c r="L27" s="170"/>
      <c r="N27" s="170"/>
      <c r="P27" s="170"/>
      <c r="R27" s="170"/>
      <c r="T27" s="170"/>
    </row>
    <row r="28" spans="1:21" ht="15" customHeight="1" x14ac:dyDescent="0.2">
      <c r="A28" s="29" t="s">
        <v>183</v>
      </c>
      <c r="B28" s="14"/>
      <c r="C28" s="14"/>
      <c r="D28" s="14"/>
      <c r="E28" s="26"/>
      <c r="F28" s="26"/>
      <c r="G28" s="27">
        <v>2029000</v>
      </c>
      <c r="H28" s="119"/>
      <c r="I28" s="27">
        <v>5761533</v>
      </c>
      <c r="J28" s="119"/>
      <c r="K28" s="27">
        <v>202900</v>
      </c>
      <c r="L28" s="119"/>
      <c r="M28" s="27">
        <v>4074736</v>
      </c>
      <c r="N28" s="119"/>
      <c r="O28" s="27">
        <v>-74778</v>
      </c>
      <c r="P28" s="119"/>
      <c r="Q28" s="32">
        <v>0</v>
      </c>
      <c r="R28" s="119"/>
      <c r="S28" s="32">
        <f>SUM(O28:Q28)</f>
        <v>-74778</v>
      </c>
      <c r="T28" s="119"/>
      <c r="U28" s="32">
        <f>SUM(G28:M28)+S28</f>
        <v>11993391</v>
      </c>
    </row>
    <row r="29" spans="1:21" ht="15" customHeight="1" x14ac:dyDescent="0.2">
      <c r="A29" s="13" t="s">
        <v>133</v>
      </c>
      <c r="B29" s="14"/>
      <c r="C29" s="14"/>
      <c r="D29" s="14"/>
      <c r="E29" s="26"/>
      <c r="F29" s="26"/>
      <c r="G29" s="27"/>
      <c r="H29" s="119"/>
      <c r="I29" s="27"/>
      <c r="J29" s="119"/>
      <c r="K29" s="27"/>
      <c r="L29" s="119"/>
      <c r="M29" s="27"/>
      <c r="N29" s="119"/>
      <c r="O29" s="27"/>
      <c r="P29" s="119"/>
      <c r="Q29" s="32"/>
      <c r="R29" s="119"/>
      <c r="S29" s="32"/>
      <c r="T29" s="119"/>
      <c r="U29" s="32"/>
    </row>
    <row r="30" spans="1:21" ht="15" customHeight="1" x14ac:dyDescent="0.2">
      <c r="A30" s="14" t="s">
        <v>223</v>
      </c>
      <c r="B30" s="33"/>
      <c r="C30" s="14"/>
      <c r="D30" s="14"/>
      <c r="E30" s="26"/>
      <c r="F30" s="26"/>
      <c r="G30" s="31">
        <v>0</v>
      </c>
      <c r="H30" s="119"/>
      <c r="I30" s="31">
        <v>0</v>
      </c>
      <c r="J30" s="119"/>
      <c r="K30" s="31">
        <v>0</v>
      </c>
      <c r="L30" s="119"/>
      <c r="M30" s="31">
        <v>705186</v>
      </c>
      <c r="N30" s="119"/>
      <c r="O30" s="31">
        <v>0</v>
      </c>
      <c r="P30" s="119"/>
      <c r="Q30" s="36">
        <v>-4568</v>
      </c>
      <c r="R30" s="119"/>
      <c r="S30" s="36">
        <f>SUM(O30:Q30)</f>
        <v>-4568</v>
      </c>
      <c r="T30" s="119"/>
      <c r="U30" s="36">
        <f>SUM(G30:M30)+S30</f>
        <v>700618</v>
      </c>
    </row>
    <row r="31" spans="1:21" ht="6" customHeight="1" x14ac:dyDescent="0.2">
      <c r="A31" s="14"/>
      <c r="B31" s="33"/>
      <c r="C31" s="14"/>
      <c r="D31" s="14"/>
      <c r="E31" s="26"/>
      <c r="F31" s="26"/>
      <c r="G31" s="27"/>
      <c r="H31" s="119"/>
      <c r="I31" s="27"/>
      <c r="J31" s="119"/>
      <c r="K31" s="27"/>
      <c r="L31" s="119"/>
      <c r="M31" s="27"/>
      <c r="N31" s="119"/>
      <c r="O31" s="27"/>
      <c r="P31" s="119"/>
      <c r="Q31" s="32"/>
      <c r="R31" s="119"/>
      <c r="S31" s="32"/>
      <c r="T31" s="119"/>
      <c r="U31" s="32"/>
    </row>
    <row r="32" spans="1:21" ht="15" customHeight="1" thickBot="1" x14ac:dyDescent="0.25">
      <c r="A32" s="15" t="s">
        <v>184</v>
      </c>
      <c r="B32" s="14"/>
      <c r="C32" s="14"/>
      <c r="D32" s="14"/>
      <c r="E32" s="26"/>
      <c r="F32" s="26"/>
      <c r="G32" s="126">
        <f>SUM(G28:G30)</f>
        <v>2029000</v>
      </c>
      <c r="H32" s="119"/>
      <c r="I32" s="126">
        <f>SUM(I28:I30)</f>
        <v>5761533</v>
      </c>
      <c r="J32" s="119"/>
      <c r="K32" s="126">
        <f>SUM(K28:K30)</f>
        <v>202900</v>
      </c>
      <c r="L32" s="119"/>
      <c r="M32" s="126">
        <f>SUM(M28:M30)</f>
        <v>4779922</v>
      </c>
      <c r="N32" s="119"/>
      <c r="O32" s="126">
        <f>SUM(O28:O30)</f>
        <v>-74778</v>
      </c>
      <c r="P32" s="119"/>
      <c r="Q32" s="127">
        <f>SUM(Q28:Q30)</f>
        <v>-4568</v>
      </c>
      <c r="R32" s="119"/>
      <c r="S32" s="127">
        <f>SUM(S28:S30)</f>
        <v>-79346</v>
      </c>
      <c r="T32" s="119"/>
      <c r="U32" s="127">
        <f>SUM(U28:U30)</f>
        <v>12694009</v>
      </c>
    </row>
    <row r="33" spans="1:22" ht="15" customHeight="1" thickTop="1" x14ac:dyDescent="0.2">
      <c r="A33" s="15"/>
      <c r="B33" s="14"/>
      <c r="C33" s="14"/>
      <c r="D33" s="14"/>
      <c r="E33" s="26"/>
      <c r="F33" s="26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20"/>
      <c r="R33" s="119"/>
      <c r="S33" s="120"/>
      <c r="T33" s="119"/>
      <c r="U33" s="120"/>
      <c r="V33" s="171"/>
    </row>
    <row r="34" spans="1:22" ht="15" customHeight="1" x14ac:dyDescent="0.2">
      <c r="A34" s="15"/>
      <c r="B34" s="14"/>
      <c r="C34" s="14"/>
      <c r="D34" s="14"/>
      <c r="E34" s="26"/>
      <c r="F34" s="26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20"/>
      <c r="R34" s="119"/>
      <c r="S34" s="120"/>
      <c r="T34" s="119"/>
      <c r="U34" s="120"/>
      <c r="V34" s="171"/>
    </row>
    <row r="35" spans="1:22" ht="15" customHeight="1" x14ac:dyDescent="0.2">
      <c r="A35" s="15"/>
      <c r="B35" s="14"/>
      <c r="C35" s="14"/>
      <c r="D35" s="14"/>
      <c r="E35" s="26"/>
      <c r="F35" s="26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20"/>
      <c r="R35" s="119"/>
      <c r="S35" s="120"/>
      <c r="T35" s="119"/>
      <c r="U35" s="120"/>
      <c r="V35" s="171"/>
    </row>
    <row r="36" spans="1:22" ht="15" customHeight="1" x14ac:dyDescent="0.2">
      <c r="A36" s="15"/>
      <c r="B36" s="14"/>
      <c r="C36" s="14"/>
      <c r="D36" s="14"/>
      <c r="E36" s="26"/>
      <c r="F36" s="26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20"/>
      <c r="R36" s="119"/>
      <c r="S36" s="120"/>
      <c r="T36" s="119"/>
      <c r="U36" s="120"/>
      <c r="V36" s="171"/>
    </row>
    <row r="37" spans="1:22" ht="15" customHeight="1" x14ac:dyDescent="0.2">
      <c r="A37" s="15"/>
      <c r="B37" s="14"/>
      <c r="C37" s="14"/>
      <c r="D37" s="14"/>
      <c r="E37" s="26"/>
      <c r="F37" s="26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20"/>
      <c r="R37" s="119"/>
      <c r="S37" s="120"/>
      <c r="T37" s="119"/>
      <c r="U37" s="120"/>
      <c r="V37" s="171"/>
    </row>
    <row r="38" spans="1:22" ht="15" customHeight="1" x14ac:dyDescent="0.2">
      <c r="A38" s="15"/>
      <c r="B38" s="14"/>
      <c r="C38" s="14"/>
      <c r="D38" s="14"/>
      <c r="E38" s="26"/>
      <c r="F38" s="26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20"/>
      <c r="R38" s="119"/>
      <c r="S38" s="120"/>
      <c r="T38" s="119"/>
      <c r="U38" s="120"/>
      <c r="V38" s="171"/>
    </row>
    <row r="39" spans="1:22" ht="15" customHeight="1" x14ac:dyDescent="0.2">
      <c r="A39" s="15"/>
      <c r="B39" s="14"/>
      <c r="C39" s="14"/>
      <c r="D39" s="14"/>
      <c r="E39" s="26"/>
      <c r="F39" s="26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20"/>
      <c r="R39" s="119"/>
      <c r="S39" s="120"/>
      <c r="T39" s="119"/>
      <c r="U39" s="120"/>
      <c r="V39" s="171"/>
    </row>
    <row r="40" spans="1:22" ht="15" customHeight="1" x14ac:dyDescent="0.2">
      <c r="A40" s="15"/>
      <c r="B40" s="14"/>
      <c r="C40" s="14"/>
      <c r="D40" s="14"/>
      <c r="E40" s="26"/>
      <c r="F40" s="26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20"/>
      <c r="R40" s="119"/>
      <c r="S40" s="120"/>
      <c r="T40" s="119"/>
      <c r="U40" s="120"/>
      <c r="V40" s="171"/>
    </row>
    <row r="41" spans="1:22" ht="15" customHeight="1" x14ac:dyDescent="0.2">
      <c r="A41" s="15"/>
      <c r="B41" s="14"/>
      <c r="C41" s="14"/>
      <c r="D41" s="14"/>
      <c r="E41" s="26"/>
      <c r="F41" s="26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20"/>
      <c r="R41" s="119"/>
      <c r="S41" s="120"/>
      <c r="T41" s="119"/>
      <c r="U41" s="120"/>
      <c r="V41" s="171"/>
    </row>
    <row r="42" spans="1:22" ht="15" customHeight="1" x14ac:dyDescent="0.2">
      <c r="A42" s="15"/>
      <c r="B42" s="14"/>
      <c r="C42" s="14"/>
      <c r="D42" s="14"/>
      <c r="E42" s="26"/>
      <c r="F42" s="26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20"/>
      <c r="R42" s="119"/>
      <c r="S42" s="120"/>
      <c r="T42" s="119"/>
      <c r="U42" s="120"/>
      <c r="V42" s="171"/>
    </row>
    <row r="43" spans="1:22" ht="9.75" customHeight="1" x14ac:dyDescent="0.2">
      <c r="A43" s="14"/>
      <c r="B43" s="14"/>
      <c r="C43" s="14"/>
      <c r="D43" s="14"/>
      <c r="E43" s="26"/>
      <c r="F43" s="26"/>
      <c r="G43" s="172"/>
      <c r="H43" s="119"/>
      <c r="I43" s="172"/>
      <c r="J43" s="119"/>
      <c r="K43" s="172"/>
      <c r="L43" s="119"/>
      <c r="M43" s="172"/>
      <c r="N43" s="119"/>
      <c r="O43" s="172"/>
      <c r="P43" s="119"/>
      <c r="Q43" s="173"/>
      <c r="R43" s="119"/>
      <c r="S43" s="173"/>
      <c r="T43" s="119"/>
      <c r="U43" s="173"/>
      <c r="V43" s="171"/>
    </row>
    <row r="44" spans="1:22" ht="21.95" customHeight="1" x14ac:dyDescent="0.2">
      <c r="A44" s="34" t="s">
        <v>23</v>
      </c>
      <c r="B44" s="21"/>
      <c r="C44" s="21"/>
      <c r="D44" s="21"/>
      <c r="E44" s="21"/>
      <c r="F44" s="35"/>
      <c r="G44" s="21"/>
      <c r="H44" s="21"/>
      <c r="I44" s="35"/>
      <c r="J44" s="35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2" ht="15" customHeight="1" x14ac:dyDescent="0.2">
      <c r="A45" s="14"/>
      <c r="B45" s="14"/>
      <c r="C45" s="14"/>
      <c r="D45" s="14"/>
      <c r="E45" s="26"/>
      <c r="F45" s="26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8"/>
      <c r="R45" s="23"/>
      <c r="S45" s="28"/>
      <c r="T45" s="23"/>
      <c r="U45" s="28"/>
    </row>
  </sheetData>
  <mergeCells count="5">
    <mergeCell ref="A2:U2"/>
    <mergeCell ref="G6:U6"/>
    <mergeCell ref="K10:M10"/>
    <mergeCell ref="O7:S7"/>
    <mergeCell ref="O8:Q8"/>
  </mergeCells>
  <pageMargins left="0.4" right="0.4" top="0.5" bottom="0.6" header="0.49" footer="0.4"/>
  <pageSetup paperSize="9" scale="86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sheetPr>
    <tabColor rgb="FF92D050"/>
  </sheetPr>
  <dimension ref="A1:Q166"/>
  <sheetViews>
    <sheetView tabSelected="1" topLeftCell="A22" zoomScale="77" zoomScaleNormal="77" zoomScaleSheetLayoutView="77" workbookViewId="0">
      <selection activeCell="S52" sqref="S52"/>
    </sheetView>
  </sheetViews>
  <sheetFormatPr defaultColWidth="8.85546875" defaultRowHeight="15" customHeight="1" x14ac:dyDescent="0.2"/>
  <cols>
    <col min="1" max="3" width="1.5703125" style="177" customWidth="1"/>
    <col min="4" max="4" width="39.85546875" style="177" customWidth="1"/>
    <col min="5" max="5" width="7.140625" style="192" customWidth="1"/>
    <col min="6" max="6" width="0.42578125" style="177" customWidth="1"/>
    <col min="7" max="7" width="11.5703125" style="177" customWidth="1"/>
    <col min="8" max="8" width="0.42578125" style="177" customWidth="1"/>
    <col min="9" max="9" width="11.5703125" style="177" customWidth="1"/>
    <col min="10" max="10" width="0.42578125" style="177" customWidth="1"/>
    <col min="11" max="11" width="11.5703125" style="177" customWidth="1"/>
    <col min="12" max="12" width="0.42578125" style="177" customWidth="1"/>
    <col min="13" max="13" width="11.5703125" style="177" customWidth="1"/>
    <col min="14" max="16384" width="8.85546875" style="192"/>
  </cols>
  <sheetData>
    <row r="1" spans="1:16" s="177" customFormat="1" ht="15" customHeight="1" x14ac:dyDescent="0.2">
      <c r="A1" s="174" t="s">
        <v>0</v>
      </c>
      <c r="B1" s="175"/>
      <c r="C1" s="175"/>
      <c r="D1" s="175"/>
      <c r="E1" s="176"/>
      <c r="F1" s="74"/>
      <c r="G1" s="76"/>
      <c r="H1" s="74"/>
      <c r="I1" s="76"/>
      <c r="J1" s="74"/>
      <c r="K1" s="76"/>
      <c r="L1" s="74"/>
      <c r="M1" s="76"/>
    </row>
    <row r="2" spans="1:16" s="179" customFormat="1" ht="15" customHeight="1" x14ac:dyDescent="0.25">
      <c r="A2" s="174" t="s">
        <v>164</v>
      </c>
      <c r="B2" s="178"/>
      <c r="C2" s="178"/>
      <c r="D2" s="178"/>
      <c r="G2" s="180"/>
      <c r="I2" s="180"/>
      <c r="K2" s="180"/>
      <c r="M2" s="180"/>
    </row>
    <row r="3" spans="1:16" s="177" customFormat="1" ht="15" customHeight="1" x14ac:dyDescent="0.2">
      <c r="A3" s="181" t="s">
        <v>181</v>
      </c>
      <c r="B3" s="182"/>
      <c r="C3" s="182"/>
      <c r="D3" s="182"/>
      <c r="E3" s="183"/>
      <c r="F3" s="75"/>
      <c r="G3" s="184"/>
      <c r="H3" s="75"/>
      <c r="I3" s="184"/>
      <c r="J3" s="75"/>
      <c r="K3" s="184"/>
      <c r="L3" s="75"/>
      <c r="M3" s="184"/>
    </row>
    <row r="4" spans="1:16" s="177" customFormat="1" ht="15" customHeight="1" x14ac:dyDescent="0.2">
      <c r="A4" s="185"/>
      <c r="B4" s="186"/>
      <c r="C4" s="186"/>
      <c r="D4" s="186"/>
      <c r="E4" s="187"/>
      <c r="F4" s="188"/>
      <c r="G4" s="189"/>
      <c r="H4" s="188"/>
      <c r="I4" s="189"/>
      <c r="J4" s="188"/>
      <c r="K4" s="189"/>
      <c r="L4" s="188"/>
      <c r="M4" s="189"/>
    </row>
    <row r="5" spans="1:16" s="177" customFormat="1" ht="15" customHeight="1" x14ac:dyDescent="0.2">
      <c r="A5" s="185"/>
      <c r="B5" s="186"/>
      <c r="C5" s="186"/>
      <c r="D5" s="186"/>
      <c r="E5" s="187"/>
      <c r="F5" s="188"/>
      <c r="G5" s="189"/>
      <c r="H5" s="188"/>
      <c r="I5" s="189"/>
      <c r="J5" s="188"/>
      <c r="K5" s="189"/>
      <c r="L5" s="188"/>
      <c r="M5" s="189"/>
    </row>
    <row r="6" spans="1:16" s="177" customFormat="1" ht="15" customHeight="1" x14ac:dyDescent="0.2">
      <c r="A6" s="190"/>
      <c r="B6" s="175"/>
      <c r="C6" s="175"/>
      <c r="D6" s="175"/>
      <c r="E6" s="176"/>
      <c r="F6" s="74"/>
      <c r="G6" s="266" t="s">
        <v>98</v>
      </c>
      <c r="H6" s="267"/>
      <c r="I6" s="267"/>
      <c r="J6" s="191"/>
      <c r="K6" s="266" t="s">
        <v>99</v>
      </c>
      <c r="L6" s="266"/>
      <c r="M6" s="266"/>
    </row>
    <row r="7" spans="1:16" ht="15" customHeight="1" x14ac:dyDescent="0.2">
      <c r="A7" s="190" t="s">
        <v>35</v>
      </c>
      <c r="B7" s="175"/>
      <c r="C7" s="175"/>
      <c r="D7" s="175"/>
      <c r="F7" s="74"/>
      <c r="G7" s="273" t="s">
        <v>100</v>
      </c>
      <c r="H7" s="274"/>
      <c r="I7" s="274"/>
      <c r="J7" s="191"/>
      <c r="K7" s="273" t="s">
        <v>100</v>
      </c>
      <c r="L7" s="274"/>
      <c r="M7" s="274"/>
    </row>
    <row r="8" spans="1:16" ht="15" customHeight="1" x14ac:dyDescent="0.2">
      <c r="A8" s="190"/>
      <c r="B8" s="175"/>
      <c r="C8" s="175"/>
      <c r="D8" s="175"/>
      <c r="E8" s="193"/>
      <c r="F8" s="77"/>
      <c r="G8" s="194">
        <v>2021</v>
      </c>
      <c r="H8" s="194"/>
      <c r="I8" s="194">
        <v>2020</v>
      </c>
      <c r="J8" s="194"/>
      <c r="K8" s="194">
        <v>2021</v>
      </c>
      <c r="L8" s="194"/>
      <c r="M8" s="194">
        <v>2020</v>
      </c>
    </row>
    <row r="9" spans="1:16" ht="15" customHeight="1" x14ac:dyDescent="0.2">
      <c r="A9" s="190"/>
      <c r="B9" s="175"/>
      <c r="C9" s="175"/>
      <c r="D9" s="195"/>
      <c r="E9" s="246" t="s">
        <v>112</v>
      </c>
      <c r="F9" s="74"/>
      <c r="G9" s="196" t="s">
        <v>185</v>
      </c>
      <c r="H9" s="197"/>
      <c r="I9" s="196" t="s">
        <v>185</v>
      </c>
      <c r="J9" s="197"/>
      <c r="K9" s="196" t="s">
        <v>185</v>
      </c>
      <c r="L9" s="197"/>
      <c r="M9" s="196" t="s">
        <v>185</v>
      </c>
    </row>
    <row r="10" spans="1:16" ht="15" customHeight="1" x14ac:dyDescent="0.2">
      <c r="A10" s="190"/>
      <c r="B10" s="175"/>
      <c r="C10" s="175"/>
      <c r="D10" s="195"/>
      <c r="E10" s="193"/>
      <c r="F10" s="74"/>
      <c r="G10" s="47"/>
      <c r="H10" s="74"/>
      <c r="I10" s="76"/>
      <c r="J10" s="74"/>
      <c r="K10" s="47"/>
      <c r="L10" s="74"/>
      <c r="M10" s="76"/>
    </row>
    <row r="11" spans="1:16" ht="15" customHeight="1" x14ac:dyDescent="0.2">
      <c r="A11" s="190" t="s">
        <v>85</v>
      </c>
      <c r="B11" s="175"/>
      <c r="C11" s="175"/>
      <c r="D11" s="195"/>
      <c r="E11" s="193"/>
      <c r="F11" s="74"/>
      <c r="G11" s="129">
        <f>'E5-6'!G24</f>
        <v>863417</v>
      </c>
      <c r="H11" s="74"/>
      <c r="I11" s="133">
        <v>588769</v>
      </c>
      <c r="J11" s="74"/>
      <c r="K11" s="129">
        <f>'E5-6'!K24</f>
        <v>884664</v>
      </c>
      <c r="L11" s="74"/>
      <c r="M11" s="133">
        <v>702165</v>
      </c>
    </row>
    <row r="12" spans="1:16" ht="15" customHeight="1" x14ac:dyDescent="0.2">
      <c r="A12" s="175" t="s">
        <v>86</v>
      </c>
      <c r="B12" s="175"/>
      <c r="C12" s="175"/>
      <c r="D12" s="175"/>
      <c r="E12" s="193"/>
      <c r="F12" s="74"/>
      <c r="G12" s="129"/>
      <c r="H12" s="74"/>
      <c r="I12" s="133"/>
      <c r="J12" s="74"/>
      <c r="K12" s="129"/>
      <c r="L12" s="74"/>
      <c r="M12" s="133"/>
    </row>
    <row r="13" spans="1:16" ht="15" customHeight="1" x14ac:dyDescent="0.2">
      <c r="A13" s="193"/>
      <c r="B13" s="175" t="s">
        <v>165</v>
      </c>
      <c r="C13" s="175"/>
      <c r="D13" s="175"/>
      <c r="E13" s="193"/>
      <c r="F13" s="74"/>
      <c r="G13" s="129">
        <v>136138</v>
      </c>
      <c r="H13" s="74"/>
      <c r="I13" s="133">
        <v>133720</v>
      </c>
      <c r="J13" s="74"/>
      <c r="K13" s="129">
        <v>87191</v>
      </c>
      <c r="L13" s="74"/>
      <c r="M13" s="133">
        <v>93580</v>
      </c>
    </row>
    <row r="14" spans="1:16" ht="15" customHeight="1" x14ac:dyDescent="0.2">
      <c r="A14" s="193"/>
      <c r="B14" s="175" t="s">
        <v>232</v>
      </c>
      <c r="C14" s="175"/>
      <c r="D14" s="175"/>
      <c r="E14" s="193"/>
      <c r="F14" s="74"/>
      <c r="G14" s="129">
        <v>25214</v>
      </c>
      <c r="H14" s="74"/>
      <c r="I14" s="133">
        <v>27275</v>
      </c>
      <c r="J14" s="74"/>
      <c r="K14" s="129">
        <v>16093</v>
      </c>
      <c r="L14" s="74"/>
      <c r="M14" s="133">
        <v>30934</v>
      </c>
    </row>
    <row r="15" spans="1:16" ht="15" customHeight="1" x14ac:dyDescent="0.2">
      <c r="A15" s="193"/>
      <c r="B15" s="175" t="s">
        <v>166</v>
      </c>
      <c r="C15" s="175"/>
      <c r="D15" s="175"/>
      <c r="E15" s="193"/>
      <c r="F15" s="74"/>
      <c r="G15" s="129">
        <v>7681</v>
      </c>
      <c r="H15" s="74"/>
      <c r="I15" s="76">
        <v>-6223</v>
      </c>
      <c r="J15" s="74"/>
      <c r="K15" s="129">
        <v>3448</v>
      </c>
      <c r="L15" s="74"/>
      <c r="M15" s="133">
        <v>3755</v>
      </c>
    </row>
    <row r="16" spans="1:16" ht="15" customHeight="1" x14ac:dyDescent="0.2">
      <c r="A16" s="175"/>
      <c r="B16" s="175" t="s">
        <v>167</v>
      </c>
      <c r="C16" s="175"/>
      <c r="D16" s="175"/>
      <c r="E16" s="193"/>
      <c r="F16" s="74"/>
      <c r="G16" s="47">
        <v>-479</v>
      </c>
      <c r="H16" s="74"/>
      <c r="I16" s="76">
        <v>-185</v>
      </c>
      <c r="J16" s="74"/>
      <c r="K16" s="47">
        <v>-757</v>
      </c>
      <c r="L16" s="74"/>
      <c r="M16" s="76">
        <v>-199</v>
      </c>
      <c r="P16" s="198"/>
    </row>
    <row r="17" spans="1:17" ht="15" customHeight="1" x14ac:dyDescent="0.2">
      <c r="A17" s="175"/>
      <c r="B17" s="175" t="s">
        <v>195</v>
      </c>
      <c r="C17" s="175"/>
      <c r="D17" s="175"/>
      <c r="E17" s="193"/>
      <c r="F17" s="74"/>
      <c r="G17" s="47">
        <v>-90</v>
      </c>
      <c r="H17" s="74"/>
      <c r="I17" s="133">
        <v>0</v>
      </c>
      <c r="J17" s="74"/>
      <c r="K17" s="47">
        <v>-52</v>
      </c>
      <c r="L17" s="74"/>
      <c r="M17" s="133">
        <v>0</v>
      </c>
      <c r="P17" s="198"/>
    </row>
    <row r="18" spans="1:17" ht="15" customHeight="1" x14ac:dyDescent="0.2">
      <c r="A18" s="175"/>
      <c r="B18" s="175" t="s">
        <v>168</v>
      </c>
      <c r="C18" s="175"/>
      <c r="D18" s="175"/>
      <c r="E18" s="193"/>
      <c r="F18" s="74"/>
      <c r="G18" s="47"/>
      <c r="H18" s="74"/>
      <c r="I18" s="76"/>
      <c r="J18" s="74"/>
      <c r="K18" s="47"/>
      <c r="L18" s="74"/>
      <c r="M18" s="76"/>
      <c r="P18" s="198"/>
    </row>
    <row r="19" spans="1:17" ht="15" customHeight="1" x14ac:dyDescent="0.2">
      <c r="A19" s="175"/>
      <c r="B19" s="175"/>
      <c r="C19" s="175" t="s">
        <v>135</v>
      </c>
      <c r="D19" s="175"/>
      <c r="E19" s="193"/>
      <c r="F19" s="74"/>
      <c r="G19" s="47">
        <v>-6967</v>
      </c>
      <c r="H19" s="74"/>
      <c r="I19" s="76">
        <v>-34276</v>
      </c>
      <c r="J19" s="74"/>
      <c r="K19" s="47">
        <v>-6972</v>
      </c>
      <c r="L19" s="74"/>
      <c r="M19" s="76">
        <v>-32569</v>
      </c>
      <c r="P19" s="198"/>
    </row>
    <row r="20" spans="1:17" ht="15" customHeight="1" x14ac:dyDescent="0.2">
      <c r="A20" s="193"/>
      <c r="B20" s="175" t="s">
        <v>136</v>
      </c>
      <c r="C20" s="175"/>
      <c r="D20" s="175"/>
      <c r="E20" s="193"/>
      <c r="F20" s="74"/>
      <c r="G20" s="129">
        <v>10212</v>
      </c>
      <c r="H20" s="74"/>
      <c r="I20" s="133">
        <v>10605</v>
      </c>
      <c r="J20" s="74"/>
      <c r="K20" s="129">
        <v>8007</v>
      </c>
      <c r="L20" s="74"/>
      <c r="M20" s="133">
        <v>8296</v>
      </c>
      <c r="P20" s="198"/>
    </row>
    <row r="21" spans="1:17" ht="15" customHeight="1" x14ac:dyDescent="0.2">
      <c r="A21" s="193"/>
      <c r="B21" s="233" t="s">
        <v>199</v>
      </c>
      <c r="C21" s="175"/>
      <c r="D21" s="175"/>
      <c r="E21" s="193"/>
      <c r="F21" s="74"/>
      <c r="G21" s="129"/>
      <c r="H21" s="74"/>
      <c r="I21" s="133"/>
      <c r="J21" s="74"/>
      <c r="K21" s="129"/>
      <c r="L21" s="74"/>
      <c r="M21" s="133"/>
      <c r="P21" s="198"/>
    </row>
    <row r="22" spans="1:17" ht="15" customHeight="1" x14ac:dyDescent="0.2">
      <c r="A22" s="193"/>
      <c r="B22" s="175"/>
      <c r="C22" s="175" t="s">
        <v>135</v>
      </c>
      <c r="D22" s="175"/>
      <c r="E22" s="232">
        <v>6</v>
      </c>
      <c r="F22" s="74"/>
      <c r="G22" s="47">
        <v>-34598</v>
      </c>
      <c r="H22" s="74"/>
      <c r="I22" s="133">
        <v>168057</v>
      </c>
      <c r="J22" s="74"/>
      <c r="K22" s="47">
        <v>-34097</v>
      </c>
      <c r="L22" s="74"/>
      <c r="M22" s="133">
        <v>165103</v>
      </c>
      <c r="P22" s="198"/>
    </row>
    <row r="23" spans="1:17" ht="15" customHeight="1" x14ac:dyDescent="0.2">
      <c r="A23" s="193"/>
      <c r="B23" s="175" t="s">
        <v>87</v>
      </c>
      <c r="C23" s="175"/>
      <c r="D23" s="175"/>
      <c r="E23" s="193"/>
      <c r="F23" s="74"/>
      <c r="G23" s="47">
        <v>-5718</v>
      </c>
      <c r="H23" s="74"/>
      <c r="I23" s="76">
        <v>-6205</v>
      </c>
      <c r="J23" s="74"/>
      <c r="K23" s="47">
        <v>-5762</v>
      </c>
      <c r="L23" s="74"/>
      <c r="M23" s="76">
        <v>-6541</v>
      </c>
      <c r="P23" s="199"/>
      <c r="Q23" s="199"/>
    </row>
    <row r="24" spans="1:17" ht="15" customHeight="1" x14ac:dyDescent="0.2">
      <c r="A24" s="193"/>
      <c r="B24" s="175" t="s">
        <v>88</v>
      </c>
      <c r="C24" s="175"/>
      <c r="D24" s="175"/>
      <c r="E24" s="193"/>
      <c r="F24" s="74"/>
      <c r="G24" s="129">
        <v>8411</v>
      </c>
      <c r="H24" s="74"/>
      <c r="I24" s="133">
        <v>9105</v>
      </c>
      <c r="J24" s="74"/>
      <c r="K24" s="129">
        <v>7822</v>
      </c>
      <c r="L24" s="74"/>
      <c r="M24" s="133">
        <v>8224</v>
      </c>
      <c r="P24" s="199"/>
      <c r="Q24" s="199"/>
    </row>
    <row r="25" spans="1:17" ht="15" customHeight="1" x14ac:dyDescent="0.2">
      <c r="A25" s="193"/>
      <c r="B25" s="175" t="s">
        <v>52</v>
      </c>
      <c r="C25" s="175"/>
      <c r="D25" s="175"/>
      <c r="E25" s="193"/>
      <c r="F25" s="74"/>
      <c r="G25" s="47">
        <v>-4504</v>
      </c>
      <c r="H25" s="74"/>
      <c r="I25" s="76">
        <v>-3530</v>
      </c>
      <c r="J25" s="74"/>
      <c r="K25" s="47">
        <v>-4504</v>
      </c>
      <c r="L25" s="74"/>
      <c r="M25" s="76">
        <v>-3530</v>
      </c>
      <c r="P25" s="199"/>
      <c r="Q25" s="199"/>
    </row>
    <row r="26" spans="1:17" ht="15" customHeight="1" x14ac:dyDescent="0.2">
      <c r="A26" s="193"/>
      <c r="B26" s="175" t="s">
        <v>198</v>
      </c>
      <c r="C26" s="175"/>
      <c r="D26" s="175"/>
      <c r="E26" s="193"/>
      <c r="F26" s="74"/>
      <c r="G26" s="47">
        <v>-26951</v>
      </c>
      <c r="H26" s="74"/>
      <c r="I26" s="76">
        <v>-38599</v>
      </c>
      <c r="J26" s="74"/>
      <c r="K26" s="47">
        <v>-59250</v>
      </c>
      <c r="L26" s="74"/>
      <c r="M26" s="76">
        <v>-132588</v>
      </c>
    </row>
    <row r="27" spans="1:17" ht="15" customHeight="1" x14ac:dyDescent="0.2">
      <c r="A27" s="195"/>
      <c r="B27" s="195" t="s">
        <v>142</v>
      </c>
      <c r="C27" s="175"/>
      <c r="D27" s="175"/>
      <c r="E27" s="232"/>
      <c r="F27" s="74"/>
      <c r="G27" s="148">
        <v>64990</v>
      </c>
      <c r="H27" s="188"/>
      <c r="I27" s="227">
        <v>61161</v>
      </c>
      <c r="J27" s="188"/>
      <c r="K27" s="148">
        <v>0</v>
      </c>
      <c r="L27" s="188"/>
      <c r="M27" s="133">
        <v>0</v>
      </c>
      <c r="N27" s="244"/>
    </row>
    <row r="28" spans="1:17" ht="15" customHeight="1" x14ac:dyDescent="0.2">
      <c r="A28" s="193"/>
      <c r="B28" s="175"/>
      <c r="C28" s="175"/>
      <c r="D28" s="175"/>
      <c r="E28" s="193"/>
      <c r="F28" s="74"/>
      <c r="G28" s="47"/>
      <c r="H28" s="74"/>
      <c r="I28" s="76"/>
      <c r="J28" s="74"/>
      <c r="K28" s="129"/>
      <c r="L28" s="74"/>
      <c r="M28" s="76"/>
    </row>
    <row r="29" spans="1:17" ht="15" customHeight="1" x14ac:dyDescent="0.2">
      <c r="A29" s="175" t="s">
        <v>114</v>
      </c>
      <c r="B29" s="175"/>
      <c r="C29" s="175"/>
      <c r="D29" s="175"/>
      <c r="E29" s="193"/>
      <c r="F29" s="74"/>
      <c r="G29" s="47"/>
      <c r="H29" s="74"/>
      <c r="I29" s="76"/>
      <c r="J29" s="74"/>
      <c r="K29" s="129"/>
      <c r="L29" s="74"/>
      <c r="M29" s="76"/>
    </row>
    <row r="30" spans="1:17" ht="15" customHeight="1" x14ac:dyDescent="0.2">
      <c r="A30" s="193"/>
      <c r="B30" s="175" t="s">
        <v>9</v>
      </c>
      <c r="C30" s="175"/>
      <c r="D30" s="175"/>
      <c r="E30" s="193"/>
      <c r="F30" s="74"/>
      <c r="G30" s="47">
        <v>-323291</v>
      </c>
      <c r="H30" s="74"/>
      <c r="I30" s="76">
        <v>-38716</v>
      </c>
      <c r="J30" s="74"/>
      <c r="K30" s="47">
        <v>-243020</v>
      </c>
      <c r="L30" s="74"/>
      <c r="M30" s="76">
        <v>-173315</v>
      </c>
    </row>
    <row r="31" spans="1:17" ht="15" customHeight="1" x14ac:dyDescent="0.2">
      <c r="A31" s="193"/>
      <c r="B31" s="175" t="s">
        <v>89</v>
      </c>
      <c r="C31" s="175"/>
      <c r="D31" s="175"/>
      <c r="E31" s="193"/>
      <c r="F31" s="74"/>
      <c r="G31" s="129">
        <v>2169</v>
      </c>
      <c r="H31" s="74"/>
      <c r="I31" s="133">
        <v>13438</v>
      </c>
      <c r="J31" s="74"/>
      <c r="K31" s="129">
        <v>3371</v>
      </c>
      <c r="L31" s="74"/>
      <c r="M31" s="133">
        <v>13148</v>
      </c>
    </row>
    <row r="32" spans="1:17" ht="15" customHeight="1" x14ac:dyDescent="0.2">
      <c r="A32" s="193"/>
      <c r="B32" s="175" t="s">
        <v>11</v>
      </c>
      <c r="C32" s="175"/>
      <c r="D32" s="175"/>
      <c r="E32" s="193"/>
      <c r="F32" s="74"/>
      <c r="G32" s="47">
        <v>-43227</v>
      </c>
      <c r="H32" s="74"/>
      <c r="I32" s="76">
        <v>-3450</v>
      </c>
      <c r="J32" s="74"/>
      <c r="K32" s="129">
        <v>11009</v>
      </c>
      <c r="L32" s="74"/>
      <c r="M32" s="133">
        <v>66351</v>
      </c>
    </row>
    <row r="33" spans="1:13" ht="15" customHeight="1" x14ac:dyDescent="0.2">
      <c r="A33" s="193"/>
      <c r="B33" s="175" t="s">
        <v>12</v>
      </c>
      <c r="C33" s="175"/>
      <c r="D33" s="175"/>
      <c r="E33" s="193"/>
      <c r="F33" s="74"/>
      <c r="G33" s="129">
        <v>6530</v>
      </c>
      <c r="H33" s="74"/>
      <c r="I33" s="133">
        <v>3350</v>
      </c>
      <c r="J33" s="74"/>
      <c r="K33" s="148">
        <v>18207</v>
      </c>
      <c r="L33" s="74"/>
      <c r="M33" s="133">
        <v>1081</v>
      </c>
    </row>
    <row r="34" spans="1:13" ht="15" customHeight="1" x14ac:dyDescent="0.2">
      <c r="A34" s="193"/>
      <c r="B34" s="200" t="s">
        <v>20</v>
      </c>
      <c r="C34" s="175"/>
      <c r="D34" s="175"/>
      <c r="E34" s="193"/>
      <c r="F34" s="74"/>
      <c r="G34" s="47">
        <v>-1691</v>
      </c>
      <c r="H34" s="74"/>
      <c r="I34" s="76">
        <v>-2922</v>
      </c>
      <c r="J34" s="74"/>
      <c r="K34" s="148">
        <v>0</v>
      </c>
      <c r="L34" s="74"/>
      <c r="M34" s="76">
        <v>-2</v>
      </c>
    </row>
    <row r="35" spans="1:13" ht="15" customHeight="1" x14ac:dyDescent="0.2">
      <c r="A35" s="193"/>
      <c r="B35" s="175" t="s">
        <v>27</v>
      </c>
      <c r="C35" s="175"/>
      <c r="D35" s="175"/>
      <c r="E35" s="193"/>
      <c r="F35" s="74"/>
      <c r="G35" s="129">
        <v>624249</v>
      </c>
      <c r="H35" s="74"/>
      <c r="I35" s="76">
        <v>-160437</v>
      </c>
      <c r="J35" s="74"/>
      <c r="K35" s="148">
        <v>630476</v>
      </c>
      <c r="L35" s="74"/>
      <c r="M35" s="76">
        <v>-76802</v>
      </c>
    </row>
    <row r="36" spans="1:13" ht="15" customHeight="1" x14ac:dyDescent="0.2">
      <c r="A36" s="193"/>
      <c r="B36" s="175" t="s">
        <v>28</v>
      </c>
      <c r="C36" s="175"/>
      <c r="D36" s="175"/>
      <c r="E36" s="193"/>
      <c r="F36" s="74"/>
      <c r="G36" s="129">
        <v>18805</v>
      </c>
      <c r="H36" s="74"/>
      <c r="I36" s="133">
        <v>11674</v>
      </c>
      <c r="J36" s="74"/>
      <c r="K36" s="129">
        <v>27416</v>
      </c>
      <c r="L36" s="74"/>
      <c r="M36" s="133">
        <v>14330</v>
      </c>
    </row>
    <row r="37" spans="1:13" ht="15" customHeight="1" x14ac:dyDescent="0.2">
      <c r="A37" s="193"/>
      <c r="B37" s="175" t="s">
        <v>90</v>
      </c>
      <c r="C37" s="175"/>
      <c r="D37" s="175"/>
      <c r="E37" s="193"/>
      <c r="F37" s="74"/>
      <c r="G37" s="47">
        <v>-2112</v>
      </c>
      <c r="H37" s="74"/>
      <c r="I37" s="76">
        <v>-269</v>
      </c>
      <c r="J37" s="74"/>
      <c r="K37" s="47">
        <v>-2112</v>
      </c>
      <c r="L37" s="74"/>
      <c r="M37" s="76">
        <v>-269</v>
      </c>
    </row>
    <row r="38" spans="1:13" ht="15" customHeight="1" x14ac:dyDescent="0.2">
      <c r="A38" s="193"/>
      <c r="B38" s="175" t="s">
        <v>32</v>
      </c>
      <c r="C38" s="175"/>
      <c r="D38" s="175"/>
      <c r="E38" s="193"/>
      <c r="F38" s="74"/>
      <c r="G38" s="130">
        <v>485</v>
      </c>
      <c r="H38" s="74"/>
      <c r="I38" s="134">
        <v>180</v>
      </c>
      <c r="J38" s="74"/>
      <c r="K38" s="130">
        <v>0</v>
      </c>
      <c r="L38" s="74"/>
      <c r="M38" s="134">
        <v>0</v>
      </c>
    </row>
    <row r="39" spans="1:13" ht="15" customHeight="1" x14ac:dyDescent="0.2">
      <c r="A39" s="175"/>
      <c r="B39" s="175"/>
      <c r="C39" s="175"/>
      <c r="D39" s="175"/>
      <c r="E39" s="193"/>
      <c r="F39" s="74"/>
      <c r="G39" s="47"/>
      <c r="H39" s="74"/>
      <c r="I39" s="76"/>
      <c r="J39" s="74"/>
      <c r="K39" s="129"/>
      <c r="L39" s="74"/>
      <c r="M39" s="76"/>
    </row>
    <row r="40" spans="1:13" ht="15" customHeight="1" x14ac:dyDescent="0.2">
      <c r="A40" s="175" t="s">
        <v>208</v>
      </c>
      <c r="B40" s="175"/>
      <c r="C40" s="175"/>
      <c r="D40" s="175"/>
      <c r="E40" s="193"/>
      <c r="F40" s="74"/>
      <c r="G40" s="129">
        <f>SUM(G11:G38)</f>
        <v>1318673</v>
      </c>
      <c r="H40" s="74"/>
      <c r="I40" s="133">
        <f>SUM(I11:I38)</f>
        <v>732522</v>
      </c>
      <c r="J40" s="74"/>
      <c r="K40" s="129">
        <f>SUM(K11:K38)</f>
        <v>1341178</v>
      </c>
      <c r="L40" s="74"/>
      <c r="M40" s="133">
        <f>SUM(M11:M38)</f>
        <v>681152</v>
      </c>
    </row>
    <row r="41" spans="1:13" ht="15" customHeight="1" x14ac:dyDescent="0.2">
      <c r="A41" s="175"/>
      <c r="B41" s="175" t="s">
        <v>91</v>
      </c>
      <c r="C41" s="175"/>
      <c r="D41" s="175"/>
      <c r="E41" s="193"/>
      <c r="F41" s="74"/>
      <c r="G41" s="69">
        <v>-3080</v>
      </c>
      <c r="H41" s="74"/>
      <c r="I41" s="184">
        <v>-6132</v>
      </c>
      <c r="J41" s="74"/>
      <c r="K41" s="69">
        <v>-341</v>
      </c>
      <c r="L41" s="74"/>
      <c r="M41" s="184">
        <v>-445</v>
      </c>
    </row>
    <row r="42" spans="1:13" ht="15" customHeight="1" x14ac:dyDescent="0.2">
      <c r="A42" s="175"/>
      <c r="B42" s="193"/>
      <c r="C42" s="175"/>
      <c r="D42" s="175"/>
      <c r="E42" s="193"/>
      <c r="F42" s="74"/>
      <c r="G42" s="47"/>
      <c r="H42" s="74"/>
      <c r="I42" s="76"/>
      <c r="J42" s="74"/>
      <c r="K42" s="129"/>
      <c r="L42" s="74"/>
      <c r="M42" s="76"/>
    </row>
    <row r="43" spans="1:13" ht="15" customHeight="1" x14ac:dyDescent="0.2">
      <c r="A43" s="175" t="s">
        <v>115</v>
      </c>
      <c r="B43" s="193"/>
      <c r="C43" s="175"/>
      <c r="D43" s="175"/>
      <c r="E43" s="193"/>
      <c r="F43" s="74"/>
      <c r="G43" s="130">
        <f>SUM(G40:G41)</f>
        <v>1315593</v>
      </c>
      <c r="H43" s="74"/>
      <c r="I43" s="134">
        <f>SUM(I40:I41)</f>
        <v>726390</v>
      </c>
      <c r="J43" s="74"/>
      <c r="K43" s="130">
        <f>SUM(K40:K41)</f>
        <v>1340837</v>
      </c>
      <c r="L43" s="74"/>
      <c r="M43" s="134">
        <f>SUM(M40:M41)</f>
        <v>680707</v>
      </c>
    </row>
    <row r="44" spans="1:13" ht="15" customHeight="1" x14ac:dyDescent="0.2">
      <c r="A44" s="175"/>
      <c r="B44" s="193"/>
      <c r="C44" s="175"/>
      <c r="D44" s="175"/>
      <c r="E44" s="193"/>
      <c r="F44" s="74"/>
      <c r="G44" s="133"/>
      <c r="H44" s="74"/>
      <c r="I44" s="133"/>
      <c r="J44" s="74"/>
      <c r="K44" s="133"/>
      <c r="L44" s="74"/>
      <c r="M44" s="133"/>
    </row>
    <row r="45" spans="1:13" ht="15" customHeight="1" x14ac:dyDescent="0.2">
      <c r="A45" s="175"/>
      <c r="B45" s="193"/>
      <c r="C45" s="175"/>
      <c r="D45" s="175"/>
      <c r="E45" s="193"/>
      <c r="F45" s="74"/>
      <c r="G45" s="133"/>
      <c r="H45" s="74"/>
      <c r="I45" s="133"/>
      <c r="J45" s="74"/>
      <c r="K45" s="133"/>
      <c r="L45" s="74"/>
      <c r="M45" s="133"/>
    </row>
    <row r="46" spans="1:13" ht="15" customHeight="1" x14ac:dyDescent="0.2">
      <c r="A46" s="175"/>
      <c r="B46" s="193"/>
      <c r="C46" s="175"/>
      <c r="D46" s="175"/>
      <c r="E46" s="193"/>
      <c r="F46" s="74"/>
      <c r="G46" s="133"/>
      <c r="H46" s="74"/>
      <c r="I46" s="133"/>
      <c r="J46" s="74"/>
      <c r="K46" s="133"/>
      <c r="L46" s="74"/>
      <c r="M46" s="133"/>
    </row>
    <row r="47" spans="1:13" ht="15" customHeight="1" x14ac:dyDescent="0.2">
      <c r="A47" s="175"/>
      <c r="B47" s="193"/>
      <c r="C47" s="175"/>
      <c r="D47" s="175"/>
      <c r="E47" s="193"/>
      <c r="F47" s="74"/>
      <c r="G47" s="133"/>
      <c r="H47" s="74"/>
      <c r="I47" s="133"/>
      <c r="J47" s="74"/>
      <c r="K47" s="133"/>
      <c r="L47" s="74"/>
      <c r="M47" s="133"/>
    </row>
    <row r="48" spans="1:13" ht="15" customHeight="1" x14ac:dyDescent="0.2">
      <c r="A48" s="175"/>
      <c r="B48" s="193"/>
      <c r="C48" s="175"/>
      <c r="D48" s="175"/>
      <c r="E48" s="193"/>
      <c r="F48" s="74"/>
      <c r="G48" s="133"/>
      <c r="H48" s="74"/>
      <c r="I48" s="133"/>
      <c r="J48" s="74"/>
      <c r="K48" s="133"/>
      <c r="L48" s="74"/>
      <c r="M48" s="133"/>
    </row>
    <row r="49" spans="1:13" ht="15" customHeight="1" x14ac:dyDescent="0.2">
      <c r="A49" s="175"/>
      <c r="B49" s="193"/>
      <c r="C49" s="175"/>
      <c r="D49" s="175"/>
      <c r="E49" s="193"/>
      <c r="F49" s="74"/>
      <c r="G49" s="133"/>
      <c r="H49" s="74"/>
      <c r="I49" s="133"/>
      <c r="J49" s="74"/>
      <c r="K49" s="133"/>
      <c r="L49" s="74"/>
      <c r="M49" s="133"/>
    </row>
    <row r="50" spans="1:13" ht="15" customHeight="1" x14ac:dyDescent="0.2">
      <c r="A50" s="175"/>
      <c r="B50" s="193"/>
      <c r="C50" s="175"/>
      <c r="D50" s="175"/>
      <c r="E50" s="193"/>
      <c r="F50" s="74"/>
      <c r="G50" s="133"/>
      <c r="H50" s="74"/>
      <c r="I50" s="133"/>
      <c r="J50" s="74"/>
      <c r="K50" s="133"/>
      <c r="L50" s="74"/>
      <c r="M50" s="133"/>
    </row>
    <row r="51" spans="1:13" ht="15" customHeight="1" x14ac:dyDescent="0.2">
      <c r="A51" s="175"/>
      <c r="B51" s="193"/>
      <c r="C51" s="175"/>
      <c r="D51" s="175"/>
      <c r="E51" s="193"/>
      <c r="F51" s="74"/>
      <c r="G51" s="133"/>
      <c r="H51" s="74"/>
      <c r="I51" s="133"/>
      <c r="J51" s="74"/>
      <c r="K51" s="133"/>
      <c r="L51" s="74"/>
      <c r="M51" s="133"/>
    </row>
    <row r="52" spans="1:13" ht="15" customHeight="1" x14ac:dyDescent="0.2">
      <c r="A52" s="175"/>
      <c r="B52" s="193"/>
      <c r="C52" s="175"/>
      <c r="D52" s="175"/>
      <c r="E52" s="193"/>
      <c r="F52" s="74"/>
      <c r="G52" s="133"/>
      <c r="H52" s="74"/>
      <c r="I52" s="133"/>
      <c r="J52" s="74"/>
      <c r="K52" s="133"/>
      <c r="L52" s="74"/>
      <c r="M52" s="133"/>
    </row>
    <row r="53" spans="1:13" ht="15" customHeight="1" x14ac:dyDescent="0.2">
      <c r="A53" s="175"/>
      <c r="B53" s="193"/>
      <c r="C53" s="175"/>
      <c r="D53" s="175"/>
      <c r="E53" s="193"/>
      <c r="F53" s="74"/>
      <c r="G53" s="133"/>
      <c r="H53" s="74"/>
      <c r="I53" s="133"/>
      <c r="J53" s="74"/>
      <c r="K53" s="133"/>
      <c r="L53" s="74"/>
      <c r="M53" s="133"/>
    </row>
    <row r="54" spans="1:13" ht="15" customHeight="1" x14ac:dyDescent="0.2">
      <c r="A54" s="175"/>
      <c r="B54" s="193"/>
      <c r="C54" s="175"/>
      <c r="D54" s="175"/>
      <c r="E54" s="193"/>
      <c r="F54" s="74"/>
      <c r="G54" s="133"/>
      <c r="H54" s="74"/>
      <c r="I54" s="133"/>
      <c r="J54" s="74"/>
      <c r="K54" s="133"/>
      <c r="L54" s="74"/>
      <c r="M54" s="133"/>
    </row>
    <row r="55" spans="1:13" ht="15" customHeight="1" x14ac:dyDescent="0.2">
      <c r="A55" s="175"/>
      <c r="B55" s="193"/>
      <c r="C55" s="175"/>
      <c r="D55" s="175"/>
      <c r="E55" s="193"/>
      <c r="F55" s="74"/>
      <c r="G55" s="133"/>
      <c r="H55" s="74"/>
      <c r="I55" s="133"/>
      <c r="J55" s="74"/>
      <c r="K55" s="133"/>
      <c r="L55" s="74"/>
      <c r="M55" s="133"/>
    </row>
    <row r="56" spans="1:13" ht="18.75" customHeight="1" x14ac:dyDescent="0.2">
      <c r="A56" s="175"/>
      <c r="B56" s="193"/>
      <c r="C56" s="175"/>
      <c r="D56" s="175"/>
      <c r="E56" s="193"/>
      <c r="F56" s="74"/>
      <c r="G56" s="133"/>
      <c r="H56" s="74"/>
      <c r="I56" s="133"/>
      <c r="J56" s="74"/>
      <c r="K56" s="133"/>
      <c r="L56" s="74"/>
      <c r="M56" s="133"/>
    </row>
    <row r="57" spans="1:13" ht="18.75" customHeight="1" x14ac:dyDescent="0.2">
      <c r="A57" s="175"/>
      <c r="B57" s="193"/>
      <c r="C57" s="175"/>
      <c r="D57" s="175"/>
      <c r="E57" s="193"/>
      <c r="F57" s="74"/>
      <c r="G57" s="133"/>
      <c r="H57" s="74"/>
      <c r="I57" s="133"/>
      <c r="J57" s="74"/>
      <c r="K57" s="133"/>
      <c r="L57" s="74"/>
      <c r="M57" s="133"/>
    </row>
    <row r="58" spans="1:13" ht="21.95" customHeight="1" x14ac:dyDescent="0.2">
      <c r="A58" s="182" t="s">
        <v>23</v>
      </c>
      <c r="B58" s="201"/>
      <c r="C58" s="182"/>
      <c r="D58" s="182"/>
      <c r="E58" s="201"/>
      <c r="F58" s="75"/>
      <c r="G58" s="134"/>
      <c r="H58" s="75"/>
      <c r="I58" s="134"/>
      <c r="J58" s="75"/>
      <c r="K58" s="134"/>
      <c r="L58" s="75"/>
      <c r="M58" s="134"/>
    </row>
    <row r="59" spans="1:13" s="177" customFormat="1" ht="15" customHeight="1" x14ac:dyDescent="0.2">
      <c r="A59" s="174" t="s">
        <v>0</v>
      </c>
      <c r="B59" s="175"/>
      <c r="C59" s="175"/>
      <c r="D59" s="175"/>
      <c r="E59" s="176"/>
      <c r="F59" s="74"/>
      <c r="G59" s="76"/>
      <c r="H59" s="74"/>
      <c r="I59" s="76"/>
      <c r="J59" s="74"/>
      <c r="K59" s="76"/>
      <c r="L59" s="74"/>
      <c r="M59" s="76"/>
    </row>
    <row r="60" spans="1:13" s="179" customFormat="1" ht="15" customHeight="1" x14ac:dyDescent="0.25">
      <c r="A60" s="174" t="s">
        <v>169</v>
      </c>
      <c r="B60" s="178"/>
      <c r="C60" s="178"/>
      <c r="D60" s="178"/>
      <c r="I60" s="202"/>
    </row>
    <row r="61" spans="1:13" s="177" customFormat="1" ht="15" customHeight="1" x14ac:dyDescent="0.2">
      <c r="A61" s="181" t="s">
        <v>181</v>
      </c>
      <c r="B61" s="182"/>
      <c r="C61" s="182"/>
      <c r="D61" s="182"/>
      <c r="E61" s="183"/>
      <c r="F61" s="75"/>
      <c r="G61" s="184"/>
      <c r="H61" s="75"/>
      <c r="I61" s="184"/>
      <c r="J61" s="75"/>
      <c r="K61" s="184"/>
      <c r="L61" s="75"/>
      <c r="M61" s="184"/>
    </row>
    <row r="62" spans="1:13" s="177" customFormat="1" ht="15" customHeight="1" x14ac:dyDescent="0.2">
      <c r="A62" s="185"/>
      <c r="B62" s="186"/>
      <c r="C62" s="186"/>
      <c r="D62" s="186"/>
      <c r="E62" s="187"/>
      <c r="F62" s="188"/>
      <c r="G62" s="189"/>
      <c r="H62" s="188"/>
      <c r="I62" s="189"/>
      <c r="J62" s="188"/>
      <c r="K62" s="189"/>
      <c r="L62" s="188"/>
      <c r="M62" s="189"/>
    </row>
    <row r="63" spans="1:13" s="177" customFormat="1" ht="15" customHeight="1" x14ac:dyDescent="0.2">
      <c r="A63" s="190"/>
      <c r="B63" s="175"/>
      <c r="C63" s="175"/>
      <c r="D63" s="175"/>
      <c r="E63" s="176"/>
      <c r="F63" s="74"/>
      <c r="G63" s="203"/>
      <c r="H63" s="197"/>
      <c r="I63" s="197"/>
      <c r="J63" s="204"/>
      <c r="K63" s="203"/>
      <c r="L63" s="203"/>
      <c r="M63" s="203"/>
    </row>
    <row r="64" spans="1:13" s="177" customFormat="1" ht="15" customHeight="1" x14ac:dyDescent="0.2">
      <c r="A64" s="190"/>
      <c r="B64" s="175"/>
      <c r="C64" s="175"/>
      <c r="D64" s="175"/>
      <c r="E64" s="176"/>
      <c r="F64" s="74"/>
      <c r="G64" s="266" t="s">
        <v>98</v>
      </c>
      <c r="H64" s="267"/>
      <c r="I64" s="267"/>
      <c r="J64" s="204"/>
      <c r="K64" s="266" t="s">
        <v>99</v>
      </c>
      <c r="L64" s="266"/>
      <c r="M64" s="266"/>
    </row>
    <row r="65" spans="1:13" ht="15" customHeight="1" x14ac:dyDescent="0.2">
      <c r="A65" s="190" t="s">
        <v>35</v>
      </c>
      <c r="B65" s="175"/>
      <c r="C65" s="175"/>
      <c r="D65" s="175"/>
      <c r="E65" s="193"/>
      <c r="F65" s="74"/>
      <c r="G65" s="273" t="s">
        <v>100</v>
      </c>
      <c r="H65" s="274"/>
      <c r="I65" s="274"/>
      <c r="J65" s="204"/>
      <c r="K65" s="273" t="s">
        <v>100</v>
      </c>
      <c r="L65" s="274"/>
      <c r="M65" s="274"/>
    </row>
    <row r="66" spans="1:13" ht="15" customHeight="1" x14ac:dyDescent="0.2">
      <c r="A66" s="190"/>
      <c r="B66" s="190"/>
      <c r="C66" s="175"/>
      <c r="D66" s="195"/>
      <c r="E66" s="193"/>
      <c r="F66" s="74"/>
      <c r="G66" s="194">
        <v>2021</v>
      </c>
      <c r="H66" s="194"/>
      <c r="I66" s="194">
        <v>2020</v>
      </c>
      <c r="J66" s="194"/>
      <c r="K66" s="194">
        <v>2021</v>
      </c>
      <c r="L66" s="194"/>
      <c r="M66" s="194">
        <v>2020</v>
      </c>
    </row>
    <row r="67" spans="1:13" ht="15" customHeight="1" x14ac:dyDescent="0.2">
      <c r="A67" s="190"/>
      <c r="B67" s="190"/>
      <c r="C67" s="175"/>
      <c r="D67" s="195"/>
      <c r="E67" s="205" t="s">
        <v>5</v>
      </c>
      <c r="F67" s="74"/>
      <c r="G67" s="196" t="s">
        <v>185</v>
      </c>
      <c r="H67" s="197"/>
      <c r="I67" s="196" t="s">
        <v>185</v>
      </c>
      <c r="J67" s="197"/>
      <c r="K67" s="196" t="s">
        <v>185</v>
      </c>
      <c r="L67" s="197"/>
      <c r="M67" s="196" t="s">
        <v>185</v>
      </c>
    </row>
    <row r="68" spans="1:13" ht="15" customHeight="1" x14ac:dyDescent="0.2">
      <c r="A68" s="190" t="s">
        <v>92</v>
      </c>
      <c r="B68" s="175"/>
      <c r="C68" s="175"/>
      <c r="D68" s="175"/>
      <c r="E68" s="193"/>
      <c r="F68" s="74"/>
      <c r="G68" s="129"/>
      <c r="H68" s="74"/>
      <c r="I68" s="133"/>
      <c r="J68" s="74"/>
      <c r="K68" s="129"/>
      <c r="L68" s="74"/>
      <c r="M68" s="133"/>
    </row>
    <row r="69" spans="1:13" ht="15" customHeight="1" x14ac:dyDescent="0.2">
      <c r="A69" s="175" t="s">
        <v>209</v>
      </c>
      <c r="C69" s="175"/>
      <c r="D69" s="175"/>
      <c r="E69" s="176">
        <v>8</v>
      </c>
      <c r="F69" s="74"/>
      <c r="G69" s="129">
        <v>0</v>
      </c>
      <c r="H69" s="74"/>
      <c r="I69" s="133">
        <v>0</v>
      </c>
      <c r="J69" s="74"/>
      <c r="K69" s="47">
        <v>-98750</v>
      </c>
      <c r="L69" s="74"/>
      <c r="M69" s="76">
        <v>-26957</v>
      </c>
    </row>
    <row r="70" spans="1:13" ht="15" customHeight="1" x14ac:dyDescent="0.2">
      <c r="A70" s="175" t="s">
        <v>210</v>
      </c>
      <c r="C70" s="175"/>
      <c r="D70" s="175"/>
      <c r="E70" s="176"/>
      <c r="F70" s="74"/>
      <c r="G70" s="47"/>
      <c r="H70" s="74"/>
      <c r="I70" s="76"/>
      <c r="J70" s="74"/>
      <c r="K70" s="47"/>
      <c r="L70" s="74"/>
      <c r="M70" s="76"/>
    </row>
    <row r="71" spans="1:13" ht="15" customHeight="1" x14ac:dyDescent="0.2">
      <c r="A71" s="175"/>
      <c r="B71" s="175" t="s">
        <v>235</v>
      </c>
      <c r="C71" s="175"/>
      <c r="D71" s="175"/>
      <c r="E71" s="176">
        <v>14</v>
      </c>
      <c r="F71" s="74"/>
      <c r="G71" s="47">
        <v>-91610</v>
      </c>
      <c r="H71" s="74"/>
      <c r="I71" s="133">
        <v>0</v>
      </c>
      <c r="J71" s="74"/>
      <c r="K71" s="129">
        <v>0</v>
      </c>
      <c r="L71" s="74"/>
      <c r="M71" s="133">
        <v>0</v>
      </c>
    </row>
    <row r="72" spans="1:13" ht="15" customHeight="1" x14ac:dyDescent="0.2">
      <c r="A72" s="175" t="s">
        <v>211</v>
      </c>
      <c r="B72" s="175"/>
      <c r="D72" s="175"/>
      <c r="E72" s="176"/>
      <c r="F72" s="74"/>
      <c r="G72" s="47">
        <v>-43958</v>
      </c>
      <c r="H72" s="74"/>
      <c r="I72" s="76">
        <v>-12008</v>
      </c>
      <c r="J72" s="74"/>
      <c r="K72" s="47">
        <v>-43958</v>
      </c>
      <c r="L72" s="74"/>
      <c r="M72" s="76">
        <v>-12008</v>
      </c>
    </row>
    <row r="73" spans="1:13" ht="15" customHeight="1" x14ac:dyDescent="0.2">
      <c r="A73" s="175" t="s">
        <v>212</v>
      </c>
      <c r="B73" s="175"/>
      <c r="D73" s="175"/>
      <c r="E73" s="176"/>
      <c r="F73" s="74"/>
      <c r="G73" s="47">
        <v>-23462</v>
      </c>
      <c r="H73" s="74"/>
      <c r="I73" s="76">
        <v>-148965</v>
      </c>
      <c r="J73" s="74"/>
      <c r="K73" s="47">
        <v>-14699</v>
      </c>
      <c r="L73" s="74"/>
      <c r="M73" s="76">
        <v>-38505</v>
      </c>
    </row>
    <row r="74" spans="1:13" ht="15" customHeight="1" x14ac:dyDescent="0.2">
      <c r="A74" s="175" t="s">
        <v>214</v>
      </c>
      <c r="B74" s="175"/>
      <c r="D74" s="175"/>
      <c r="E74" s="193"/>
      <c r="F74" s="74"/>
      <c r="G74" s="129">
        <v>0</v>
      </c>
      <c r="H74" s="74"/>
      <c r="I74" s="133">
        <v>0</v>
      </c>
      <c r="J74" s="74"/>
      <c r="K74" s="129">
        <v>0</v>
      </c>
      <c r="L74" s="74"/>
      <c r="M74" s="76">
        <v>-60220</v>
      </c>
    </row>
    <row r="75" spans="1:13" ht="15" customHeight="1" x14ac:dyDescent="0.2">
      <c r="A75" s="175" t="s">
        <v>236</v>
      </c>
      <c r="B75" s="175"/>
      <c r="D75" s="175"/>
      <c r="E75" s="193"/>
      <c r="F75" s="74"/>
      <c r="G75" s="47">
        <v>-1037</v>
      </c>
      <c r="H75" s="74"/>
      <c r="I75" s="133">
        <v>0</v>
      </c>
      <c r="J75" s="74"/>
      <c r="K75" s="129">
        <v>0</v>
      </c>
      <c r="L75" s="74"/>
      <c r="M75" s="133">
        <v>0</v>
      </c>
    </row>
    <row r="76" spans="1:13" ht="15" customHeight="1" x14ac:dyDescent="0.2">
      <c r="A76" s="175" t="s">
        <v>213</v>
      </c>
      <c r="B76" s="175"/>
      <c r="D76" s="175"/>
      <c r="E76" s="176"/>
      <c r="F76" s="74"/>
      <c r="G76" s="47"/>
      <c r="H76" s="74"/>
      <c r="I76" s="76"/>
      <c r="J76" s="74"/>
      <c r="K76" s="47"/>
      <c r="L76" s="74"/>
      <c r="M76" s="76"/>
    </row>
    <row r="77" spans="1:13" ht="15" customHeight="1" x14ac:dyDescent="0.2">
      <c r="A77" s="175"/>
      <c r="B77" s="175" t="s">
        <v>135</v>
      </c>
      <c r="D77" s="175"/>
      <c r="E77" s="176"/>
      <c r="F77" s="74"/>
      <c r="G77" s="47">
        <v>-3213179</v>
      </c>
      <c r="H77" s="74"/>
      <c r="I77" s="76">
        <v>-3155651</v>
      </c>
      <c r="J77" s="74"/>
      <c r="K77" s="47">
        <v>-3155112</v>
      </c>
      <c r="L77" s="74"/>
      <c r="M77" s="76">
        <v>-2896123</v>
      </c>
    </row>
    <row r="78" spans="1:13" ht="15" customHeight="1" x14ac:dyDescent="0.2">
      <c r="A78" s="175" t="s">
        <v>238</v>
      </c>
      <c r="B78" s="175"/>
      <c r="D78" s="175"/>
      <c r="E78" s="193"/>
      <c r="F78" s="77"/>
      <c r="G78" s="129"/>
      <c r="H78" s="74"/>
      <c r="I78" s="133"/>
      <c r="J78" s="74"/>
      <c r="K78" s="129"/>
      <c r="L78" s="74"/>
      <c r="M78" s="133"/>
    </row>
    <row r="79" spans="1:13" ht="15" customHeight="1" x14ac:dyDescent="0.2">
      <c r="A79" s="175"/>
      <c r="B79" s="175" t="s">
        <v>135</v>
      </c>
      <c r="D79" s="175"/>
      <c r="E79" s="193"/>
      <c r="F79" s="77"/>
      <c r="G79" s="129">
        <v>2077181</v>
      </c>
      <c r="H79" s="74"/>
      <c r="I79" s="133">
        <v>3962251</v>
      </c>
      <c r="J79" s="74"/>
      <c r="K79" s="129">
        <v>1961304</v>
      </c>
      <c r="L79" s="74"/>
      <c r="M79" s="133">
        <v>3609005</v>
      </c>
    </row>
    <row r="80" spans="1:13" ht="15" customHeight="1" x14ac:dyDescent="0.2">
      <c r="A80" s="175" t="s">
        <v>215</v>
      </c>
      <c r="B80" s="175"/>
      <c r="D80" s="175"/>
      <c r="E80" s="193"/>
      <c r="F80" s="74"/>
      <c r="G80" s="129">
        <v>1755</v>
      </c>
      <c r="H80" s="74"/>
      <c r="I80" s="133">
        <v>214</v>
      </c>
      <c r="J80" s="74"/>
      <c r="K80" s="129">
        <v>1060</v>
      </c>
      <c r="L80" s="74"/>
      <c r="M80" s="133">
        <v>214</v>
      </c>
    </row>
    <row r="81" spans="1:13" ht="15" customHeight="1" x14ac:dyDescent="0.2">
      <c r="A81" s="175" t="s">
        <v>93</v>
      </c>
      <c r="B81" s="190"/>
      <c r="D81" s="190"/>
      <c r="E81" s="193"/>
      <c r="F81" s="74"/>
      <c r="G81" s="129">
        <v>645</v>
      </c>
      <c r="H81" s="74"/>
      <c r="I81" s="133">
        <v>2021</v>
      </c>
      <c r="J81" s="74"/>
      <c r="K81" s="129">
        <v>505</v>
      </c>
      <c r="L81" s="74"/>
      <c r="M81" s="133">
        <v>2397</v>
      </c>
    </row>
    <row r="82" spans="1:13" ht="15" customHeight="1" x14ac:dyDescent="0.2">
      <c r="A82" s="175" t="s">
        <v>94</v>
      </c>
      <c r="B82" s="175"/>
      <c r="D82" s="175"/>
      <c r="E82" s="193"/>
      <c r="F82" s="74"/>
      <c r="G82" s="130">
        <v>2755</v>
      </c>
      <c r="H82" s="74"/>
      <c r="I82" s="134">
        <v>1862</v>
      </c>
      <c r="J82" s="74"/>
      <c r="K82" s="130">
        <v>2755</v>
      </c>
      <c r="L82" s="74"/>
      <c r="M82" s="134">
        <v>1862</v>
      </c>
    </row>
    <row r="83" spans="1:13" ht="8.1" customHeight="1" x14ac:dyDescent="0.2">
      <c r="A83" s="175"/>
      <c r="B83" s="175"/>
      <c r="C83" s="175"/>
      <c r="D83" s="175"/>
      <c r="E83" s="193"/>
      <c r="F83" s="74"/>
      <c r="G83" s="129"/>
      <c r="H83" s="74"/>
      <c r="I83" s="133"/>
      <c r="J83" s="74"/>
      <c r="K83" s="129"/>
      <c r="L83" s="74"/>
      <c r="M83" s="133"/>
    </row>
    <row r="84" spans="1:13" ht="15" customHeight="1" x14ac:dyDescent="0.2">
      <c r="A84" s="175" t="s">
        <v>137</v>
      </c>
      <c r="B84" s="175"/>
      <c r="C84" s="175"/>
      <c r="D84" s="175"/>
      <c r="E84" s="193"/>
      <c r="F84" s="74"/>
      <c r="G84" s="69">
        <f>SUM(G69:H83)</f>
        <v>-1290910</v>
      </c>
      <c r="H84" s="74"/>
      <c r="I84" s="134">
        <f>SUM(I69:J83)</f>
        <v>649724</v>
      </c>
      <c r="J84" s="74"/>
      <c r="K84" s="69">
        <f>SUM(K69:K82)</f>
        <v>-1346895</v>
      </c>
      <c r="L84" s="74"/>
      <c r="M84" s="134">
        <f>SUM(M69:N83)</f>
        <v>579665</v>
      </c>
    </row>
    <row r="85" spans="1:13" ht="9.9499999999999993" customHeight="1" x14ac:dyDescent="0.2">
      <c r="A85" s="175"/>
      <c r="B85" s="175"/>
      <c r="C85" s="175"/>
      <c r="D85" s="175"/>
      <c r="E85" s="176"/>
      <c r="F85" s="74"/>
      <c r="G85" s="47"/>
      <c r="H85" s="74"/>
      <c r="I85" s="76"/>
      <c r="J85" s="74"/>
      <c r="K85" s="129"/>
      <c r="L85" s="74"/>
      <c r="M85" s="76"/>
    </row>
    <row r="86" spans="1:13" ht="15" customHeight="1" x14ac:dyDescent="0.2">
      <c r="A86" s="190" t="s">
        <v>95</v>
      </c>
      <c r="B86" s="175"/>
      <c r="C86" s="175"/>
      <c r="D86" s="175"/>
      <c r="E86" s="193"/>
      <c r="F86" s="74"/>
      <c r="G86" s="129"/>
      <c r="H86" s="74"/>
      <c r="I86" s="133"/>
      <c r="J86" s="74"/>
      <c r="K86" s="129"/>
      <c r="L86" s="74"/>
      <c r="M86" s="133"/>
    </row>
    <row r="87" spans="1:13" ht="15" customHeight="1" x14ac:dyDescent="0.2">
      <c r="A87" s="175" t="s">
        <v>209</v>
      </c>
      <c r="C87" s="175"/>
      <c r="D87" s="175"/>
      <c r="E87" s="176"/>
      <c r="F87" s="74"/>
      <c r="G87" s="129"/>
      <c r="H87" s="74"/>
      <c r="I87" s="76"/>
      <c r="J87" s="74"/>
      <c r="K87" s="129"/>
      <c r="L87" s="74"/>
      <c r="M87" s="133"/>
    </row>
    <row r="88" spans="1:13" ht="15" customHeight="1" x14ac:dyDescent="0.2">
      <c r="A88" s="175"/>
      <c r="B88" s="175" t="s">
        <v>237</v>
      </c>
      <c r="C88" s="175"/>
      <c r="D88" s="175"/>
      <c r="E88" s="176"/>
      <c r="F88" s="74"/>
      <c r="G88" s="129">
        <v>0</v>
      </c>
      <c r="H88" s="74"/>
      <c r="I88" s="76">
        <v>-26957</v>
      </c>
      <c r="J88" s="74"/>
      <c r="K88" s="129">
        <v>0</v>
      </c>
      <c r="L88" s="74"/>
      <c r="M88" s="133">
        <v>0</v>
      </c>
    </row>
    <row r="89" spans="1:13" ht="15" customHeight="1" x14ac:dyDescent="0.2">
      <c r="A89" s="175" t="s">
        <v>216</v>
      </c>
      <c r="C89" s="175"/>
      <c r="D89" s="175"/>
      <c r="E89" s="176"/>
      <c r="F89" s="74"/>
      <c r="G89" s="47">
        <v>-47306</v>
      </c>
      <c r="H89" s="74"/>
      <c r="I89" s="76">
        <v>-42565</v>
      </c>
      <c r="J89" s="74"/>
      <c r="K89" s="47">
        <v>-40735</v>
      </c>
      <c r="L89" s="74"/>
      <c r="M89" s="76">
        <v>-39617</v>
      </c>
    </row>
    <row r="90" spans="1:13" ht="15" customHeight="1" x14ac:dyDescent="0.2">
      <c r="A90" s="175" t="s">
        <v>245</v>
      </c>
      <c r="C90" s="175"/>
      <c r="D90" s="175"/>
      <c r="E90" s="176"/>
      <c r="F90" s="74"/>
      <c r="G90" s="47"/>
      <c r="H90" s="74"/>
      <c r="I90" s="76"/>
      <c r="J90" s="74"/>
      <c r="K90" s="47"/>
      <c r="L90" s="74"/>
      <c r="M90" s="76"/>
    </row>
    <row r="91" spans="1:13" ht="15" customHeight="1" x14ac:dyDescent="0.2">
      <c r="A91" s="175" t="s">
        <v>246</v>
      </c>
      <c r="C91" s="175"/>
      <c r="D91" s="175"/>
      <c r="E91" s="193"/>
      <c r="F91" s="74"/>
      <c r="G91" s="47">
        <v>-349621</v>
      </c>
      <c r="H91" s="74"/>
      <c r="I91" s="76">
        <v>-95000</v>
      </c>
      <c r="J91" s="74"/>
      <c r="K91" s="47">
        <v>-300000</v>
      </c>
      <c r="L91" s="74"/>
      <c r="M91" s="76">
        <v>-50000</v>
      </c>
    </row>
    <row r="92" spans="1:13" ht="15" customHeight="1" x14ac:dyDescent="0.2">
      <c r="A92" s="175" t="s">
        <v>217</v>
      </c>
      <c r="C92" s="175"/>
      <c r="D92" s="175"/>
      <c r="E92" s="193"/>
      <c r="F92" s="74"/>
      <c r="G92" s="47">
        <v>-711</v>
      </c>
      <c r="H92" s="74"/>
      <c r="I92" s="133">
        <v>0</v>
      </c>
      <c r="J92" s="74"/>
      <c r="K92" s="129">
        <v>0</v>
      </c>
      <c r="L92" s="74"/>
      <c r="M92" s="133">
        <v>0</v>
      </c>
    </row>
    <row r="93" spans="1:13" ht="15" customHeight="1" x14ac:dyDescent="0.2">
      <c r="A93" s="175" t="s">
        <v>222</v>
      </c>
      <c r="C93" s="175"/>
      <c r="D93" s="175"/>
      <c r="E93" s="193"/>
      <c r="F93" s="74"/>
      <c r="G93" s="129">
        <v>418290</v>
      </c>
      <c r="H93" s="74"/>
      <c r="I93" s="133">
        <v>0</v>
      </c>
      <c r="J93" s="74"/>
      <c r="K93" s="129">
        <v>400000</v>
      </c>
      <c r="L93" s="74"/>
      <c r="M93" s="133">
        <v>0</v>
      </c>
    </row>
    <row r="94" spans="1:13" ht="15" customHeight="1" x14ac:dyDescent="0.2">
      <c r="A94" s="175" t="s">
        <v>171</v>
      </c>
      <c r="C94" s="175"/>
      <c r="D94" s="175"/>
      <c r="E94" s="193"/>
      <c r="F94" s="74"/>
      <c r="G94" s="69">
        <v>-651</v>
      </c>
      <c r="H94" s="74"/>
      <c r="I94" s="184">
        <v>-1444</v>
      </c>
      <c r="J94" s="74"/>
      <c r="K94" s="69">
        <v>-446</v>
      </c>
      <c r="L94" s="74"/>
      <c r="M94" s="184">
        <v>-1815</v>
      </c>
    </row>
    <row r="95" spans="1:13" ht="8.1" customHeight="1" x14ac:dyDescent="0.2">
      <c r="A95" s="175"/>
      <c r="B95" s="206"/>
      <c r="C95" s="175"/>
      <c r="D95" s="175"/>
      <c r="E95" s="193"/>
      <c r="F95" s="74"/>
      <c r="G95" s="129"/>
      <c r="H95" s="74"/>
      <c r="I95" s="133"/>
      <c r="J95" s="74"/>
      <c r="K95" s="129"/>
      <c r="L95" s="74"/>
      <c r="M95" s="133"/>
    </row>
    <row r="96" spans="1:13" ht="15" customHeight="1" x14ac:dyDescent="0.2">
      <c r="A96" s="175" t="s">
        <v>218</v>
      </c>
      <c r="B96" s="175"/>
      <c r="C96" s="175"/>
      <c r="D96" s="175"/>
      <c r="E96" s="193"/>
      <c r="F96" s="74"/>
      <c r="G96" s="130">
        <f>SUM(G87:G95)</f>
        <v>20001</v>
      </c>
      <c r="H96" s="74"/>
      <c r="I96" s="184">
        <f>SUM(I87:I95)</f>
        <v>-165966</v>
      </c>
      <c r="J96" s="74"/>
      <c r="K96" s="69">
        <f>SUM(K87:K95)</f>
        <v>58819</v>
      </c>
      <c r="L96" s="74"/>
      <c r="M96" s="184">
        <f>SUM(M87:M95)</f>
        <v>-91432</v>
      </c>
    </row>
    <row r="97" spans="1:13" ht="9.9499999999999993" customHeight="1" x14ac:dyDescent="0.2">
      <c r="A97" s="175"/>
      <c r="B97" s="175"/>
      <c r="C97" s="175"/>
      <c r="D97" s="175"/>
      <c r="E97" s="193"/>
      <c r="F97" s="74"/>
      <c r="G97" s="129"/>
      <c r="H97" s="74"/>
      <c r="I97" s="133"/>
      <c r="J97" s="74"/>
      <c r="K97" s="129"/>
      <c r="L97" s="74"/>
      <c r="M97" s="133"/>
    </row>
    <row r="98" spans="1:13" ht="15" customHeight="1" x14ac:dyDescent="0.2">
      <c r="A98" s="190" t="s">
        <v>226</v>
      </c>
      <c r="B98" s="175"/>
      <c r="C98" s="175"/>
      <c r="D98" s="175"/>
      <c r="E98" s="193"/>
      <c r="F98" s="74"/>
      <c r="G98" s="129">
        <f>SUM(G43,G84,G96)</f>
        <v>44684</v>
      </c>
      <c r="H98" s="74"/>
      <c r="I98" s="133">
        <f>SUM(I43,I84,I96)</f>
        <v>1210148</v>
      </c>
      <c r="J98" s="74"/>
      <c r="K98" s="129">
        <f>SUM(K43,K84,K96)</f>
        <v>52761</v>
      </c>
      <c r="L98" s="74"/>
      <c r="M98" s="133">
        <f>SUM(M43,M84,M96)</f>
        <v>1168940</v>
      </c>
    </row>
    <row r="99" spans="1:13" ht="15" customHeight="1" x14ac:dyDescent="0.2">
      <c r="A99" s="175" t="s">
        <v>239</v>
      </c>
      <c r="B99" s="175"/>
      <c r="C99" s="175"/>
      <c r="D99" s="175"/>
      <c r="E99" s="193"/>
      <c r="F99" s="74"/>
      <c r="G99" s="129">
        <v>2419778</v>
      </c>
      <c r="H99" s="74"/>
      <c r="I99" s="133">
        <v>1590851</v>
      </c>
      <c r="J99" s="74"/>
      <c r="K99" s="129">
        <v>1692311</v>
      </c>
      <c r="L99" s="74"/>
      <c r="M99" s="133">
        <v>717696</v>
      </c>
    </row>
    <row r="100" spans="1:13" ht="15" customHeight="1" x14ac:dyDescent="0.2">
      <c r="A100" s="175" t="s">
        <v>219</v>
      </c>
      <c r="B100" s="175"/>
      <c r="C100" s="175"/>
      <c r="D100" s="175"/>
      <c r="E100" s="193"/>
      <c r="F100" s="74"/>
      <c r="G100" s="130">
        <v>32844</v>
      </c>
      <c r="H100" s="74"/>
      <c r="I100" s="134">
        <v>20523</v>
      </c>
      <c r="J100" s="74"/>
      <c r="K100" s="130">
        <v>23465</v>
      </c>
      <c r="L100" s="74"/>
      <c r="M100" s="134">
        <v>24626</v>
      </c>
    </row>
    <row r="101" spans="1:13" ht="8.1" customHeight="1" x14ac:dyDescent="0.2">
      <c r="A101" s="175"/>
      <c r="B101" s="175"/>
      <c r="C101" s="175"/>
      <c r="D101" s="175"/>
      <c r="E101" s="193"/>
      <c r="F101" s="74"/>
      <c r="G101" s="129"/>
      <c r="H101" s="74"/>
      <c r="I101" s="133"/>
      <c r="J101" s="74"/>
      <c r="K101" s="129"/>
      <c r="L101" s="74"/>
      <c r="M101" s="133"/>
    </row>
    <row r="102" spans="1:13" ht="15" customHeight="1" x14ac:dyDescent="0.2">
      <c r="A102" s="190" t="s">
        <v>177</v>
      </c>
      <c r="B102" s="175"/>
      <c r="C102" s="175"/>
      <c r="D102" s="175"/>
      <c r="E102" s="193"/>
      <c r="F102" s="74"/>
      <c r="G102" s="130">
        <f>SUM(G98:G101)</f>
        <v>2497306</v>
      </c>
      <c r="H102" s="74"/>
      <c r="I102" s="134">
        <f>SUM(I98:I101)</f>
        <v>2821522</v>
      </c>
      <c r="J102" s="74"/>
      <c r="K102" s="130">
        <f>SUM(K98:K101)</f>
        <v>1768537</v>
      </c>
      <c r="L102" s="74"/>
      <c r="M102" s="134">
        <f>SUM(M98:M101)</f>
        <v>1911262</v>
      </c>
    </row>
    <row r="103" spans="1:13" ht="9.9499999999999993" customHeight="1" x14ac:dyDescent="0.2">
      <c r="A103" s="174"/>
      <c r="B103" s="175"/>
      <c r="C103" s="175"/>
      <c r="D103" s="175"/>
      <c r="E103" s="176"/>
      <c r="F103" s="74"/>
      <c r="G103" s="129"/>
      <c r="H103" s="74"/>
      <c r="I103" s="133"/>
      <c r="J103" s="74"/>
      <c r="K103" s="129"/>
      <c r="L103" s="74"/>
      <c r="M103" s="133"/>
    </row>
    <row r="104" spans="1:13" ht="15" customHeight="1" x14ac:dyDescent="0.2">
      <c r="A104" s="190" t="s">
        <v>220</v>
      </c>
      <c r="B104" s="175"/>
      <c r="C104" s="175"/>
      <c r="D104" s="175"/>
      <c r="E104" s="176"/>
      <c r="F104" s="74"/>
      <c r="G104" s="129"/>
      <c r="H104" s="74"/>
      <c r="I104" s="133"/>
      <c r="J104" s="74"/>
      <c r="K104" s="129"/>
      <c r="L104" s="74"/>
      <c r="M104" s="133"/>
    </row>
    <row r="105" spans="1:13" ht="15" customHeight="1" x14ac:dyDescent="0.2">
      <c r="A105" s="175" t="s">
        <v>96</v>
      </c>
      <c r="B105" s="175"/>
      <c r="D105" s="175"/>
      <c r="E105" s="193"/>
      <c r="F105" s="74"/>
      <c r="G105" s="129">
        <v>1631</v>
      </c>
      <c r="H105" s="74"/>
      <c r="I105" s="133">
        <v>2435</v>
      </c>
      <c r="J105" s="74"/>
      <c r="K105" s="129">
        <v>336</v>
      </c>
      <c r="L105" s="74"/>
      <c r="M105" s="133">
        <v>1620</v>
      </c>
    </row>
    <row r="106" spans="1:13" ht="15" customHeight="1" x14ac:dyDescent="0.2">
      <c r="A106" s="175" t="s">
        <v>196</v>
      </c>
      <c r="B106" s="175"/>
      <c r="D106" s="175"/>
      <c r="E106" s="193"/>
      <c r="F106" s="74"/>
      <c r="G106" s="129">
        <v>99</v>
      </c>
      <c r="H106" s="74"/>
      <c r="I106" s="133">
        <v>0</v>
      </c>
      <c r="J106" s="74"/>
      <c r="K106" s="129">
        <v>99</v>
      </c>
      <c r="L106" s="74"/>
      <c r="M106" s="133">
        <v>0</v>
      </c>
    </row>
    <row r="107" spans="1:13" ht="15" customHeight="1" x14ac:dyDescent="0.2">
      <c r="A107" s="175" t="s">
        <v>178</v>
      </c>
      <c r="B107" s="175"/>
      <c r="D107" s="175"/>
      <c r="E107" s="193"/>
      <c r="F107" s="77"/>
      <c r="G107" s="129">
        <v>0</v>
      </c>
      <c r="H107" s="77"/>
      <c r="I107" s="133">
        <v>38</v>
      </c>
      <c r="J107" s="77"/>
      <c r="K107" s="129">
        <v>0</v>
      </c>
      <c r="L107" s="77"/>
      <c r="M107" s="133">
        <v>0</v>
      </c>
    </row>
    <row r="108" spans="1:13" ht="15" customHeight="1" x14ac:dyDescent="0.2">
      <c r="A108" s="175" t="s">
        <v>231</v>
      </c>
      <c r="B108" s="175"/>
      <c r="D108" s="175"/>
      <c r="E108" s="176"/>
      <c r="F108" s="74"/>
      <c r="G108" s="129">
        <v>1772</v>
      </c>
      <c r="H108" s="74"/>
      <c r="I108" s="133">
        <v>1903</v>
      </c>
      <c r="J108" s="74"/>
      <c r="K108" s="129">
        <v>1772</v>
      </c>
      <c r="L108" s="74"/>
      <c r="M108" s="133">
        <v>1903</v>
      </c>
    </row>
    <row r="109" spans="1:13" ht="15" customHeight="1" x14ac:dyDescent="0.2">
      <c r="A109" s="175" t="s">
        <v>230</v>
      </c>
      <c r="B109" s="175"/>
      <c r="D109" s="175"/>
      <c r="E109" s="232">
        <v>12</v>
      </c>
      <c r="F109" s="77"/>
      <c r="G109" s="129">
        <v>0</v>
      </c>
      <c r="H109" s="77"/>
      <c r="I109" s="133">
        <v>547829</v>
      </c>
      <c r="J109" s="77"/>
      <c r="K109" s="129">
        <v>0</v>
      </c>
      <c r="L109" s="77"/>
      <c r="M109" s="133">
        <v>547829</v>
      </c>
    </row>
    <row r="110" spans="1:13" ht="15" customHeight="1" x14ac:dyDescent="0.2">
      <c r="A110" s="175" t="s">
        <v>172</v>
      </c>
      <c r="B110" s="175"/>
      <c r="D110" s="175"/>
      <c r="E110" s="193"/>
      <c r="F110" s="77"/>
      <c r="G110" s="129"/>
      <c r="H110" s="77"/>
      <c r="I110" s="133"/>
      <c r="J110" s="77"/>
      <c r="K110" s="129"/>
      <c r="L110" s="77"/>
      <c r="M110" s="133"/>
    </row>
    <row r="111" spans="1:13" ht="15" customHeight="1" x14ac:dyDescent="0.2">
      <c r="A111" s="175"/>
      <c r="B111" s="175" t="s">
        <v>173</v>
      </c>
      <c r="D111" s="175"/>
      <c r="E111" s="193"/>
      <c r="F111" s="77"/>
      <c r="G111" s="129">
        <v>9270</v>
      </c>
      <c r="H111" s="77"/>
      <c r="I111" s="133">
        <v>20796</v>
      </c>
      <c r="J111" s="77"/>
      <c r="K111" s="129">
        <v>5550</v>
      </c>
      <c r="L111" s="77"/>
      <c r="M111" s="133">
        <v>18142</v>
      </c>
    </row>
    <row r="112" spans="1:13" ht="15" customHeight="1" x14ac:dyDescent="0.2">
      <c r="A112" s="175" t="s">
        <v>174</v>
      </c>
      <c r="B112" s="175"/>
      <c r="D112" s="175"/>
      <c r="E112" s="193"/>
      <c r="F112" s="77"/>
      <c r="G112" s="129"/>
      <c r="H112" s="77"/>
      <c r="I112" s="133"/>
      <c r="J112" s="77"/>
      <c r="K112" s="129"/>
      <c r="L112" s="77"/>
      <c r="M112" s="133"/>
    </row>
    <row r="113" spans="1:13" ht="15" customHeight="1" x14ac:dyDescent="0.2">
      <c r="A113" s="175"/>
      <c r="B113" s="175" t="s">
        <v>153</v>
      </c>
      <c r="D113" s="175"/>
      <c r="E113" s="193"/>
      <c r="F113" s="77"/>
      <c r="G113" s="129">
        <v>24136</v>
      </c>
      <c r="H113" s="77"/>
      <c r="I113" s="133">
        <v>1289</v>
      </c>
      <c r="J113" s="77"/>
      <c r="K113" s="129">
        <v>24136</v>
      </c>
      <c r="L113" s="77"/>
      <c r="M113" s="133">
        <v>1289</v>
      </c>
    </row>
    <row r="114" spans="1:13" ht="15" customHeight="1" x14ac:dyDescent="0.2">
      <c r="A114" s="175" t="s">
        <v>221</v>
      </c>
      <c r="B114" s="175"/>
      <c r="D114" s="175"/>
      <c r="E114" s="193"/>
      <c r="F114" s="77"/>
      <c r="G114" s="129"/>
      <c r="H114" s="77"/>
      <c r="I114" s="133"/>
      <c r="J114" s="77"/>
      <c r="K114" s="129"/>
      <c r="L114" s="77"/>
      <c r="M114" s="133"/>
    </row>
    <row r="115" spans="1:13" ht="15" customHeight="1" x14ac:dyDescent="0.2">
      <c r="A115" s="175"/>
      <c r="B115" s="175" t="s">
        <v>153</v>
      </c>
      <c r="D115" s="175"/>
      <c r="E115" s="193"/>
      <c r="F115" s="77"/>
      <c r="G115" s="129">
        <v>544</v>
      </c>
      <c r="H115" s="77"/>
      <c r="I115" s="133">
        <v>169</v>
      </c>
      <c r="J115" s="77"/>
      <c r="K115" s="129">
        <v>544</v>
      </c>
      <c r="L115" s="77"/>
      <c r="M115" s="133">
        <v>169</v>
      </c>
    </row>
    <row r="116" spans="1:13" ht="15" customHeight="1" x14ac:dyDescent="0.2">
      <c r="A116" s="175" t="s">
        <v>197</v>
      </c>
      <c r="B116" s="175"/>
      <c r="D116" s="175"/>
      <c r="E116" s="232">
        <v>9</v>
      </c>
      <c r="F116" s="77"/>
      <c r="G116" s="129">
        <v>13481</v>
      </c>
      <c r="H116" s="77"/>
      <c r="I116" s="133">
        <v>0</v>
      </c>
      <c r="J116" s="77"/>
      <c r="K116" s="129">
        <v>4064</v>
      </c>
      <c r="L116" s="77"/>
      <c r="M116" s="133">
        <v>0</v>
      </c>
    </row>
    <row r="117" spans="1:13" ht="18.75" customHeight="1" x14ac:dyDescent="0.2">
      <c r="A117" s="175"/>
      <c r="B117" s="175"/>
      <c r="C117" s="175"/>
      <c r="D117" s="175"/>
      <c r="E117" s="193"/>
      <c r="F117" s="77"/>
      <c r="G117" s="76"/>
      <c r="H117" s="77"/>
      <c r="I117" s="76"/>
      <c r="J117" s="77"/>
      <c r="K117" s="76"/>
      <c r="L117" s="77"/>
      <c r="M117" s="133"/>
    </row>
    <row r="118" spans="1:13" ht="9.75" customHeight="1" x14ac:dyDescent="0.2">
      <c r="A118" s="175"/>
      <c r="B118" s="175"/>
      <c r="C118" s="175"/>
      <c r="D118" s="175"/>
      <c r="E118" s="193"/>
      <c r="F118" s="77"/>
      <c r="G118" s="76"/>
      <c r="H118" s="77"/>
      <c r="I118" s="76"/>
      <c r="J118" s="77"/>
      <c r="K118" s="76"/>
      <c r="L118" s="77"/>
      <c r="M118" s="133"/>
    </row>
    <row r="119" spans="1:13" s="179" customFormat="1" ht="21.95" customHeight="1" x14ac:dyDescent="0.25">
      <c r="A119" s="207" t="s">
        <v>23</v>
      </c>
      <c r="B119" s="208"/>
      <c r="C119" s="208"/>
      <c r="D119" s="208"/>
      <c r="E119" s="208"/>
      <c r="F119" s="209"/>
      <c r="G119" s="208"/>
      <c r="H119" s="209"/>
      <c r="I119" s="208"/>
      <c r="J119" s="208"/>
      <c r="K119" s="208"/>
      <c r="L119" s="208"/>
      <c r="M119" s="208"/>
    </row>
    <row r="120" spans="1:13" ht="15" customHeight="1" x14ac:dyDescent="0.2">
      <c r="A120" s="175"/>
      <c r="B120" s="175"/>
      <c r="C120" s="175"/>
      <c r="D120" s="175"/>
      <c r="F120" s="74"/>
      <c r="G120" s="76"/>
      <c r="H120" s="74"/>
      <c r="I120" s="76"/>
      <c r="J120" s="74"/>
      <c r="K120" s="76"/>
      <c r="L120" s="74"/>
      <c r="M120" s="76"/>
    </row>
    <row r="121" spans="1:13" ht="15" customHeight="1" x14ac:dyDescent="0.2">
      <c r="A121" s="190"/>
      <c r="B121" s="175"/>
      <c r="C121" s="175"/>
      <c r="D121" s="175"/>
      <c r="F121" s="74"/>
      <c r="G121" s="76"/>
      <c r="H121" s="74"/>
      <c r="I121" s="76"/>
      <c r="J121" s="74"/>
      <c r="K121" s="76"/>
      <c r="L121" s="74"/>
      <c r="M121" s="76"/>
    </row>
    <row r="122" spans="1:13" ht="15" customHeight="1" x14ac:dyDescent="0.2">
      <c r="A122" s="175"/>
      <c r="B122" s="175"/>
      <c r="C122" s="175"/>
      <c r="D122" s="175"/>
      <c r="F122" s="74"/>
      <c r="G122" s="76"/>
      <c r="H122" s="74"/>
      <c r="I122" s="76"/>
      <c r="J122" s="74"/>
      <c r="K122" s="76"/>
      <c r="L122" s="74"/>
      <c r="M122" s="76"/>
    </row>
    <row r="123" spans="1:13" ht="15" customHeight="1" x14ac:dyDescent="0.2">
      <c r="A123" s="175"/>
      <c r="B123" s="190"/>
      <c r="C123" s="175"/>
      <c r="D123" s="175"/>
      <c r="F123" s="74"/>
      <c r="G123" s="76"/>
      <c r="H123" s="74"/>
      <c r="I123" s="76"/>
      <c r="J123" s="74"/>
      <c r="K123" s="76"/>
      <c r="L123" s="74"/>
      <c r="M123" s="76"/>
    </row>
    <row r="124" spans="1:13" ht="15" customHeight="1" x14ac:dyDescent="0.2">
      <c r="A124" s="175"/>
      <c r="B124" s="190"/>
      <c r="C124" s="175"/>
      <c r="D124" s="175"/>
      <c r="F124" s="74"/>
      <c r="G124" s="76"/>
      <c r="H124" s="74"/>
      <c r="I124" s="76"/>
      <c r="J124" s="74"/>
      <c r="K124" s="76"/>
      <c r="L124" s="74"/>
      <c r="M124" s="76"/>
    </row>
    <row r="125" spans="1:13" ht="15" customHeight="1" x14ac:dyDescent="0.2">
      <c r="A125" s="175"/>
      <c r="B125" s="190"/>
      <c r="C125" s="175"/>
      <c r="D125" s="175"/>
      <c r="F125" s="77"/>
      <c r="G125" s="76"/>
      <c r="H125" s="74"/>
      <c r="I125" s="76"/>
      <c r="J125" s="74"/>
      <c r="K125" s="76"/>
      <c r="L125" s="74"/>
      <c r="M125" s="76"/>
    </row>
    <row r="126" spans="1:13" ht="15" customHeight="1" x14ac:dyDescent="0.2">
      <c r="A126" s="175"/>
      <c r="B126" s="190"/>
      <c r="C126" s="175"/>
      <c r="D126" s="175"/>
      <c r="F126" s="74"/>
      <c r="G126" s="76"/>
      <c r="H126" s="74"/>
      <c r="I126" s="76"/>
      <c r="J126" s="74"/>
      <c r="K126" s="76"/>
      <c r="L126" s="74"/>
      <c r="M126" s="76"/>
    </row>
    <row r="127" spans="1:13" ht="15" customHeight="1" x14ac:dyDescent="0.2">
      <c r="A127" s="175"/>
      <c r="B127" s="190"/>
      <c r="C127" s="175"/>
      <c r="D127" s="175"/>
      <c r="F127" s="74"/>
      <c r="G127" s="76"/>
      <c r="H127" s="74"/>
      <c r="I127" s="76"/>
      <c r="J127" s="74"/>
      <c r="K127" s="76"/>
      <c r="L127" s="74"/>
      <c r="M127" s="76"/>
    </row>
    <row r="128" spans="1:13" ht="15" customHeight="1" x14ac:dyDescent="0.2">
      <c r="A128" s="175"/>
      <c r="B128" s="175"/>
      <c r="C128" s="175"/>
      <c r="D128" s="175"/>
      <c r="F128" s="74"/>
      <c r="G128" s="76"/>
      <c r="H128" s="74"/>
      <c r="I128" s="76"/>
      <c r="J128" s="74"/>
      <c r="K128" s="76"/>
      <c r="L128" s="74"/>
      <c r="M128" s="76"/>
    </row>
    <row r="129" spans="1:13" ht="15" customHeight="1" x14ac:dyDescent="0.2">
      <c r="A129" s="175"/>
      <c r="B129" s="190"/>
      <c r="C129" s="190"/>
      <c r="D129" s="190"/>
      <c r="F129" s="74"/>
      <c r="G129" s="76"/>
      <c r="H129" s="74"/>
      <c r="I129" s="76"/>
      <c r="J129" s="74"/>
      <c r="K129" s="76"/>
      <c r="L129" s="74"/>
      <c r="M129" s="76"/>
    </row>
    <row r="130" spans="1:13" ht="15" customHeight="1" x14ac:dyDescent="0.2">
      <c r="A130" s="175"/>
      <c r="B130" s="175"/>
      <c r="C130" s="175"/>
      <c r="D130" s="175"/>
      <c r="F130" s="74"/>
      <c r="G130" s="76"/>
      <c r="H130" s="74"/>
      <c r="I130" s="76"/>
      <c r="J130" s="74"/>
      <c r="K130" s="76"/>
      <c r="L130" s="74"/>
      <c r="M130" s="76"/>
    </row>
    <row r="131" spans="1:13" ht="15" customHeight="1" x14ac:dyDescent="0.2">
      <c r="A131" s="175"/>
      <c r="B131" s="175"/>
      <c r="C131" s="175"/>
      <c r="D131" s="175"/>
      <c r="F131" s="210"/>
      <c r="G131" s="76"/>
      <c r="H131" s="74"/>
      <c r="I131" s="76"/>
      <c r="J131" s="74"/>
      <c r="K131" s="76"/>
      <c r="L131" s="74"/>
      <c r="M131" s="76"/>
    </row>
    <row r="132" spans="1:13" ht="15" customHeight="1" x14ac:dyDescent="0.2">
      <c r="A132" s="175"/>
      <c r="B132" s="175"/>
      <c r="C132" s="175"/>
      <c r="D132" s="175"/>
      <c r="F132" s="210"/>
      <c r="G132" s="76"/>
      <c r="H132" s="74"/>
      <c r="I132" s="76"/>
      <c r="J132" s="74"/>
      <c r="K132" s="76"/>
      <c r="L132" s="74"/>
      <c r="M132" s="76"/>
    </row>
    <row r="133" spans="1:13" ht="15" customHeight="1" x14ac:dyDescent="0.2">
      <c r="A133" s="175"/>
      <c r="B133" s="175"/>
      <c r="C133" s="175"/>
      <c r="D133" s="175"/>
      <c r="F133" s="210"/>
      <c r="G133" s="76"/>
      <c r="H133" s="74"/>
      <c r="I133" s="76"/>
      <c r="J133" s="74"/>
      <c r="K133" s="76"/>
      <c r="L133" s="74"/>
      <c r="M133" s="76"/>
    </row>
    <row r="134" spans="1:13" ht="15" customHeight="1" x14ac:dyDescent="0.2">
      <c r="A134" s="175"/>
      <c r="B134" s="175"/>
      <c r="C134" s="175"/>
      <c r="D134" s="175"/>
      <c r="F134" s="210"/>
      <c r="G134" s="76"/>
      <c r="H134" s="74"/>
      <c r="I134" s="76"/>
      <c r="J134" s="74"/>
      <c r="K134" s="76"/>
      <c r="L134" s="74"/>
      <c r="M134" s="76"/>
    </row>
    <row r="135" spans="1:13" ht="15" customHeight="1" x14ac:dyDescent="0.2">
      <c r="A135" s="175"/>
      <c r="B135" s="175"/>
      <c r="C135" s="175"/>
      <c r="D135" s="175"/>
      <c r="F135" s="210"/>
      <c r="G135" s="76"/>
      <c r="H135" s="74"/>
      <c r="I135" s="76"/>
      <c r="J135" s="74"/>
      <c r="K135" s="76"/>
      <c r="L135" s="74"/>
      <c r="M135" s="76"/>
    </row>
    <row r="136" spans="1:13" ht="15" customHeight="1" x14ac:dyDescent="0.2">
      <c r="A136" s="175"/>
      <c r="B136" s="175"/>
      <c r="C136" s="175"/>
      <c r="D136" s="175"/>
      <c r="F136" s="210"/>
      <c r="G136" s="76"/>
      <c r="H136" s="74"/>
      <c r="I136" s="76"/>
      <c r="J136" s="74"/>
      <c r="K136" s="76"/>
      <c r="L136" s="74"/>
      <c r="M136" s="76"/>
    </row>
    <row r="137" spans="1:13" ht="15" customHeight="1" x14ac:dyDescent="0.2">
      <c r="A137" s="211"/>
      <c r="B137" s="175"/>
      <c r="C137" s="175"/>
      <c r="D137" s="175"/>
      <c r="F137" s="210"/>
      <c r="G137" s="76"/>
      <c r="H137" s="74"/>
      <c r="I137" s="76"/>
      <c r="J137" s="74"/>
      <c r="K137" s="76"/>
      <c r="L137" s="74"/>
      <c r="M137" s="76"/>
    </row>
    <row r="138" spans="1:13" ht="15" customHeight="1" x14ac:dyDescent="0.2">
      <c r="A138" s="175"/>
      <c r="B138" s="175"/>
      <c r="C138" s="175"/>
      <c r="D138" s="175"/>
      <c r="F138" s="210"/>
      <c r="G138" s="76"/>
      <c r="H138" s="74"/>
      <c r="I138" s="76"/>
      <c r="J138" s="74"/>
      <c r="K138" s="76"/>
      <c r="L138" s="74"/>
      <c r="M138" s="76"/>
    </row>
    <row r="139" spans="1:13" ht="15" customHeight="1" x14ac:dyDescent="0.2">
      <c r="A139" s="211"/>
      <c r="B139" s="211"/>
      <c r="C139" s="211"/>
      <c r="D139" s="211"/>
      <c r="F139" s="210"/>
      <c r="G139" s="76"/>
      <c r="H139" s="74"/>
      <c r="I139" s="76"/>
      <c r="J139" s="74"/>
      <c r="K139" s="76"/>
      <c r="L139" s="74"/>
      <c r="M139" s="76"/>
    </row>
    <row r="140" spans="1:13" ht="15" customHeight="1" x14ac:dyDescent="0.2">
      <c r="A140" s="211"/>
      <c r="B140" s="211"/>
      <c r="C140" s="212"/>
      <c r="D140" s="212"/>
      <c r="F140" s="210"/>
      <c r="G140" s="76"/>
      <c r="H140" s="74"/>
      <c r="I140" s="76"/>
      <c r="J140" s="74"/>
      <c r="K140" s="76"/>
      <c r="L140" s="74"/>
      <c r="M140" s="76"/>
    </row>
    <row r="141" spans="1:13" ht="15" customHeight="1" x14ac:dyDescent="0.2">
      <c r="A141" s="211"/>
      <c r="B141" s="211"/>
      <c r="C141" s="212"/>
      <c r="D141" s="212"/>
      <c r="F141" s="210"/>
      <c r="G141" s="76"/>
      <c r="H141" s="74"/>
      <c r="I141" s="76"/>
      <c r="J141" s="74"/>
      <c r="K141" s="76"/>
      <c r="L141" s="74"/>
      <c r="M141" s="76"/>
    </row>
    <row r="142" spans="1:13" ht="15" customHeight="1" x14ac:dyDescent="0.2">
      <c r="A142" s="211"/>
      <c r="B142" s="211"/>
      <c r="C142" s="212"/>
      <c r="D142" s="212"/>
      <c r="F142" s="74"/>
      <c r="G142" s="76"/>
      <c r="H142" s="74"/>
      <c r="I142" s="76"/>
      <c r="J142" s="74"/>
      <c r="K142" s="76"/>
      <c r="L142" s="74"/>
      <c r="M142" s="76"/>
    </row>
    <row r="143" spans="1:13" ht="15" customHeight="1" x14ac:dyDescent="0.2">
      <c r="A143" s="211"/>
      <c r="B143" s="211"/>
      <c r="C143" s="212"/>
      <c r="D143" s="212"/>
      <c r="F143" s="74"/>
      <c r="G143" s="76"/>
      <c r="H143" s="74"/>
      <c r="I143" s="76"/>
      <c r="J143" s="74"/>
      <c r="K143" s="76"/>
      <c r="L143" s="74"/>
      <c r="M143" s="76"/>
    </row>
    <row r="144" spans="1:13" ht="15" customHeight="1" x14ac:dyDescent="0.2">
      <c r="A144" s="211"/>
      <c r="B144" s="211"/>
      <c r="C144" s="179"/>
      <c r="D144" s="179"/>
      <c r="F144" s="74"/>
      <c r="G144" s="76"/>
      <c r="H144" s="74"/>
      <c r="I144" s="76"/>
      <c r="J144" s="74"/>
      <c r="K144" s="76"/>
      <c r="L144" s="74"/>
      <c r="M144" s="76"/>
    </row>
    <row r="145" spans="1:13" ht="15" customHeight="1" x14ac:dyDescent="0.2">
      <c r="A145" s="211"/>
      <c r="B145" s="211"/>
      <c r="C145" s="211"/>
      <c r="D145" s="211"/>
      <c r="F145" s="74"/>
      <c r="G145" s="76"/>
      <c r="H145" s="74"/>
      <c r="I145" s="76"/>
      <c r="J145" s="74"/>
      <c r="K145" s="76"/>
      <c r="L145" s="74"/>
      <c r="M145" s="76"/>
    </row>
    <row r="146" spans="1:13" ht="15" customHeight="1" x14ac:dyDescent="0.2">
      <c r="A146" s="175"/>
      <c r="B146" s="175"/>
      <c r="C146" s="213"/>
      <c r="D146" s="213"/>
      <c r="F146" s="74"/>
      <c r="G146" s="76"/>
      <c r="H146" s="74"/>
      <c r="I146" s="76"/>
      <c r="J146" s="74"/>
      <c r="K146" s="76"/>
      <c r="L146" s="74"/>
      <c r="M146" s="76"/>
    </row>
    <row r="147" spans="1:13" ht="15" customHeight="1" x14ac:dyDescent="0.2">
      <c r="A147" s="190"/>
      <c r="B147" s="175"/>
      <c r="C147" s="213"/>
      <c r="D147" s="213"/>
      <c r="F147" s="74"/>
      <c r="G147" s="76"/>
      <c r="H147" s="74"/>
      <c r="I147" s="76"/>
      <c r="J147" s="74"/>
      <c r="K147" s="76"/>
      <c r="L147" s="74"/>
      <c r="M147" s="76"/>
    </row>
    <row r="148" spans="1:13" ht="15" customHeight="1" x14ac:dyDescent="0.2">
      <c r="A148" s="175"/>
      <c r="B148" s="175"/>
      <c r="C148" s="213"/>
      <c r="D148" s="213"/>
      <c r="F148" s="74"/>
      <c r="G148" s="76"/>
      <c r="H148" s="74"/>
      <c r="I148" s="76"/>
      <c r="J148" s="74"/>
      <c r="K148" s="76"/>
      <c r="L148" s="74"/>
      <c r="M148" s="76"/>
    </row>
    <row r="149" spans="1:13" ht="15" customHeight="1" x14ac:dyDescent="0.2">
      <c r="A149" s="190"/>
      <c r="B149" s="175"/>
      <c r="C149" s="213"/>
      <c r="D149" s="213"/>
      <c r="F149" s="74"/>
      <c r="G149" s="214"/>
      <c r="H149" s="74"/>
      <c r="I149" s="214"/>
      <c r="J149" s="74"/>
      <c r="K149" s="214"/>
      <c r="L149" s="74"/>
      <c r="M149" s="214"/>
    </row>
    <row r="150" spans="1:13" ht="15" customHeight="1" x14ac:dyDescent="0.2">
      <c r="A150" s="175"/>
      <c r="B150" s="175"/>
      <c r="C150" s="211"/>
      <c r="D150" s="211"/>
      <c r="F150" s="74"/>
      <c r="G150" s="76"/>
      <c r="H150" s="74"/>
      <c r="I150" s="76"/>
      <c r="J150" s="74"/>
      <c r="K150" s="76"/>
      <c r="L150" s="74"/>
      <c r="M150" s="76"/>
    </row>
    <row r="151" spans="1:13" ht="15" customHeight="1" x14ac:dyDescent="0.2">
      <c r="A151" s="175"/>
      <c r="B151" s="175"/>
      <c r="C151" s="211"/>
      <c r="D151" s="211"/>
      <c r="F151" s="74"/>
      <c r="G151" s="214"/>
      <c r="H151" s="74"/>
      <c r="I151" s="214"/>
      <c r="J151" s="74"/>
      <c r="K151" s="214"/>
      <c r="L151" s="74"/>
      <c r="M151" s="214"/>
    </row>
    <row r="152" spans="1:13" ht="15" customHeight="1" x14ac:dyDescent="0.2">
      <c r="A152" s="175"/>
      <c r="B152" s="175"/>
      <c r="C152" s="175"/>
      <c r="D152" s="175"/>
      <c r="E152" s="176"/>
      <c r="F152" s="74"/>
      <c r="G152" s="76"/>
      <c r="H152" s="215"/>
      <c r="I152" s="216"/>
      <c r="J152" s="216"/>
      <c r="K152" s="216"/>
      <c r="L152" s="216"/>
      <c r="M152" s="216"/>
    </row>
    <row r="153" spans="1:13" ht="15" customHeight="1" x14ac:dyDescent="0.2">
      <c r="A153" s="175"/>
      <c r="B153" s="175"/>
      <c r="C153" s="211"/>
      <c r="D153" s="211"/>
      <c r="F153" s="74"/>
      <c r="G153" s="214"/>
      <c r="H153" s="74"/>
      <c r="I153" s="214"/>
      <c r="J153" s="74"/>
      <c r="K153" s="214"/>
      <c r="L153" s="74"/>
      <c r="M153" s="214"/>
    </row>
    <row r="154" spans="1:13" ht="15" customHeight="1" x14ac:dyDescent="0.2">
      <c r="A154" s="175"/>
      <c r="B154" s="175"/>
      <c r="C154" s="175"/>
      <c r="D154" s="175"/>
      <c r="F154" s="74"/>
      <c r="G154" s="76"/>
      <c r="H154" s="74"/>
      <c r="I154" s="76"/>
      <c r="J154" s="74"/>
      <c r="K154" s="76"/>
      <c r="L154" s="74"/>
      <c r="M154" s="76"/>
    </row>
    <row r="155" spans="1:13" ht="15" customHeight="1" x14ac:dyDescent="0.2">
      <c r="A155" s="190"/>
      <c r="B155" s="175"/>
      <c r="C155" s="175"/>
      <c r="D155" s="175"/>
      <c r="F155" s="74"/>
      <c r="G155" s="76"/>
      <c r="H155" s="74"/>
      <c r="I155" s="76"/>
      <c r="J155" s="74"/>
      <c r="K155" s="76"/>
      <c r="L155" s="74"/>
      <c r="M155" s="76"/>
    </row>
    <row r="156" spans="1:13" ht="15" customHeight="1" x14ac:dyDescent="0.2">
      <c r="A156" s="175"/>
      <c r="B156" s="175"/>
      <c r="C156" s="175"/>
      <c r="D156" s="175"/>
      <c r="F156" s="74"/>
      <c r="G156" s="76"/>
      <c r="H156" s="74"/>
      <c r="I156" s="76"/>
      <c r="J156" s="74"/>
      <c r="K156" s="76"/>
      <c r="L156" s="74"/>
      <c r="M156" s="76"/>
    </row>
    <row r="157" spans="1:13" ht="15" customHeight="1" x14ac:dyDescent="0.2">
      <c r="A157" s="190"/>
      <c r="B157" s="175"/>
      <c r="C157" s="175"/>
      <c r="D157" s="175"/>
      <c r="F157" s="74"/>
      <c r="G157" s="76"/>
      <c r="H157" s="74"/>
      <c r="I157" s="76"/>
      <c r="J157" s="74"/>
      <c r="K157" s="76"/>
      <c r="L157" s="74"/>
      <c r="M157" s="76"/>
    </row>
    <row r="158" spans="1:13" ht="15" customHeight="1" x14ac:dyDescent="0.2">
      <c r="A158" s="175"/>
      <c r="B158" s="175"/>
      <c r="C158" s="175"/>
      <c r="D158" s="175"/>
      <c r="F158" s="74"/>
      <c r="G158" s="76"/>
      <c r="H158" s="74"/>
      <c r="I158" s="76"/>
      <c r="J158" s="74"/>
      <c r="K158" s="76"/>
      <c r="L158" s="74"/>
      <c r="M158" s="76"/>
    </row>
    <row r="159" spans="1:13" ht="15" customHeight="1" x14ac:dyDescent="0.2">
      <c r="A159" s="175"/>
      <c r="B159" s="175"/>
      <c r="C159" s="175"/>
      <c r="D159" s="175"/>
      <c r="F159" s="74"/>
      <c r="G159" s="76"/>
      <c r="H159" s="74"/>
      <c r="I159" s="76"/>
      <c r="J159" s="74"/>
      <c r="K159" s="76"/>
      <c r="L159" s="74"/>
      <c r="M159" s="76"/>
    </row>
    <row r="160" spans="1:13" ht="15" customHeight="1" x14ac:dyDescent="0.2">
      <c r="A160" s="175"/>
      <c r="B160" s="175"/>
      <c r="C160" s="175"/>
      <c r="D160" s="175"/>
      <c r="F160" s="74"/>
      <c r="G160" s="76"/>
      <c r="H160" s="74"/>
      <c r="I160" s="76"/>
      <c r="J160" s="74"/>
      <c r="K160" s="76"/>
      <c r="L160" s="74"/>
      <c r="M160" s="76"/>
    </row>
    <row r="161" spans="1:13" ht="15" customHeight="1" x14ac:dyDescent="0.2">
      <c r="A161" s="175"/>
      <c r="B161" s="175"/>
      <c r="C161" s="175"/>
      <c r="D161" s="175"/>
      <c r="F161" s="74"/>
      <c r="G161" s="76"/>
      <c r="H161" s="74"/>
      <c r="I161" s="76"/>
      <c r="J161" s="74"/>
      <c r="K161" s="76"/>
      <c r="L161" s="74"/>
      <c r="M161" s="76"/>
    </row>
    <row r="162" spans="1:13" ht="15" customHeight="1" x14ac:dyDescent="0.2">
      <c r="A162" s="175"/>
      <c r="B162" s="175"/>
      <c r="C162" s="175"/>
      <c r="D162" s="175"/>
      <c r="F162" s="74"/>
      <c r="G162" s="76"/>
      <c r="H162" s="74"/>
      <c r="I162" s="76"/>
      <c r="J162" s="74"/>
      <c r="K162" s="76"/>
      <c r="L162" s="74"/>
      <c r="M162" s="76"/>
    </row>
    <row r="163" spans="1:13" ht="15" customHeight="1" x14ac:dyDescent="0.2">
      <c r="A163" s="175"/>
      <c r="B163" s="175"/>
      <c r="C163" s="175"/>
      <c r="D163" s="175"/>
    </row>
    <row r="164" spans="1:13" ht="15" customHeight="1" x14ac:dyDescent="0.2">
      <c r="A164" s="175"/>
      <c r="B164" s="175"/>
      <c r="C164" s="175"/>
      <c r="D164" s="175"/>
    </row>
    <row r="165" spans="1:13" ht="15" customHeight="1" x14ac:dyDescent="0.2">
      <c r="A165" s="175"/>
      <c r="B165" s="175"/>
      <c r="C165" s="175"/>
      <c r="D165" s="175"/>
    </row>
    <row r="166" spans="1:13" ht="15" customHeight="1" x14ac:dyDescent="0.2">
      <c r="A166" s="175"/>
      <c r="B166" s="175"/>
      <c r="C166" s="175"/>
      <c r="D166" s="175"/>
    </row>
  </sheetData>
  <mergeCells count="8">
    <mergeCell ref="G7:I7"/>
    <mergeCell ref="K7:M7"/>
    <mergeCell ref="G65:I65"/>
    <mergeCell ref="K65:M65"/>
    <mergeCell ref="G6:I6"/>
    <mergeCell ref="K6:M6"/>
    <mergeCell ref="G64:I64"/>
    <mergeCell ref="K64:M6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E2-4</vt:lpstr>
      <vt:lpstr>E5-6</vt:lpstr>
      <vt:lpstr>E7(Conso)</vt:lpstr>
      <vt:lpstr>E8(Com)</vt:lpstr>
      <vt:lpstr>E9-10</vt:lpstr>
      <vt:lpstr>'E5-6'!PL</vt:lpstr>
      <vt:lpstr>'E2-4'!Print_Area</vt:lpstr>
      <vt:lpstr>'E5-6'!Print_Area</vt:lpstr>
      <vt:lpstr>'E7(Conso)'!Print_Area</vt:lpstr>
      <vt:lpstr>'E8(Com)'!Print_Area</vt:lpstr>
      <vt:lpstr>'E9-10'!Print_Area</vt:lpstr>
      <vt:lpstr>'E7(Conso)'!SCO</vt:lpstr>
      <vt:lpstr>'E2-4'!SFP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Siriwan Boonsawat</cp:lastModifiedBy>
  <cp:lastPrinted>2021-05-13T04:22:44Z</cp:lastPrinted>
  <dcterms:created xsi:type="dcterms:W3CDTF">2020-05-04T12:00:37Z</dcterms:created>
  <dcterms:modified xsi:type="dcterms:W3CDTF">2021-05-13T04:23:53Z</dcterms:modified>
</cp:coreProperties>
</file>