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L\L_Siamrajthanee\2021\Q1'2021\"/>
    </mc:Choice>
  </mc:AlternateContent>
  <xr:revisionPtr revIDLastSave="0" documentId="13_ncr:1_{0C7BA6A7-C7F8-4907-95F4-BA9D1F30C898}" xr6:coauthVersionLast="45" xr6:coauthVersionMax="45" xr10:uidLastSave="{00000000-0000-0000-0000-000000000000}"/>
  <bookViews>
    <workbookView xWindow="-120" yWindow="-120" windowWidth="20730" windowHeight="11160" tabRatio="870" activeTab="1" xr2:uid="{00000000-000D-0000-FFFF-FFFF00000000}"/>
  </bookViews>
  <sheets>
    <sheet name="BS" sheetId="1" r:id="rId1"/>
    <sheet name="P&amp;L" sheetId="2" r:id="rId2"/>
    <sheet name="Separate" sheetId="3" r:id="rId3"/>
  </sheets>
  <externalReferences>
    <externalReference r:id="rId4"/>
  </externalReferences>
  <definedNames>
    <definedName name="_3">#N/A</definedName>
    <definedName name="_4">#N/A</definedName>
    <definedName name="_5">#N/A</definedName>
    <definedName name="_xlnm.Print_Area" localSheetId="0">BS!$A$1:$G$78</definedName>
    <definedName name="_xlnm.Print_Area" localSheetId="1">'P&amp;L'!$A$1:$G$103</definedName>
    <definedName name="_xlnm.Print_Area">#REF!</definedName>
    <definedName name="_xlnm.Print_Titles">#REF!</definedName>
    <definedName name="_xlnm.Recor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2" l="1"/>
  <c r="E12" i="2" l="1"/>
  <c r="G16" i="3" l="1"/>
  <c r="G18" i="3" s="1"/>
  <c r="G19" i="3" s="1"/>
  <c r="G20" i="3" s="1"/>
  <c r="G10" i="3"/>
  <c r="G12" i="3" s="1"/>
  <c r="G13" i="3" s="1"/>
  <c r="G91" i="2" l="1"/>
  <c r="G83" i="2"/>
  <c r="G82" i="2"/>
  <c r="G86" i="2" s="1"/>
  <c r="G19" i="2"/>
  <c r="G13" i="2"/>
  <c r="G20" i="2" s="1"/>
  <c r="G23" i="2" s="1"/>
  <c r="G25" i="2" s="1"/>
  <c r="G29" i="2" s="1"/>
  <c r="G49" i="1"/>
  <c r="E70" i="1" l="1"/>
  <c r="G70" i="1"/>
  <c r="E49" i="1"/>
  <c r="E42" i="1" l="1"/>
  <c r="E50" i="1" s="1"/>
  <c r="G42" i="1" l="1"/>
  <c r="G25" i="1"/>
  <c r="G16" i="1"/>
  <c r="E25" i="1"/>
  <c r="E16" i="1"/>
  <c r="G26" i="1" l="1"/>
  <c r="E26" i="1"/>
  <c r="G50" i="1"/>
  <c r="G71" i="1" s="1"/>
  <c r="E71" i="1"/>
  <c r="G46" i="2" l="1"/>
  <c r="E72" i="1"/>
  <c r="G72" i="1"/>
  <c r="G56" i="2" l="1"/>
  <c r="G66" i="2" s="1"/>
  <c r="G71" i="2" s="1"/>
  <c r="G92" i="2" s="1"/>
  <c r="G94" i="2" s="1"/>
  <c r="G95" i="2" s="1"/>
  <c r="E13" i="2"/>
  <c r="I18" i="3" l="1"/>
  <c r="I19" i="3" s="1"/>
  <c r="I20" i="3" s="1"/>
  <c r="M9" i="3" l="1"/>
  <c r="E91" i="2" l="1"/>
  <c r="E19" i="2"/>
  <c r="E20" i="2" l="1"/>
  <c r="E23" i="2" s="1"/>
  <c r="E25" i="2" l="1"/>
  <c r="E29" i="2" s="1"/>
  <c r="E35" i="2" s="1"/>
  <c r="E46" i="2"/>
  <c r="K16" i="3" l="1"/>
  <c r="K18" i="3" s="1"/>
  <c r="K12" i="3" l="1"/>
  <c r="K13" i="3" s="1"/>
  <c r="I11" i="3"/>
  <c r="I12" i="3" s="1"/>
  <c r="E10" i="3"/>
  <c r="E12" i="3" s="1"/>
  <c r="E13" i="3" s="1"/>
  <c r="I13" i="3" l="1"/>
  <c r="M11" i="3"/>
  <c r="E56" i="2" l="1"/>
  <c r="K19" i="3" l="1"/>
  <c r="K20" i="3" s="1"/>
  <c r="M17" i="3" l="1"/>
  <c r="E16" i="3"/>
  <c r="E18" i="3" s="1"/>
  <c r="E19" i="3" l="1"/>
  <c r="E20" i="3" s="1"/>
  <c r="M10" i="3"/>
  <c r="M12" i="3" s="1"/>
  <c r="M16" i="3"/>
  <c r="M13" i="3" l="1"/>
  <c r="M18" i="3"/>
  <c r="M19" i="3" s="1"/>
  <c r="M20" i="3" s="1"/>
  <c r="E66" i="2"/>
  <c r="E71" i="2" s="1"/>
  <c r="E86" i="2" l="1"/>
  <c r="E92" i="2" s="1"/>
  <c r="E94" i="2" s="1"/>
  <c r="E95" i="2" s="1"/>
</calcChain>
</file>

<file path=xl/sharedStrings.xml><?xml version="1.0" encoding="utf-8"?>
<sst xmlns="http://schemas.openxmlformats.org/spreadsheetml/2006/main" count="213" uniqueCount="156">
  <si>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</si>
  <si>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</si>
  <si>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</si>
  <si>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</si>
  <si>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</si>
  <si>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</si>
  <si>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สินทรัพย์เพื่อให้เช่ารอการขาย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</si>
  <si>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</si>
  <si>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</si>
  <si>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</si>
  <si>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</si>
  <si>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</si>
  <si>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</si>
  <si>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</si>
  <si>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</si>
  <si>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</si>
  <si>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</si>
  <si>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</si>
  <si>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</si>
  <si>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</si>
  <si>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</si>
  <si>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</si>
  <si>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</si>
  <si>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</si>
  <si>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</si>
  <si>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</si>
  <si>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</si>
  <si>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</si>
  <si>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</si>
  <si>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</si>
  <si>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</si>
  <si>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</si>
  <si>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</si>
  <si>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</si>
  <si>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</si>
  <si>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</si>
  <si>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</si>
  <si>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รายได้ค่าบริการจัดหาบุคลากร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</si>
  <si>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</si>
  <si>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</si>
  <si>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</si>
  <si>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</si>
  <si>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</si>
  <si>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</si>
  <si>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</si>
  <si>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</si>
  <si>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</si>
  <si>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</si>
  <si>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</si>
  <si>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</si>
  <si>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</si>
  <si>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</si>
  <si>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</si>
  <si>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</si>
  <si>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</si>
  <si>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</si>
  <si>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</si>
  <si>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</si>
  <si>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</si>
  <si>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</si>
  <si>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</si>
  <si>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</si>
  <si>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</si>
  <si>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</si>
  <si>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</si>
  <si>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</si>
  <si>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</si>
  <si>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</si>
  <si>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</si>
  <si>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</si>
  <si>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</si>
  <si>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ทุนเรือนหุ้นที่ออก</t>
  </si>
  <si>
    <t>จัดสรรแล้ว -</t>
  </si>
  <si>
    <t>และชำระแล้ว</t>
  </si>
  <si>
    <t>สำรองตามกฎหมาย</t>
  </si>
  <si>
    <t xml:space="preserve"> ยังไม่ได้จัดสรร</t>
  </si>
  <si>
    <t>รวม</t>
  </si>
  <si>
    <t>กำไรสำหรับงวด</t>
  </si>
  <si>
    <t>สินทรัพย์ไม่มีตัวตน</t>
  </si>
  <si>
    <t xml:space="preserve">   ค่าเสื่อมราคาและค่าตัดจำหน่าย</t>
  </si>
  <si>
    <t xml:space="preserve">   ดอกเบี้ยรับ</t>
  </si>
  <si>
    <t xml:space="preserve">   จ่ายเงินชดเชยผลประโยชน์ระยะยาวของพนักงาน</t>
  </si>
  <si>
    <t>รายได้ค่าเช่าและบริการ</t>
  </si>
  <si>
    <t>ต้นทุนค่าเช่าและบริการ</t>
  </si>
  <si>
    <t xml:space="preserve">   ทุนที่ออกและชำระแล้ว</t>
  </si>
  <si>
    <t>เงินสดสุทธิจากกิจกรรมดำเนินงาน</t>
  </si>
  <si>
    <t xml:space="preserve">   จ่ายดอกเบี้ย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</si>
  <si>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</si>
  <si>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</si>
  <si>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</si>
  <si>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</si>
  <si>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</si>
  <si>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รายการปรับกระทบยอดกำไรก่อนภาษีเป็นเงินสดรับ (จ่าย)</t>
  </si>
  <si>
    <t>เงินสดรับจากการจำหน่ายสินทรัพย์เพื่อให้เช่ารอการขาย</t>
  </si>
  <si>
    <t>กรรมการ</t>
  </si>
  <si>
    <t>เงินเบิกเกินบัญชีและเงินกู้ยืมระยะสั้นจากสถาบันเพิ่มขึ้น</t>
  </si>
  <si>
    <t>เงินสดจากกิจกรรมดำเนินงาน</t>
  </si>
  <si>
    <t>เงินสดจ่ายเพื่อซื้อที่ดิน อาคารและอุปกรณ์</t>
  </si>
  <si>
    <t xml:space="preserve">   โอนสินทรัพย์เพื่อให้เช่าไปเป็นสินทรัพย์เพื่อให้เช่ารอการขาย</t>
  </si>
  <si>
    <t>ค่าใช้จ่ายในการบริการ</t>
  </si>
  <si>
    <t>เงินสดจ่ายเพื่อซื้อสินทรัพย์เพื่อให้เช่า</t>
  </si>
  <si>
    <t>เงินสดสุทธิจากกิจกรรมลงทุน</t>
  </si>
  <si>
    <t xml:space="preserve">   กำไรจากการจำหน่ายสินทรัพย์เพื่อให้เช่ารอการขาย</t>
  </si>
  <si>
    <t xml:space="preserve">   จำนวนหุ้นสามัญถัวเฉลี่ยถ่วงน้ำหนัก (หุ้น)</t>
  </si>
  <si>
    <t>สินทรัพย์ดำเนินงานลดลง (เพิ่มขึ้น)</t>
  </si>
  <si>
    <t>หนี้สินดำเนินงานเพิ่มขึ้น (ลดลง)</t>
  </si>
  <si>
    <t>ภาษีเงินได้ถูกหัก ณ ที่จ่าย</t>
  </si>
  <si>
    <t>เงินฝากธนาคารที่มีภาระค้ำประกัน</t>
  </si>
  <si>
    <t xml:space="preserve">      หุ้นสามัญ 310,000,000 หุ้น มูลค่าหุ้นละ 1 บาท</t>
  </si>
  <si>
    <t>2563</t>
  </si>
  <si>
    <t>บริษัท สยามราชธานี จำกัด (มหาชน)</t>
  </si>
  <si>
    <t>ยอดคงเหลือ ณ วันที่ 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</si>
  <si>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</si>
  <si>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</si>
  <si>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</si>
  <si>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ภาษีเงินได้ค้างจ่าย</t>
  </si>
  <si>
    <t>หนี้สินตามสัญญาเช่า - สุทธิจากส่วนที่ถึง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</si>
  <si>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</si>
  <si>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</si>
  <si>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เงินสดและรายการเทียบเท่าเงินสดสุทธิเพิ่มขึ้นสุทธิ</t>
  </si>
  <si>
    <t>-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</si>
  <si>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</si>
  <si>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</si>
  <si>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สินทรัพย์ทางการเงินหมุนเวียนอื่น</t>
  </si>
  <si>
    <t xml:space="preserve">   เจ้าหนี้ซื้ออุปกรณ์เพิ่มขึ้น (ลดลง)</t>
  </si>
  <si>
    <t>หมายเหตุประกอบงบการเงินระหว่างกาลเป็นส่วนหนึ่งของงบการเงินนี้</t>
  </si>
  <si>
    <t>กำไรขาดทุน: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</si>
  <si>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</si>
  <si>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</si>
  <si>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</si>
  <si>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กำไรขาดทุนเบ็ดเสร็จอื่น:</t>
  </si>
  <si>
    <t>(ปรับปรุงใหม่)</t>
  </si>
  <si>
    <t>(หน่วย: บาท)</t>
  </si>
  <si>
    <t xml:space="preserve">   กำไรสำหรับงวด </t>
  </si>
  <si>
    <t>ณ วันที่ 31 มีนาคม 2564</t>
  </si>
  <si>
    <t>31 มีนาคม 2564</t>
  </si>
  <si>
    <t>31 ธันวาคม 2563</t>
  </si>
  <si>
    <t>หนี้สินภาษีเงินได้รอการตัดบัญชี</t>
  </si>
  <si>
    <t xml:space="preserve">ส่วนเกินมูลค่าหุ้นสามัญ </t>
  </si>
  <si>
    <t>สำหรับงวดสามเดือนสิ้นสุดวันที่ 31 มีนาคม 2564</t>
  </si>
  <si>
    <t>2564</t>
  </si>
  <si>
    <t>ยอดคงเหลือ ณ วันที่ 31 มีนาคม 2564</t>
  </si>
  <si>
    <t>ยอดคงเหลือ ณ วันที่ 31 ธันวาคม 2563</t>
  </si>
  <si>
    <t>2, 4</t>
  </si>
  <si>
    <t>2, 12</t>
  </si>
  <si>
    <t>เงินสดและรายการเทียบเท่าเงินสด ณ วันสิ้นงวด (หมายเหตุ 3)</t>
  </si>
  <si>
    <t xml:space="preserve">   กำไรจากการจำหน่ายอุปกรณ์</t>
  </si>
  <si>
    <t>เงินสดรับจากการจำหน่ายอุปกรณ์</t>
  </si>
  <si>
    <t>จ่ายเงินปันผล</t>
  </si>
  <si>
    <t xml:space="preserve">   เงินปันผลค้างจ่าย</t>
  </si>
  <si>
    <t>กำไรจากการจำหน่ายสินทรัพย์ให้เช่ารอการขายและอุปกรณ์</t>
  </si>
  <si>
    <t>เงินสดจ่ายหนี้สินตามสัญญาเช่า</t>
  </si>
  <si>
    <t>ส่วนเกิน</t>
  </si>
  <si>
    <t>มูลค่าหุ้นสามัญ</t>
  </si>
  <si>
    <t>ยอดคงเหลือ ณ วันที่ 31 มีนาคม 2563</t>
  </si>
  <si>
    <t xml:space="preserve">   สินทรัพย์เพื่อให้เช่าเพิ่มขึ้นจากการทำสัญญาเช่า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</si>
</sst>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20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0" fillId="0" borderId="0" xfId="0" applyFill="1"/>
    <xf numFmtId="43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applyNumberFormat="1" applyFont="1" applyBorder="1" applyAlignment="1">
      <alignment vertical="center"/>
    </xf>
    <xf numFmtId="37" fontId="3" fillId="0" borderId="0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horizontal="left" vertical="center"/>
    </xf>
    <xf numFmtId="0" fontId="3" fillId="0" borderId="0" xfId="3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0" fontId="3" fillId="0" borderId="1" xfId="3" applyNumberFormat="1" applyFont="1" applyBorder="1" applyAlignment="1">
      <alignment horizontal="center" vertical="center"/>
    </xf>
    <xf numFmtId="0" fontId="3" fillId="0" borderId="0" xfId="3" quotePrefix="1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vertical="center"/>
    </xf>
    <xf numFmtId="41" fontId="3" fillId="0" borderId="0" xfId="4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0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7" fontId="3" fillId="0" borderId="6" xfId="0" applyNumberFormat="1" applyFont="1" applyFill="1" applyBorder="1" applyAlignment="1">
      <alignment vertical="center"/>
    </xf>
    <xf numFmtId="41" fontId="3" fillId="0" borderId="3" xfId="4" applyNumberFormat="1" applyFont="1" applyBorder="1" applyAlignment="1">
      <alignment vertical="center"/>
    </xf>
    <xf numFmtId="41" fontId="3" fillId="0" borderId="2" xfId="4" applyNumberFormat="1" applyFont="1" applyBorder="1" applyAlignment="1">
      <alignment vertical="center"/>
    </xf>
    <xf numFmtId="0" fontId="3" fillId="0" borderId="1" xfId="3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78"/>
  <sheetViews>
    <sheetView showGridLines="0" view="pageBreakPreview" topLeftCell="A65" zoomScale="90" zoomScaleNormal="100" zoomScaleSheetLayoutView="90" workbookViewId="0">
      <selection activeCell="E74" sqref="E74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16384" width="10.7109375" style="3"/>
  </cols>
  <sheetData>
    <row r="1" spans="1:251">
      <c r="A1" s="1" t="s">
        <v>110</v>
      </c>
      <c r="B1" s="2"/>
      <c r="C1" s="2"/>
      <c r="D1" s="2"/>
      <c r="E1" s="2"/>
      <c r="F1" s="2"/>
      <c r="G1" s="2"/>
    </row>
    <row r="2" spans="1:251">
      <c r="A2" s="1" t="s">
        <v>0</v>
      </c>
      <c r="B2" s="2"/>
      <c r="C2" s="2"/>
      <c r="D2" s="2"/>
      <c r="E2" s="2"/>
      <c r="F2" s="2"/>
      <c r="G2" s="2"/>
    </row>
    <row r="3" spans="1:251">
      <c r="A3" s="1" t="s">
        <v>134</v>
      </c>
      <c r="B3" s="2"/>
      <c r="C3" s="2"/>
      <c r="D3" s="2"/>
      <c r="E3" s="2"/>
      <c r="F3" s="2"/>
      <c r="G3" s="2"/>
    </row>
    <row r="4" spans="1:251">
      <c r="A4" s="4"/>
      <c r="B4" s="4"/>
      <c r="C4" s="4"/>
      <c r="D4" s="5"/>
      <c r="E4" s="5"/>
      <c r="F4" s="6"/>
      <c r="G4" s="7" t="s">
        <v>87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>
      <c r="A5" s="4"/>
      <c r="B5" s="4"/>
      <c r="C5" s="8" t="s">
        <v>1</v>
      </c>
      <c r="D5" s="5"/>
      <c r="E5" s="9" t="s">
        <v>135</v>
      </c>
      <c r="F5" s="6"/>
      <c r="G5" s="9" t="s">
        <v>136</v>
      </c>
      <c r="H5" s="4"/>
      <c r="I5" s="4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spans="1:251">
      <c r="A6" s="4"/>
      <c r="B6" s="4"/>
      <c r="C6" s="11"/>
      <c r="D6" s="5"/>
      <c r="E6" s="85" t="s">
        <v>88</v>
      </c>
      <c r="F6" s="6"/>
      <c r="G6" s="85" t="s">
        <v>90</v>
      </c>
      <c r="H6" s="4"/>
      <c r="I6" s="4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>
      <c r="A7" s="4"/>
      <c r="B7" s="4"/>
      <c r="C7" s="11"/>
      <c r="D7" s="5"/>
      <c r="E7" s="85" t="s">
        <v>89</v>
      </c>
      <c r="F7" s="6"/>
      <c r="G7" s="85"/>
      <c r="H7" s="4"/>
      <c r="I7" s="4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>
      <c r="A8" s="1" t="s">
        <v>2</v>
      </c>
      <c r="B8" s="4"/>
    </row>
    <row r="9" spans="1:251">
      <c r="A9" s="1" t="s">
        <v>3</v>
      </c>
      <c r="B9" s="4"/>
    </row>
    <row r="10" spans="1:251" s="83" customFormat="1" ht="21.75" customHeight="1">
      <c r="A10" s="12" t="s">
        <v>4</v>
      </c>
      <c r="B10" s="3"/>
      <c r="C10" s="13">
        <v>3</v>
      </c>
      <c r="D10" s="13"/>
      <c r="E10" s="3">
        <v>213026</v>
      </c>
      <c r="F10" s="3"/>
      <c r="G10" s="29">
        <v>183750</v>
      </c>
      <c r="H10" s="3"/>
      <c r="I10" s="3"/>
    </row>
    <row r="11" spans="1:251" s="83" customFormat="1" ht="21.75" customHeight="1">
      <c r="A11" s="14" t="s">
        <v>5</v>
      </c>
      <c r="B11" s="3"/>
      <c r="C11" s="13" t="s">
        <v>143</v>
      </c>
      <c r="D11" s="13"/>
      <c r="E11" s="3">
        <v>333453</v>
      </c>
      <c r="F11" s="3"/>
      <c r="G11" s="29">
        <v>327952</v>
      </c>
      <c r="H11" s="3"/>
      <c r="I11" s="3"/>
      <c r="J11" s="102"/>
    </row>
    <row r="12" spans="1:251" s="83" customFormat="1" ht="21.75" customHeight="1">
      <c r="A12" s="15" t="s">
        <v>6</v>
      </c>
      <c r="B12" s="3"/>
      <c r="C12" s="13">
        <v>5</v>
      </c>
      <c r="D12" s="13"/>
      <c r="E12" s="21">
        <v>3752</v>
      </c>
      <c r="F12" s="3"/>
      <c r="G12" s="89">
        <v>304</v>
      </c>
      <c r="H12" s="3"/>
      <c r="I12" s="3"/>
    </row>
    <row r="13" spans="1:251" s="83" customFormat="1" ht="21.75" customHeight="1">
      <c r="A13" s="15" t="s">
        <v>106</v>
      </c>
      <c r="B13" s="3"/>
      <c r="C13" s="13"/>
      <c r="D13" s="13"/>
      <c r="E13" s="23">
        <v>1048</v>
      </c>
      <c r="F13" s="3"/>
      <c r="G13" s="23">
        <v>0</v>
      </c>
      <c r="H13" s="3"/>
      <c r="I13" s="3"/>
    </row>
    <row r="14" spans="1:251" s="83" customFormat="1" ht="21.75" customHeight="1">
      <c r="A14" s="107" t="s">
        <v>112</v>
      </c>
      <c r="B14" s="3"/>
      <c r="C14" s="13"/>
      <c r="D14" s="13"/>
      <c r="E14" s="21">
        <v>523</v>
      </c>
      <c r="F14" s="3"/>
      <c r="G14" s="23">
        <v>736</v>
      </c>
      <c r="H14" s="3"/>
      <c r="I14" s="3"/>
    </row>
    <row r="15" spans="1:251" s="83" customFormat="1" ht="21.75" customHeight="1">
      <c r="A15" s="16" t="s">
        <v>7</v>
      </c>
      <c r="B15" s="3"/>
      <c r="C15" s="13"/>
      <c r="D15" s="13"/>
      <c r="E15" s="17">
        <v>31271</v>
      </c>
      <c r="F15" s="3"/>
      <c r="G15" s="41">
        <v>16447</v>
      </c>
      <c r="H15" s="3"/>
      <c r="I15" s="3"/>
    </row>
    <row r="16" spans="1:251" s="100" customFormat="1" ht="21.75" customHeight="1">
      <c r="A16" s="18" t="s">
        <v>8</v>
      </c>
      <c r="B16" s="19"/>
      <c r="C16" s="20"/>
      <c r="D16" s="20"/>
      <c r="E16" s="17">
        <f>SUM(E10:E15)</f>
        <v>583073</v>
      </c>
      <c r="F16" s="21"/>
      <c r="G16" s="17">
        <f>SUM(G10:G15)</f>
        <v>529189</v>
      </c>
      <c r="H16" s="21"/>
      <c r="I16" s="21"/>
    </row>
    <row r="17" spans="1:251" s="100" customFormat="1" ht="21.75" customHeight="1">
      <c r="A17" s="18" t="s">
        <v>9</v>
      </c>
      <c r="B17" s="19"/>
      <c r="C17" s="20"/>
      <c r="D17" s="20"/>
      <c r="E17" s="21"/>
      <c r="F17" s="21"/>
      <c r="G17" s="21"/>
      <c r="H17" s="21"/>
      <c r="I17" s="21"/>
    </row>
    <row r="18" spans="1:251" s="100" customFormat="1" ht="21.75" customHeight="1">
      <c r="A18" s="22" t="s">
        <v>107</v>
      </c>
      <c r="B18" s="19"/>
      <c r="C18" s="20">
        <v>6</v>
      </c>
      <c r="D18" s="20"/>
      <c r="E18" s="21">
        <v>50365</v>
      </c>
      <c r="F18" s="21"/>
      <c r="G18" s="89">
        <v>50359</v>
      </c>
      <c r="H18" s="21"/>
      <c r="I18" s="3"/>
    </row>
    <row r="19" spans="1:251" s="100" customFormat="1" ht="21.75" customHeight="1">
      <c r="A19" s="22" t="s">
        <v>113</v>
      </c>
      <c r="B19" s="19"/>
      <c r="C19" s="20"/>
      <c r="D19" s="20"/>
      <c r="E19" s="89">
        <v>245</v>
      </c>
      <c r="F19" s="21"/>
      <c r="G19" s="23">
        <v>249</v>
      </c>
      <c r="H19" s="21"/>
      <c r="I19" s="89"/>
    </row>
    <row r="20" spans="1:251" s="100" customFormat="1" ht="21.75" customHeight="1">
      <c r="A20" s="24" t="s">
        <v>10</v>
      </c>
      <c r="B20" s="21"/>
      <c r="C20" s="20">
        <v>7</v>
      </c>
      <c r="D20" s="20"/>
      <c r="E20" s="21">
        <v>735865</v>
      </c>
      <c r="F20" s="21"/>
      <c r="G20" s="89">
        <v>727188</v>
      </c>
      <c r="H20" s="21"/>
      <c r="I20" s="3"/>
    </row>
    <row r="21" spans="1:251" s="100" customFormat="1" ht="21.75" customHeight="1">
      <c r="A21" s="24" t="s">
        <v>11</v>
      </c>
      <c r="B21" s="21"/>
      <c r="C21" s="20">
        <v>8</v>
      </c>
      <c r="D21" s="20"/>
      <c r="E21" s="21">
        <v>15543</v>
      </c>
      <c r="F21" s="21"/>
      <c r="G21" s="89">
        <v>16065</v>
      </c>
      <c r="H21" s="21"/>
      <c r="I21" s="3"/>
    </row>
    <row r="22" spans="1:251" s="100" customFormat="1" ht="21.75" customHeight="1">
      <c r="A22" s="24" t="s">
        <v>12</v>
      </c>
      <c r="B22" s="21"/>
      <c r="C22" s="20">
        <v>9</v>
      </c>
      <c r="D22" s="20"/>
      <c r="E22" s="21">
        <v>193454</v>
      </c>
      <c r="F22" s="21"/>
      <c r="G22" s="89">
        <v>197258</v>
      </c>
      <c r="H22" s="21"/>
      <c r="I22" s="3"/>
    </row>
    <row r="23" spans="1:251" s="100" customFormat="1" ht="21.75" customHeight="1">
      <c r="A23" s="24" t="s">
        <v>78</v>
      </c>
      <c r="B23" s="21"/>
      <c r="C23" s="20">
        <v>10</v>
      </c>
      <c r="D23" s="20"/>
      <c r="E23" s="21">
        <v>2398</v>
      </c>
      <c r="F23" s="21"/>
      <c r="G23" s="89">
        <v>2798</v>
      </c>
      <c r="H23" s="21"/>
      <c r="I23" s="3"/>
    </row>
    <row r="24" spans="1:251" s="100" customFormat="1" ht="21.75" customHeight="1">
      <c r="A24" s="24" t="s">
        <v>13</v>
      </c>
      <c r="B24" s="21"/>
      <c r="C24" s="20"/>
      <c r="D24" s="20"/>
      <c r="E24" s="41">
        <v>11544</v>
      </c>
      <c r="F24" s="21"/>
      <c r="G24" s="41">
        <v>11544</v>
      </c>
      <c r="H24" s="21"/>
      <c r="I24" s="3"/>
    </row>
    <row r="25" spans="1:251" s="83" customFormat="1" ht="21.75" customHeight="1">
      <c r="A25" s="1" t="s">
        <v>14</v>
      </c>
      <c r="B25" s="4"/>
      <c r="C25" s="13"/>
      <c r="D25" s="13"/>
      <c r="E25" s="17">
        <f>SUM(E18:E24)</f>
        <v>1009414</v>
      </c>
      <c r="F25" s="3"/>
      <c r="G25" s="17">
        <f>SUM(G18:G24)</f>
        <v>1005461</v>
      </c>
      <c r="H25" s="3"/>
      <c r="I25" s="3"/>
    </row>
    <row r="26" spans="1:251" s="83" customFormat="1" ht="21.75" customHeight="1" thickBot="1">
      <c r="A26" s="1" t="s">
        <v>15</v>
      </c>
      <c r="B26" s="4"/>
      <c r="C26" s="25"/>
      <c r="D26" s="25"/>
      <c r="E26" s="26">
        <f>SUM(E16,E25)</f>
        <v>1592487</v>
      </c>
      <c r="F26" s="25"/>
      <c r="G26" s="26">
        <f>SUM(G16,G25)</f>
        <v>1534650</v>
      </c>
      <c r="H26" s="25"/>
      <c r="I26" s="3"/>
    </row>
    <row r="27" spans="1:251" s="83" customFormat="1" ht="21.75" customHeight="1" thickTop="1">
      <c r="A27" s="1"/>
      <c r="B27" s="4"/>
      <c r="C27" s="25"/>
      <c r="D27" s="25"/>
      <c r="E27" s="21"/>
      <c r="F27" s="25"/>
      <c r="G27" s="21"/>
      <c r="H27" s="25"/>
      <c r="I27" s="3"/>
    </row>
    <row r="28" spans="1:251">
      <c r="A28" s="3" t="s">
        <v>125</v>
      </c>
      <c r="B28" s="4"/>
      <c r="C28" s="25"/>
      <c r="D28" s="25"/>
      <c r="E28" s="25"/>
      <c r="F28" s="25"/>
      <c r="G28" s="21"/>
    </row>
    <row r="29" spans="1:251">
      <c r="A29" s="1" t="s">
        <v>110</v>
      </c>
      <c r="B29" s="2"/>
      <c r="C29" s="2"/>
      <c r="D29" s="2"/>
      <c r="E29" s="2"/>
      <c r="F29" s="2"/>
      <c r="G29" s="2"/>
      <c r="I29" s="10"/>
    </row>
    <row r="30" spans="1:251">
      <c r="A30" s="1" t="s">
        <v>16</v>
      </c>
      <c r="B30" s="2"/>
      <c r="C30" s="2"/>
      <c r="D30" s="2"/>
      <c r="E30" s="2"/>
      <c r="F30" s="2"/>
      <c r="G30" s="2"/>
    </row>
    <row r="31" spans="1:251">
      <c r="A31" s="1" t="s">
        <v>134</v>
      </c>
      <c r="B31" s="2"/>
      <c r="C31" s="2"/>
      <c r="D31" s="2"/>
      <c r="E31" s="2"/>
      <c r="F31" s="2"/>
      <c r="G31" s="2"/>
    </row>
    <row r="32" spans="1:251">
      <c r="A32" s="4"/>
      <c r="B32" s="4"/>
      <c r="C32" s="5"/>
      <c r="D32" s="5"/>
      <c r="E32" s="5"/>
      <c r="F32" s="6"/>
      <c r="G32" s="7" t="s">
        <v>87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spans="1:251">
      <c r="A33" s="4"/>
      <c r="B33" s="4"/>
      <c r="C33" s="8" t="s">
        <v>1</v>
      </c>
      <c r="D33" s="5"/>
      <c r="E33" s="9" t="s">
        <v>135</v>
      </c>
      <c r="F33" s="6"/>
      <c r="G33" s="9" t="s">
        <v>136</v>
      </c>
      <c r="H33" s="4"/>
      <c r="I33" s="4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spans="1:251">
      <c r="A34" s="4"/>
      <c r="B34" s="4"/>
      <c r="C34" s="11"/>
      <c r="D34" s="5"/>
      <c r="E34" s="85" t="s">
        <v>88</v>
      </c>
      <c r="F34" s="6"/>
      <c r="G34" s="85" t="s">
        <v>90</v>
      </c>
      <c r="H34" s="4"/>
      <c r="I34" s="4"/>
      <c r="J34" s="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>
      <c r="A35" s="4"/>
      <c r="B35" s="4"/>
      <c r="C35" s="11"/>
      <c r="D35" s="5"/>
      <c r="E35" s="85" t="s">
        <v>89</v>
      </c>
      <c r="F35" s="6"/>
      <c r="G35" s="85"/>
      <c r="H35" s="4"/>
      <c r="I35" s="4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>
      <c r="A36" s="4" t="s">
        <v>17</v>
      </c>
      <c r="B36" s="4"/>
      <c r="C36" s="13"/>
      <c r="D36" s="13"/>
      <c r="E36" s="13"/>
    </row>
    <row r="37" spans="1:251">
      <c r="A37" s="4" t="s">
        <v>18</v>
      </c>
      <c r="B37" s="4"/>
      <c r="C37" s="13"/>
      <c r="D37" s="13"/>
      <c r="E37" s="27"/>
      <c r="F37" s="28"/>
      <c r="G37" s="28"/>
    </row>
    <row r="38" spans="1:251" s="83" customFormat="1" ht="21.75" customHeight="1">
      <c r="A38" s="14" t="s">
        <v>19</v>
      </c>
      <c r="B38" s="3"/>
      <c r="C38" s="13" t="s">
        <v>144</v>
      </c>
      <c r="D38" s="13"/>
      <c r="E38" s="21">
        <v>84644</v>
      </c>
      <c r="F38" s="28"/>
      <c r="G38" s="89">
        <v>61428</v>
      </c>
      <c r="H38" s="28"/>
      <c r="I38" s="3"/>
      <c r="K38" s="102"/>
    </row>
    <row r="39" spans="1:251" s="83" customFormat="1" ht="21.75" customHeight="1">
      <c r="A39" s="101" t="s">
        <v>117</v>
      </c>
      <c r="B39" s="3"/>
      <c r="C39" s="13">
        <v>13</v>
      </c>
      <c r="D39" s="13"/>
      <c r="E39" s="21">
        <v>168171</v>
      </c>
      <c r="F39" s="28"/>
      <c r="G39" s="109">
        <v>162720</v>
      </c>
      <c r="H39" s="28"/>
      <c r="I39" s="3"/>
      <c r="J39" s="102"/>
    </row>
    <row r="40" spans="1:251" s="83" customFormat="1" ht="21.75" customHeight="1">
      <c r="A40" s="101" t="s">
        <v>115</v>
      </c>
      <c r="B40" s="3"/>
      <c r="C40" s="13"/>
      <c r="D40" s="13"/>
      <c r="E40" s="89">
        <v>624</v>
      </c>
      <c r="F40" s="28"/>
      <c r="G40" s="23">
        <v>624</v>
      </c>
      <c r="H40" s="28"/>
      <c r="I40" s="3"/>
      <c r="J40" s="102"/>
    </row>
    <row r="41" spans="1:251" s="83" customFormat="1" ht="21.75" customHeight="1">
      <c r="A41" s="16" t="s">
        <v>21</v>
      </c>
      <c r="B41" s="3"/>
      <c r="C41" s="13"/>
      <c r="D41" s="13"/>
      <c r="E41" s="21">
        <v>26964</v>
      </c>
      <c r="F41" s="28"/>
      <c r="G41" s="89">
        <v>30534</v>
      </c>
      <c r="H41" s="28"/>
      <c r="I41" s="3"/>
    </row>
    <row r="42" spans="1:251" s="83" customFormat="1" ht="21.75" customHeight="1">
      <c r="A42" s="19" t="s">
        <v>22</v>
      </c>
      <c r="B42" s="19"/>
      <c r="C42" s="30"/>
      <c r="D42" s="30"/>
      <c r="E42" s="31">
        <f>SUM(E38:E41)</f>
        <v>280403</v>
      </c>
      <c r="F42" s="28"/>
      <c r="G42" s="31">
        <f>SUM(G38:G41)</f>
        <v>255306</v>
      </c>
      <c r="H42" s="28"/>
      <c r="I42" s="3"/>
    </row>
    <row r="43" spans="1:251" s="83" customFormat="1" ht="21.75" customHeight="1">
      <c r="A43" s="19" t="s">
        <v>23</v>
      </c>
      <c r="B43" s="19"/>
      <c r="C43" s="30"/>
      <c r="D43" s="30"/>
      <c r="E43" s="23"/>
      <c r="F43" s="32"/>
      <c r="G43" s="23"/>
      <c r="H43" s="32"/>
      <c r="I43" s="3"/>
    </row>
    <row r="44" spans="1:251" s="83" customFormat="1" ht="21.75" customHeight="1">
      <c r="A44" s="21" t="s">
        <v>116</v>
      </c>
      <c r="B44" s="19"/>
      <c r="C44" s="30"/>
      <c r="D44" s="30"/>
      <c r="E44" s="23"/>
      <c r="F44" s="32"/>
      <c r="G44" s="23"/>
      <c r="H44" s="32"/>
      <c r="I44" s="3"/>
    </row>
    <row r="45" spans="1:251" s="83" customFormat="1" ht="21.75" customHeight="1">
      <c r="A45" s="21" t="s">
        <v>20</v>
      </c>
      <c r="B45" s="21"/>
      <c r="C45" s="13">
        <v>13</v>
      </c>
      <c r="D45" s="30"/>
      <c r="E45" s="21">
        <v>345657</v>
      </c>
      <c r="F45" s="32"/>
      <c r="G45" s="109">
        <v>355318</v>
      </c>
      <c r="H45" s="32">
        <v>0</v>
      </c>
      <c r="I45" s="3"/>
    </row>
    <row r="46" spans="1:251" s="83" customFormat="1" ht="21.75" customHeight="1">
      <c r="A46" s="21" t="s">
        <v>137</v>
      </c>
      <c r="B46" s="19"/>
      <c r="C46" s="13"/>
      <c r="D46" s="30"/>
      <c r="E46" s="21">
        <v>8922</v>
      </c>
      <c r="F46" s="32"/>
      <c r="G46" s="89">
        <v>6432</v>
      </c>
      <c r="H46" s="32"/>
      <c r="I46" s="3"/>
    </row>
    <row r="47" spans="1:251" s="83" customFormat="1" ht="21.75" customHeight="1">
      <c r="A47" s="21" t="s">
        <v>24</v>
      </c>
      <c r="B47" s="19"/>
      <c r="C47" s="13">
        <v>14</v>
      </c>
      <c r="D47" s="30"/>
      <c r="E47" s="21">
        <v>37502</v>
      </c>
      <c r="F47" s="32"/>
      <c r="G47" s="23">
        <v>37105</v>
      </c>
      <c r="H47" s="32"/>
      <c r="I47" s="3"/>
    </row>
    <row r="48" spans="1:251" s="83" customFormat="1" ht="21.75" customHeight="1">
      <c r="A48" s="21" t="s">
        <v>114</v>
      </c>
      <c r="B48" s="19"/>
      <c r="C48" s="13"/>
      <c r="D48" s="30"/>
      <c r="E48" s="108">
        <v>11532</v>
      </c>
      <c r="F48" s="32"/>
      <c r="G48" s="33">
        <v>11313</v>
      </c>
      <c r="H48" s="32"/>
      <c r="I48" s="3"/>
    </row>
    <row r="49" spans="1:251" s="83" customFormat="1" ht="21.75" customHeight="1">
      <c r="A49" s="19" t="s">
        <v>25</v>
      </c>
      <c r="B49" s="19"/>
      <c r="C49" s="30"/>
      <c r="D49" s="30"/>
      <c r="E49" s="33">
        <f>SUM(E45:E48)</f>
        <v>403613</v>
      </c>
      <c r="F49" s="32"/>
      <c r="G49" s="33">
        <f>SUM(G45:G48)</f>
        <v>410168</v>
      </c>
      <c r="H49" s="32"/>
      <c r="I49" s="3"/>
      <c r="J49" s="103"/>
    </row>
    <row r="50" spans="1:251" s="83" customFormat="1" ht="21.75" customHeight="1">
      <c r="A50" s="19" t="s">
        <v>26</v>
      </c>
      <c r="B50" s="19"/>
      <c r="C50" s="30"/>
      <c r="D50" s="30"/>
      <c r="E50" s="33">
        <f>SUM(E42+E49)</f>
        <v>684016</v>
      </c>
      <c r="F50" s="28"/>
      <c r="G50" s="33">
        <f>SUM(G42+G49)</f>
        <v>665474</v>
      </c>
      <c r="H50" s="28"/>
      <c r="I50" s="104"/>
    </row>
    <row r="51" spans="1:251">
      <c r="A51" s="4"/>
      <c r="B51" s="4"/>
      <c r="C51" s="25"/>
      <c r="D51" s="25"/>
      <c r="E51" s="25"/>
      <c r="F51" s="25"/>
      <c r="G51" s="21"/>
    </row>
    <row r="52" spans="1:251">
      <c r="A52" s="3" t="s">
        <v>125</v>
      </c>
      <c r="B52" s="4"/>
      <c r="C52" s="25"/>
      <c r="D52" s="25"/>
      <c r="E52" s="25"/>
      <c r="F52" s="25"/>
      <c r="G52" s="21"/>
    </row>
    <row r="53" spans="1:251">
      <c r="A53" s="1" t="s">
        <v>110</v>
      </c>
      <c r="B53" s="2"/>
      <c r="C53" s="2"/>
      <c r="D53" s="2"/>
      <c r="E53" s="2"/>
      <c r="F53" s="2"/>
      <c r="G53" s="2"/>
      <c r="I53" s="10"/>
    </row>
    <row r="54" spans="1:251">
      <c r="A54" s="1" t="s">
        <v>16</v>
      </c>
      <c r="B54" s="2"/>
      <c r="C54" s="2"/>
      <c r="D54" s="2"/>
      <c r="E54" s="2"/>
      <c r="F54" s="2"/>
      <c r="G54" s="2"/>
    </row>
    <row r="55" spans="1:251">
      <c r="A55" s="1" t="s">
        <v>134</v>
      </c>
      <c r="B55" s="2"/>
      <c r="C55" s="2"/>
      <c r="D55" s="2"/>
      <c r="E55" s="2"/>
      <c r="F55" s="2"/>
      <c r="G55" s="2"/>
    </row>
    <row r="56" spans="1:251">
      <c r="A56" s="4"/>
      <c r="B56" s="4"/>
      <c r="C56" s="5"/>
      <c r="D56" s="5"/>
      <c r="E56" s="5"/>
      <c r="F56" s="6"/>
      <c r="G56" s="7" t="s">
        <v>87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</row>
    <row r="57" spans="1:251">
      <c r="A57" s="4"/>
      <c r="B57" s="4"/>
      <c r="C57" s="2"/>
      <c r="D57" s="5"/>
      <c r="E57" s="9" t="s">
        <v>135</v>
      </c>
      <c r="F57" s="6"/>
      <c r="G57" s="9" t="s">
        <v>136</v>
      </c>
      <c r="H57" s="4"/>
      <c r="I57" s="4"/>
      <c r="J57" s="10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</row>
    <row r="58" spans="1:251">
      <c r="A58" s="4"/>
      <c r="B58" s="4"/>
      <c r="C58" s="2"/>
      <c r="D58" s="5"/>
      <c r="E58" s="85" t="s">
        <v>88</v>
      </c>
      <c r="F58" s="6"/>
      <c r="G58" s="85" t="s">
        <v>90</v>
      </c>
      <c r="H58" s="4"/>
      <c r="I58" s="4"/>
      <c r="J58" s="10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</row>
    <row r="59" spans="1:251">
      <c r="A59" s="4"/>
      <c r="B59" s="4"/>
      <c r="C59" s="11"/>
      <c r="D59" s="5"/>
      <c r="E59" s="85" t="s">
        <v>89</v>
      </c>
      <c r="F59" s="6"/>
      <c r="G59" s="85"/>
      <c r="H59" s="4"/>
      <c r="I59" s="4"/>
      <c r="J59" s="10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</row>
    <row r="60" spans="1:251" s="83" customFormat="1" ht="21.75" customHeight="1">
      <c r="A60" s="4" t="s">
        <v>27</v>
      </c>
      <c r="B60" s="2"/>
      <c r="C60" s="2"/>
      <c r="D60" s="13"/>
      <c r="E60" s="28"/>
      <c r="F60" s="28"/>
      <c r="G60" s="28"/>
      <c r="H60" s="3"/>
      <c r="I60" s="3"/>
    </row>
    <row r="61" spans="1:251" s="83" customFormat="1" ht="21.75" customHeight="1">
      <c r="A61" s="3" t="s">
        <v>28</v>
      </c>
      <c r="B61" s="2"/>
      <c r="C61" s="13"/>
      <c r="D61" s="34"/>
      <c r="E61" s="28"/>
      <c r="F61" s="28"/>
      <c r="G61" s="28"/>
      <c r="H61" s="3"/>
      <c r="I61" s="3"/>
    </row>
    <row r="62" spans="1:251" s="83" customFormat="1" ht="21.75" customHeight="1">
      <c r="A62" s="3" t="s">
        <v>29</v>
      </c>
      <c r="B62" s="3"/>
      <c r="C62" s="34"/>
      <c r="D62" s="34"/>
      <c r="E62" s="3"/>
      <c r="F62" s="3"/>
      <c r="G62" s="3"/>
      <c r="H62" s="3"/>
      <c r="I62" s="3"/>
    </row>
    <row r="63" spans="1:251" s="83" customFormat="1" ht="21.75" customHeight="1" thickBot="1">
      <c r="A63" s="3" t="s">
        <v>108</v>
      </c>
      <c r="B63" s="3"/>
      <c r="C63" s="34"/>
      <c r="D63" s="105">
        <v>310000</v>
      </c>
      <c r="E63" s="43">
        <v>310000</v>
      </c>
      <c r="F63" s="3"/>
      <c r="G63" s="105">
        <v>310000</v>
      </c>
      <c r="H63" s="3"/>
      <c r="I63" s="3"/>
    </row>
    <row r="64" spans="1:251" s="83" customFormat="1" ht="21.75" customHeight="1" thickTop="1">
      <c r="A64" s="3" t="s">
        <v>84</v>
      </c>
      <c r="B64" s="3"/>
      <c r="C64" s="34"/>
      <c r="D64" s="34"/>
      <c r="E64" s="89"/>
      <c r="F64" s="28"/>
      <c r="G64" s="89"/>
      <c r="H64" s="28"/>
      <c r="I64" s="3"/>
    </row>
    <row r="65" spans="1:9" s="83" customFormat="1" ht="21.75" customHeight="1">
      <c r="A65" s="3" t="s">
        <v>108</v>
      </c>
      <c r="B65" s="3"/>
      <c r="C65" s="34"/>
      <c r="D65" s="34"/>
      <c r="E65" s="89">
        <v>310000</v>
      </c>
      <c r="F65" s="28"/>
      <c r="G65" s="29">
        <v>310000</v>
      </c>
      <c r="H65" s="28"/>
      <c r="I65" s="3"/>
    </row>
    <row r="66" spans="1:9" s="83" customFormat="1" ht="21.75" customHeight="1">
      <c r="A66" s="3" t="s">
        <v>138</v>
      </c>
      <c r="B66" s="3"/>
      <c r="C66" s="34"/>
      <c r="D66" s="34"/>
      <c r="E66" s="89">
        <v>450123</v>
      </c>
      <c r="F66" s="28"/>
      <c r="G66" s="29">
        <v>450123</v>
      </c>
      <c r="H66" s="28"/>
      <c r="I66" s="3"/>
    </row>
    <row r="67" spans="1:9" s="83" customFormat="1" ht="21.4" customHeight="1">
      <c r="A67" s="3" t="s">
        <v>30</v>
      </c>
      <c r="B67" s="3"/>
      <c r="C67" s="34"/>
      <c r="D67" s="34"/>
      <c r="E67" s="29"/>
      <c r="F67" s="28"/>
      <c r="G67" s="29"/>
      <c r="H67" s="28"/>
      <c r="I67" s="3"/>
    </row>
    <row r="68" spans="1:9" s="83" customFormat="1" ht="21.75" customHeight="1">
      <c r="A68" s="3" t="s">
        <v>31</v>
      </c>
      <c r="B68" s="3"/>
      <c r="C68" s="13"/>
      <c r="D68" s="34"/>
      <c r="E68" s="3">
        <v>31000</v>
      </c>
      <c r="F68" s="28"/>
      <c r="G68" s="29">
        <v>31000</v>
      </c>
      <c r="H68" s="28"/>
      <c r="I68" s="3"/>
    </row>
    <row r="69" spans="1:9" s="83" customFormat="1" ht="21.75" customHeight="1">
      <c r="A69" s="3" t="s">
        <v>32</v>
      </c>
      <c r="B69" s="3"/>
      <c r="C69" s="34"/>
      <c r="D69" s="34"/>
      <c r="E69" s="106">
        <v>117348</v>
      </c>
      <c r="F69" s="28"/>
      <c r="G69" s="35">
        <v>78053</v>
      </c>
      <c r="H69" s="28"/>
      <c r="I69" s="3"/>
    </row>
    <row r="70" spans="1:9" s="83" customFormat="1" ht="21.75" customHeight="1">
      <c r="A70" s="4" t="s">
        <v>33</v>
      </c>
      <c r="B70" s="4"/>
      <c r="C70" s="34"/>
      <c r="D70" s="34"/>
      <c r="E70" s="33">
        <f>SUM(E65:E69)</f>
        <v>908471</v>
      </c>
      <c r="F70" s="28"/>
      <c r="G70" s="33">
        <f>SUM(G65:G69)</f>
        <v>869176</v>
      </c>
      <c r="H70" s="28"/>
      <c r="I70" s="3"/>
    </row>
    <row r="71" spans="1:9" s="83" customFormat="1" ht="21.75" customHeight="1" thickBot="1">
      <c r="A71" s="4" t="s">
        <v>34</v>
      </c>
      <c r="B71" s="4"/>
      <c r="C71" s="34"/>
      <c r="D71" s="34"/>
      <c r="E71" s="36">
        <f>SUM(E50+E70)</f>
        <v>1592487</v>
      </c>
      <c r="F71" s="28"/>
      <c r="G71" s="36">
        <f>SUM(G50+G70)</f>
        <v>1534650</v>
      </c>
      <c r="H71" s="28"/>
      <c r="I71" s="3"/>
    </row>
    <row r="72" spans="1:9" s="83" customFormat="1" ht="21.75" customHeight="1" thickTop="1">
      <c r="A72" s="3"/>
      <c r="B72" s="3"/>
      <c r="C72" s="13"/>
      <c r="D72" s="13"/>
      <c r="E72" s="23">
        <f>SUM(E26-E71)</f>
        <v>0</v>
      </c>
      <c r="F72" s="28"/>
      <c r="G72" s="23">
        <f>SUM(G26-G71)</f>
        <v>0</v>
      </c>
      <c r="H72" s="3"/>
      <c r="I72" s="3"/>
    </row>
    <row r="73" spans="1:9">
      <c r="A73" s="3" t="s">
        <v>125</v>
      </c>
      <c r="B73" s="21"/>
      <c r="C73" s="21"/>
    </row>
    <row r="74" spans="1:9">
      <c r="B74" s="21"/>
      <c r="C74" s="21"/>
    </row>
    <row r="75" spans="1:9">
      <c r="A75" s="93"/>
      <c r="B75" s="21"/>
      <c r="C75" s="21"/>
      <c r="D75" s="21"/>
      <c r="E75" s="21"/>
    </row>
    <row r="76" spans="1:9">
      <c r="A76" s="21"/>
      <c r="B76" s="21"/>
      <c r="C76" s="21"/>
      <c r="D76" s="13"/>
      <c r="E76" s="23"/>
      <c r="F76" s="28"/>
      <c r="G76" s="23"/>
    </row>
    <row r="77" spans="1:9">
      <c r="A77" s="21"/>
      <c r="B77" s="21" t="s">
        <v>94</v>
      </c>
      <c r="C77" s="20"/>
      <c r="D77" s="13"/>
      <c r="E77" s="13"/>
    </row>
    <row r="78" spans="1:9">
      <c r="A78" s="93"/>
      <c r="B78" s="21"/>
      <c r="C78" s="21"/>
    </row>
  </sheetData>
  <pageMargins left="0.9" right="0.14000000000000001" top="0.52" bottom="0.13" header="0.3" footer="0.04"/>
  <pageSetup paperSize="9" scale="95" orientation="portrait" horizontalDpi="1200" verticalDpi="1200" r:id="rId1"/>
  <rowBreaks count="2" manualBreakCount="2">
    <brk id="28" max="6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03"/>
  <sheetViews>
    <sheetView showGridLines="0" tabSelected="1" view="pageBreakPreview" topLeftCell="A90" zoomScale="90" zoomScaleNormal="100" zoomScaleSheetLayoutView="90" workbookViewId="0">
      <selection activeCell="A101" sqref="A101"/>
    </sheetView>
  </sheetViews>
  <sheetFormatPr defaultColWidth="10.7109375" defaultRowHeight="23.25"/>
  <cols>
    <col min="1" max="1" width="52.2851562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21" customWidth="1"/>
    <col min="7" max="7" width="14.7109375" style="3" customWidth="1"/>
    <col min="8" max="8" width="1.7109375" style="3" customWidth="1"/>
    <col min="9" max="9" width="7.7109375" style="3" customWidth="1"/>
    <col min="10" max="10" width="20.7109375" style="3" customWidth="1"/>
    <col min="11" max="16384" width="10.7109375" style="3"/>
  </cols>
  <sheetData>
    <row r="1" spans="1:255">
      <c r="G1" s="86" t="s">
        <v>91</v>
      </c>
    </row>
    <row r="2" spans="1:255" ht="21.75" customHeight="1">
      <c r="A2" s="1" t="s">
        <v>110</v>
      </c>
      <c r="B2" s="2"/>
      <c r="C2" s="37"/>
      <c r="D2" s="37"/>
      <c r="E2" s="37"/>
      <c r="F2" s="87"/>
      <c r="G2" s="2"/>
    </row>
    <row r="3" spans="1:255" ht="21.75" customHeight="1">
      <c r="A3" s="1" t="s">
        <v>35</v>
      </c>
      <c r="B3" s="2"/>
      <c r="C3" s="37"/>
      <c r="D3" s="37"/>
      <c r="E3" s="37"/>
      <c r="F3" s="87"/>
      <c r="G3" s="2"/>
    </row>
    <row r="4" spans="1:255" ht="21.75" customHeight="1">
      <c r="A4" s="1" t="s">
        <v>139</v>
      </c>
      <c r="B4" s="2"/>
      <c r="C4" s="2"/>
      <c r="D4" s="2"/>
      <c r="E4" s="2"/>
      <c r="F4" s="88"/>
      <c r="G4" s="2"/>
      <c r="K4" s="38"/>
    </row>
    <row r="5" spans="1:255" ht="21.75" customHeight="1">
      <c r="A5" s="4"/>
      <c r="B5" s="4"/>
      <c r="D5" s="5"/>
      <c r="E5" s="5"/>
      <c r="F5" s="5"/>
      <c r="G5" s="7" t="s">
        <v>87</v>
      </c>
      <c r="H5" s="21"/>
      <c r="I5" s="2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1</v>
      </c>
      <c r="D6" s="5"/>
      <c r="E6" s="84" t="s">
        <v>140</v>
      </c>
      <c r="F6" s="5"/>
      <c r="G6" s="9" t="s">
        <v>109</v>
      </c>
      <c r="H6" s="21"/>
      <c r="I6" s="2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126</v>
      </c>
      <c r="B7" s="4"/>
      <c r="C7" s="11"/>
      <c r="D7" s="5"/>
      <c r="E7" s="5"/>
      <c r="F7" s="5"/>
      <c r="G7" s="11"/>
      <c r="H7" s="21"/>
      <c r="I7" s="2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36</v>
      </c>
      <c r="B8" s="4"/>
      <c r="G8" s="39"/>
    </row>
    <row r="9" spans="1:255" ht="21.75" customHeight="1">
      <c r="A9" s="15" t="s">
        <v>37</v>
      </c>
      <c r="B9" s="4"/>
      <c r="C9" s="13"/>
      <c r="E9" s="94">
        <v>443993</v>
      </c>
      <c r="G9" s="94">
        <v>468224</v>
      </c>
    </row>
    <row r="10" spans="1:255" ht="21.75" customHeight="1">
      <c r="A10" s="15" t="s">
        <v>82</v>
      </c>
      <c r="B10" s="4"/>
      <c r="E10" s="94">
        <v>61583</v>
      </c>
      <c r="G10" s="94">
        <v>56329</v>
      </c>
    </row>
    <row r="11" spans="1:255" ht="21.75" customHeight="1">
      <c r="A11" s="15" t="s">
        <v>150</v>
      </c>
      <c r="B11" s="4"/>
      <c r="E11" s="94">
        <v>2838</v>
      </c>
      <c r="G11" s="94">
        <v>8473</v>
      </c>
    </row>
    <row r="12" spans="1:255" ht="21.75" customHeight="1">
      <c r="A12" s="15" t="s">
        <v>38</v>
      </c>
      <c r="B12" s="4"/>
      <c r="E12" s="95">
        <f>1355-1</f>
        <v>1354</v>
      </c>
      <c r="G12" s="95">
        <v>1847</v>
      </c>
    </row>
    <row r="13" spans="1:255" ht="21.75" customHeight="1">
      <c r="A13" s="40" t="s">
        <v>39</v>
      </c>
      <c r="B13" s="4"/>
      <c r="E13" s="33">
        <f>SUM(E9:E12)</f>
        <v>509768</v>
      </c>
      <c r="G13" s="33">
        <f>SUM(G9:G12)</f>
        <v>534873</v>
      </c>
    </row>
    <row r="14" spans="1:255" ht="21.75" customHeight="1">
      <c r="A14" s="4" t="s">
        <v>40</v>
      </c>
      <c r="B14" s="4"/>
      <c r="E14" s="29"/>
      <c r="G14" s="29"/>
    </row>
    <row r="15" spans="1:255" ht="21.75" customHeight="1">
      <c r="A15" s="15" t="s">
        <v>41</v>
      </c>
      <c r="B15" s="4"/>
      <c r="E15" s="3">
        <v>362352</v>
      </c>
      <c r="G15" s="3">
        <v>388684</v>
      </c>
    </row>
    <row r="16" spans="1:255" ht="21.75" customHeight="1">
      <c r="A16" s="15" t="s">
        <v>83</v>
      </c>
      <c r="B16" s="4"/>
      <c r="E16" s="3">
        <v>46201</v>
      </c>
      <c r="G16" s="3">
        <v>47209</v>
      </c>
    </row>
    <row r="17" spans="1:255" ht="21.75" customHeight="1">
      <c r="A17" s="15" t="s">
        <v>99</v>
      </c>
      <c r="B17" s="4"/>
      <c r="E17" s="3">
        <v>1334</v>
      </c>
      <c r="G17" s="3">
        <v>873</v>
      </c>
    </row>
    <row r="18" spans="1:255" ht="21.75" customHeight="1">
      <c r="A18" s="3" t="s">
        <v>42</v>
      </c>
      <c r="B18" s="21"/>
      <c r="E18" s="17">
        <v>50762</v>
      </c>
      <c r="G18" s="17">
        <v>54880</v>
      </c>
    </row>
    <row r="19" spans="1:255" ht="21.75" customHeight="1">
      <c r="A19" s="19" t="s">
        <v>43</v>
      </c>
      <c r="B19" s="19"/>
      <c r="E19" s="33">
        <f>SUM(E15:E18)</f>
        <v>460649</v>
      </c>
      <c r="G19" s="33">
        <f>SUM(G15:G18)</f>
        <v>491646</v>
      </c>
    </row>
    <row r="20" spans="1:255" ht="21.75" customHeight="1">
      <c r="A20" s="19" t="s">
        <v>127</v>
      </c>
      <c r="B20" s="19"/>
      <c r="E20" s="23">
        <f>SUM(E13-E19)</f>
        <v>49119</v>
      </c>
      <c r="G20" s="23">
        <f>SUM(G13-G19)</f>
        <v>43227</v>
      </c>
    </row>
    <row r="21" spans="1:255" ht="21.75" customHeight="1">
      <c r="A21" s="21" t="s">
        <v>128</v>
      </c>
      <c r="B21" s="19"/>
      <c r="E21" s="23">
        <v>159</v>
      </c>
      <c r="G21" s="23">
        <v>85</v>
      </c>
    </row>
    <row r="22" spans="1:255" ht="21.75" customHeight="1">
      <c r="A22" s="21" t="s">
        <v>129</v>
      </c>
      <c r="B22" s="19"/>
      <c r="E22" s="17">
        <v>-2</v>
      </c>
      <c r="G22" s="17">
        <v>-1801</v>
      </c>
    </row>
    <row r="23" spans="1:255" ht="21.75" customHeight="1">
      <c r="A23" s="19" t="s">
        <v>44</v>
      </c>
      <c r="B23" s="19"/>
      <c r="E23" s="23">
        <f>SUM(E20:E22)</f>
        <v>49276</v>
      </c>
      <c r="G23" s="23">
        <f>SUM(G20:G22)</f>
        <v>41511</v>
      </c>
    </row>
    <row r="24" spans="1:255" ht="21.75" customHeight="1">
      <c r="A24" s="21" t="s">
        <v>45</v>
      </c>
      <c r="B24" s="19"/>
      <c r="C24" s="13">
        <v>16</v>
      </c>
      <c r="E24" s="17">
        <v>-9981</v>
      </c>
      <c r="G24" s="17">
        <v>-7833</v>
      </c>
    </row>
    <row r="25" spans="1:255" ht="21.75" customHeight="1">
      <c r="A25" s="42" t="s">
        <v>77</v>
      </c>
      <c r="B25" s="29"/>
      <c r="C25" s="29"/>
      <c r="D25" s="29"/>
      <c r="E25" s="31">
        <f>SUM(E23:E24)</f>
        <v>39295</v>
      </c>
      <c r="F25" s="89"/>
      <c r="G25" s="31">
        <f>SUM(G23:G24)</f>
        <v>33678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</row>
    <row r="26" spans="1:255" ht="21.75" customHeight="1">
      <c r="A26" s="4"/>
      <c r="B26" s="4"/>
      <c r="C26" s="13"/>
      <c r="D26" s="13"/>
      <c r="E26" s="21"/>
      <c r="F26" s="20"/>
      <c r="G26" s="21"/>
    </row>
    <row r="27" spans="1:255" ht="21.75" customHeight="1">
      <c r="A27" s="4" t="s">
        <v>130</v>
      </c>
      <c r="B27" s="4"/>
      <c r="C27" s="13"/>
      <c r="D27" s="13"/>
      <c r="E27" s="21"/>
      <c r="F27" s="20"/>
      <c r="G27" s="21"/>
    </row>
    <row r="28" spans="1:255" ht="21.75" customHeight="1">
      <c r="A28" s="3" t="s">
        <v>46</v>
      </c>
      <c r="B28" s="4"/>
      <c r="C28" s="13"/>
      <c r="D28" s="13"/>
      <c r="E28" s="82">
        <v>0</v>
      </c>
      <c r="F28" s="90"/>
      <c r="G28" s="82">
        <v>0</v>
      </c>
    </row>
    <row r="29" spans="1:255" ht="21.75" customHeight="1" thickBot="1">
      <c r="A29" s="4" t="s">
        <v>47</v>
      </c>
      <c r="B29" s="4"/>
      <c r="C29" s="13"/>
      <c r="D29" s="13"/>
      <c r="E29" s="43">
        <f>ROUND(E25+E28,0)</f>
        <v>39295</v>
      </c>
      <c r="F29" s="20"/>
      <c r="G29" s="43">
        <f>ROUND(G25+G28,0)</f>
        <v>33678</v>
      </c>
    </row>
    <row r="30" spans="1:255" ht="21.75" customHeight="1" thickTop="1">
      <c r="A30" s="4"/>
      <c r="B30" s="4"/>
      <c r="C30" s="13"/>
      <c r="D30" s="13"/>
      <c r="E30" s="21"/>
      <c r="F30" s="20"/>
      <c r="G30" s="21"/>
    </row>
    <row r="31" spans="1:255" ht="21.75" customHeight="1">
      <c r="A31" s="4"/>
      <c r="B31" s="4"/>
      <c r="C31" s="13"/>
      <c r="D31" s="13"/>
      <c r="E31" s="21"/>
      <c r="F31" s="20"/>
      <c r="G31" s="94" t="s">
        <v>132</v>
      </c>
    </row>
    <row r="32" spans="1:255" ht="21.75" customHeight="1">
      <c r="A32" s="4"/>
      <c r="B32" s="4"/>
      <c r="C32" s="13"/>
      <c r="D32" s="13"/>
      <c r="E32" s="13"/>
      <c r="F32" s="20"/>
      <c r="G32" s="7" t="s">
        <v>131</v>
      </c>
    </row>
    <row r="33" spans="1:255" ht="21.75" customHeight="1">
      <c r="A33" s="4" t="s">
        <v>48</v>
      </c>
      <c r="B33" s="4"/>
      <c r="C33" s="13">
        <v>17</v>
      </c>
      <c r="D33" s="13"/>
      <c r="E33" s="13"/>
      <c r="F33" s="20"/>
    </row>
    <row r="34" spans="1:255" ht="21.75" customHeight="1">
      <c r="A34" s="3" t="s">
        <v>49</v>
      </c>
      <c r="B34" s="4"/>
      <c r="C34" s="13"/>
      <c r="D34" s="13"/>
      <c r="E34" s="13"/>
      <c r="F34" s="20"/>
      <c r="G34" s="21"/>
    </row>
    <row r="35" spans="1:255" ht="21.75" customHeight="1" thickBot="1">
      <c r="A35" s="3" t="s">
        <v>133</v>
      </c>
      <c r="E35" s="115">
        <f>E29/372000</f>
        <v>0.10563172043010753</v>
      </c>
      <c r="G35" s="115">
        <f>G29/270000</f>
        <v>0.12473333333333333</v>
      </c>
      <c r="H35" s="44"/>
      <c r="I35" s="48"/>
    </row>
    <row r="36" spans="1:255" ht="21.75" customHeight="1" thickTop="1" thickBot="1">
      <c r="A36" s="3" t="s">
        <v>103</v>
      </c>
      <c r="E36" s="116">
        <v>372000000</v>
      </c>
      <c r="G36" s="116">
        <v>270000000</v>
      </c>
      <c r="H36" s="44"/>
    </row>
    <row r="37" spans="1:255" ht="21.75" customHeight="1" thickTop="1">
      <c r="H37" s="44"/>
    </row>
    <row r="38" spans="1:255">
      <c r="A38" s="3" t="s">
        <v>125</v>
      </c>
    </row>
    <row r="39" spans="1:255">
      <c r="G39" s="86" t="s">
        <v>91</v>
      </c>
    </row>
    <row r="40" spans="1:255">
      <c r="A40" s="1" t="s">
        <v>110</v>
      </c>
      <c r="B40" s="45"/>
      <c r="C40" s="45"/>
      <c r="D40" s="45"/>
      <c r="E40" s="45"/>
      <c r="F40" s="91"/>
      <c r="G40" s="45"/>
    </row>
    <row r="41" spans="1:255">
      <c r="A41" s="46" t="s">
        <v>50</v>
      </c>
      <c r="B41" s="47"/>
      <c r="C41" s="45"/>
      <c r="D41" s="45"/>
      <c r="E41" s="45"/>
      <c r="F41" s="91"/>
      <c r="G41" s="45"/>
      <c r="J41" s="48"/>
    </row>
    <row r="42" spans="1:255">
      <c r="A42" s="1" t="s">
        <v>139</v>
      </c>
      <c r="B42" s="45"/>
      <c r="C42" s="45"/>
      <c r="D42" s="45"/>
      <c r="E42" s="45"/>
      <c r="F42" s="91"/>
      <c r="G42" s="45"/>
    </row>
    <row r="43" spans="1:255">
      <c r="A43" s="4"/>
      <c r="B43" s="4"/>
      <c r="C43" s="4"/>
      <c r="D43" s="5"/>
      <c r="E43" s="5"/>
      <c r="F43" s="5"/>
      <c r="G43" s="7" t="s">
        <v>87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>
      <c r="A44" s="4"/>
      <c r="B44" s="4"/>
      <c r="C44" s="4"/>
      <c r="D44" s="5"/>
      <c r="E44" s="84" t="s">
        <v>140</v>
      </c>
      <c r="F44" s="5"/>
      <c r="G44" s="9" t="s">
        <v>109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>
      <c r="A45" s="49" t="s">
        <v>51</v>
      </c>
      <c r="B45" s="50"/>
      <c r="C45" s="50"/>
      <c r="D45" s="51"/>
      <c r="E45" s="51"/>
      <c r="F45" s="92"/>
      <c r="G45" s="51"/>
    </row>
    <row r="46" spans="1:255">
      <c r="A46" s="50" t="s">
        <v>52</v>
      </c>
      <c r="B46" s="50"/>
      <c r="C46" s="50"/>
      <c r="D46" s="52"/>
      <c r="E46" s="52">
        <f>ROUND(SUM(E23),0)</f>
        <v>49276</v>
      </c>
      <c r="F46" s="56"/>
      <c r="G46" s="52">
        <f>ROUND(SUM(G23),0)</f>
        <v>41511</v>
      </c>
    </row>
    <row r="47" spans="1:255">
      <c r="A47" s="50" t="s">
        <v>92</v>
      </c>
      <c r="B47" s="50"/>
      <c r="C47" s="50"/>
      <c r="D47" s="52"/>
      <c r="E47" s="52"/>
      <c r="F47" s="56"/>
      <c r="G47" s="52"/>
    </row>
    <row r="48" spans="1:255">
      <c r="A48" s="50" t="s">
        <v>53</v>
      </c>
      <c r="B48" s="50"/>
      <c r="C48" s="50"/>
      <c r="D48" s="52"/>
      <c r="E48" s="52"/>
      <c r="F48" s="56"/>
      <c r="G48" s="52"/>
    </row>
    <row r="49" spans="1:7">
      <c r="A49" s="50" t="s">
        <v>79</v>
      </c>
      <c r="B49" s="50"/>
      <c r="C49" s="50"/>
      <c r="D49" s="52"/>
      <c r="E49" s="96">
        <v>34132</v>
      </c>
      <c r="F49" s="56"/>
      <c r="G49" s="96">
        <v>25151</v>
      </c>
    </row>
    <row r="50" spans="1:7">
      <c r="A50" s="50" t="s">
        <v>102</v>
      </c>
      <c r="B50" s="50"/>
      <c r="C50" s="50"/>
      <c r="D50" s="52"/>
      <c r="E50" s="96">
        <v>-2588</v>
      </c>
      <c r="F50" s="56"/>
      <c r="G50" s="96">
        <v>-8473</v>
      </c>
    </row>
    <row r="51" spans="1:7">
      <c r="A51" s="50" t="s">
        <v>146</v>
      </c>
      <c r="B51" s="50"/>
      <c r="C51" s="50"/>
      <c r="D51" s="52"/>
      <c r="E51" s="96">
        <v>-250</v>
      </c>
      <c r="F51" s="56"/>
      <c r="G51" s="97" t="s">
        <v>120</v>
      </c>
    </row>
    <row r="52" spans="1:7">
      <c r="A52" s="50" t="s">
        <v>54</v>
      </c>
      <c r="B52" s="53"/>
      <c r="C52" s="50"/>
      <c r="D52" s="54"/>
      <c r="E52" s="97">
        <v>986</v>
      </c>
      <c r="F52" s="59"/>
      <c r="G52" s="97">
        <v>977</v>
      </c>
    </row>
    <row r="53" spans="1:7">
      <c r="A53" s="50" t="s">
        <v>80</v>
      </c>
      <c r="B53" s="53"/>
      <c r="C53" s="50"/>
      <c r="D53" s="54"/>
      <c r="E53" s="97">
        <v>-159</v>
      </c>
      <c r="F53" s="59"/>
      <c r="G53" s="97">
        <v>-85</v>
      </c>
    </row>
    <row r="54" spans="1:7">
      <c r="A54" s="50" t="s">
        <v>55</v>
      </c>
      <c r="B54" s="53"/>
      <c r="C54" s="50"/>
      <c r="D54" s="54"/>
      <c r="E54" s="110">
        <v>4584</v>
      </c>
      <c r="F54" s="59"/>
      <c r="G54" s="110">
        <v>4784</v>
      </c>
    </row>
    <row r="55" spans="1:7">
      <c r="A55" s="50" t="s">
        <v>56</v>
      </c>
      <c r="B55" s="53"/>
      <c r="C55" s="50"/>
      <c r="D55" s="52"/>
      <c r="E55" s="55"/>
      <c r="F55" s="56"/>
      <c r="G55" s="55"/>
    </row>
    <row r="56" spans="1:7">
      <c r="A56" s="50" t="s">
        <v>57</v>
      </c>
      <c r="B56" s="53"/>
      <c r="C56" s="50"/>
      <c r="D56" s="52"/>
      <c r="E56" s="52">
        <f>SUM(E46:E54)</f>
        <v>85981</v>
      </c>
      <c r="F56" s="56"/>
      <c r="G56" s="52">
        <f>SUM(G46:G54)</f>
        <v>63865</v>
      </c>
    </row>
    <row r="57" spans="1:7">
      <c r="A57" s="49" t="s">
        <v>104</v>
      </c>
      <c r="B57" s="53"/>
      <c r="C57" s="50"/>
      <c r="D57" s="52"/>
      <c r="E57" s="52"/>
      <c r="F57" s="56"/>
      <c r="G57" s="52"/>
    </row>
    <row r="58" spans="1:7">
      <c r="A58" s="50" t="s">
        <v>58</v>
      </c>
      <c r="B58" s="53"/>
      <c r="C58" s="50"/>
      <c r="D58" s="52"/>
      <c r="E58" s="97">
        <v>-5476</v>
      </c>
      <c r="F58" s="56"/>
      <c r="G58" s="97">
        <v>-35746</v>
      </c>
    </row>
    <row r="59" spans="1:7">
      <c r="A59" s="50" t="s">
        <v>123</v>
      </c>
      <c r="B59" s="53"/>
      <c r="C59" s="50"/>
      <c r="D59" s="52"/>
      <c r="E59" s="97">
        <v>213</v>
      </c>
      <c r="F59" s="56"/>
      <c r="G59" s="97">
        <v>295</v>
      </c>
    </row>
    <row r="60" spans="1:7">
      <c r="A60" s="50" t="s">
        <v>59</v>
      </c>
      <c r="B60" s="53"/>
      <c r="C60" s="50"/>
      <c r="D60" s="52"/>
      <c r="E60" s="97">
        <v>-14824</v>
      </c>
      <c r="F60" s="56"/>
      <c r="G60" s="97">
        <v>-6382</v>
      </c>
    </row>
    <row r="61" spans="1:7">
      <c r="A61" s="50" t="s">
        <v>121</v>
      </c>
      <c r="B61" s="53"/>
      <c r="C61" s="50"/>
      <c r="D61" s="52"/>
      <c r="E61" s="97">
        <v>4</v>
      </c>
      <c r="F61" s="56"/>
      <c r="G61" s="97">
        <v>514</v>
      </c>
    </row>
    <row r="62" spans="1:7">
      <c r="A62" s="49" t="s">
        <v>105</v>
      </c>
      <c r="B62" s="53"/>
      <c r="C62" s="50"/>
      <c r="D62" s="52"/>
      <c r="E62" s="54"/>
      <c r="F62" s="56"/>
      <c r="G62" s="54"/>
    </row>
    <row r="63" spans="1:7">
      <c r="A63" s="50" t="s">
        <v>60</v>
      </c>
      <c r="B63" s="53"/>
      <c r="C63" s="50"/>
      <c r="D63" s="52"/>
      <c r="E63" s="97">
        <v>25513</v>
      </c>
      <c r="F63" s="56"/>
      <c r="G63" s="97">
        <v>16523</v>
      </c>
    </row>
    <row r="64" spans="1:7">
      <c r="A64" s="50" t="s">
        <v>61</v>
      </c>
      <c r="B64" s="53"/>
      <c r="C64" s="50"/>
      <c r="D64" s="52"/>
      <c r="E64" s="96">
        <v>-3570</v>
      </c>
      <c r="F64" s="56"/>
      <c r="G64" s="96">
        <v>-4087</v>
      </c>
    </row>
    <row r="65" spans="1:255">
      <c r="A65" s="50" t="s">
        <v>122</v>
      </c>
      <c r="B65" s="53"/>
      <c r="C65" s="50"/>
      <c r="D65" s="56"/>
      <c r="E65" s="110">
        <v>219</v>
      </c>
      <c r="F65" s="56"/>
      <c r="G65" s="110">
        <v>1096</v>
      </c>
    </row>
    <row r="66" spans="1:255">
      <c r="A66" s="49" t="s">
        <v>96</v>
      </c>
      <c r="B66" s="53"/>
      <c r="C66" s="50"/>
      <c r="D66" s="56"/>
      <c r="E66" s="56">
        <f>SUM(E56:E65)</f>
        <v>88060</v>
      </c>
      <c r="F66" s="56"/>
      <c r="G66" s="56">
        <f>SUM(G56:G65)</f>
        <v>36078</v>
      </c>
    </row>
    <row r="67" spans="1:255">
      <c r="A67" s="50" t="s">
        <v>80</v>
      </c>
      <c r="B67" s="53"/>
      <c r="C67" s="50"/>
      <c r="D67" s="56"/>
      <c r="E67" s="99">
        <v>134</v>
      </c>
      <c r="F67" s="56"/>
      <c r="G67" s="99">
        <v>45</v>
      </c>
    </row>
    <row r="68" spans="1:255">
      <c r="A68" s="50" t="s">
        <v>81</v>
      </c>
      <c r="B68" s="53"/>
      <c r="C68" s="50"/>
      <c r="D68" s="56"/>
      <c r="E68" s="99">
        <v>-589</v>
      </c>
      <c r="F68" s="56"/>
      <c r="G68" s="99">
        <v>-229</v>
      </c>
    </row>
    <row r="69" spans="1:255">
      <c r="A69" s="50" t="s">
        <v>86</v>
      </c>
      <c r="B69" s="53"/>
      <c r="C69" s="50"/>
      <c r="D69" s="56"/>
      <c r="E69" s="99">
        <v>-1</v>
      </c>
      <c r="F69" s="56"/>
      <c r="G69" s="99">
        <v>-1889</v>
      </c>
    </row>
    <row r="70" spans="1:255">
      <c r="A70" s="50" t="s">
        <v>62</v>
      </c>
      <c r="B70" s="53"/>
      <c r="C70" s="50"/>
      <c r="D70" s="56"/>
      <c r="E70" s="98">
        <v>-8539</v>
      </c>
      <c r="F70" s="56"/>
      <c r="G70" s="98">
        <v>-8883</v>
      </c>
    </row>
    <row r="71" spans="1:255">
      <c r="A71" s="49" t="s">
        <v>85</v>
      </c>
      <c r="B71" s="53"/>
      <c r="C71" s="50"/>
      <c r="D71" s="52"/>
      <c r="E71" s="58">
        <f>SUM(E66:E70)</f>
        <v>79065</v>
      </c>
      <c r="F71" s="56"/>
      <c r="G71" s="58">
        <f>SUM(G66:G70)</f>
        <v>25122</v>
      </c>
    </row>
    <row r="72" spans="1:255">
      <c r="A72" s="49"/>
      <c r="B72" s="53"/>
      <c r="C72" s="50"/>
      <c r="D72" s="52"/>
      <c r="E72" s="52"/>
      <c r="F72" s="56"/>
      <c r="G72" s="56"/>
    </row>
    <row r="73" spans="1:255">
      <c r="A73" s="3" t="s">
        <v>125</v>
      </c>
    </row>
    <row r="74" spans="1:255">
      <c r="G74" s="86" t="s">
        <v>91</v>
      </c>
    </row>
    <row r="75" spans="1:255">
      <c r="A75" s="1" t="s">
        <v>110</v>
      </c>
      <c r="B75" s="45"/>
      <c r="C75" s="45"/>
      <c r="D75" s="45"/>
      <c r="E75" s="45"/>
      <c r="F75" s="91"/>
      <c r="G75" s="45"/>
    </row>
    <row r="76" spans="1:255">
      <c r="A76" s="46" t="s">
        <v>63</v>
      </c>
      <c r="B76" s="47"/>
      <c r="C76" s="45"/>
      <c r="D76" s="45"/>
      <c r="E76" s="45"/>
      <c r="F76" s="91"/>
      <c r="G76" s="45"/>
    </row>
    <row r="77" spans="1:255">
      <c r="A77" s="1" t="s">
        <v>139</v>
      </c>
      <c r="B77" s="45"/>
      <c r="C77" s="45"/>
      <c r="D77" s="45"/>
      <c r="E77" s="45"/>
      <c r="F77" s="91"/>
      <c r="G77" s="45"/>
    </row>
    <row r="78" spans="1:255">
      <c r="A78" s="4"/>
      <c r="B78" s="4"/>
      <c r="C78" s="4"/>
      <c r="D78" s="5"/>
      <c r="E78" s="5"/>
      <c r="F78" s="5"/>
      <c r="G78" s="7" t="s">
        <v>87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</row>
    <row r="79" spans="1:255">
      <c r="A79" s="4"/>
      <c r="B79" s="4"/>
      <c r="C79" s="4"/>
      <c r="D79" s="5"/>
      <c r="E79" s="84" t="s">
        <v>140</v>
      </c>
      <c r="F79" s="5"/>
      <c r="G79" s="9" t="s">
        <v>109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</row>
    <row r="80" spans="1:255">
      <c r="A80" s="49" t="s">
        <v>64</v>
      </c>
      <c r="B80" s="50"/>
      <c r="C80" s="50"/>
      <c r="D80" s="52"/>
      <c r="E80" s="52"/>
      <c r="F80" s="56"/>
      <c r="G80" s="52"/>
    </row>
    <row r="81" spans="1:7">
      <c r="A81" s="50" t="s">
        <v>118</v>
      </c>
      <c r="B81" s="50"/>
      <c r="C81" s="50"/>
      <c r="D81" s="52"/>
      <c r="E81" s="96">
        <v>-6</v>
      </c>
      <c r="F81" s="56"/>
      <c r="G81" s="96">
        <v>-8</v>
      </c>
    </row>
    <row r="82" spans="1:7">
      <c r="A82" s="50" t="s">
        <v>97</v>
      </c>
      <c r="B82" s="50"/>
      <c r="C82" s="50"/>
      <c r="D82" s="52"/>
      <c r="E82" s="99">
        <v>-1379</v>
      </c>
      <c r="F82" s="56"/>
      <c r="G82" s="99">
        <f>-1841</f>
        <v>-1841</v>
      </c>
    </row>
    <row r="83" spans="1:7">
      <c r="A83" s="50" t="s">
        <v>100</v>
      </c>
      <c r="B83" s="50"/>
      <c r="C83" s="50"/>
      <c r="D83" s="52"/>
      <c r="E83" s="113" t="s">
        <v>120</v>
      </c>
      <c r="F83" s="56"/>
      <c r="G83" s="99">
        <f>-5</f>
        <v>-5</v>
      </c>
    </row>
    <row r="84" spans="1:7">
      <c r="A84" s="50" t="s">
        <v>93</v>
      </c>
      <c r="B84" s="50"/>
      <c r="C84" s="50"/>
      <c r="D84" s="52"/>
      <c r="E84" s="99">
        <v>4513</v>
      </c>
      <c r="F84" s="56"/>
      <c r="G84" s="99">
        <v>14384</v>
      </c>
    </row>
    <row r="85" spans="1:7">
      <c r="A85" s="50" t="s">
        <v>147</v>
      </c>
      <c r="B85" s="50"/>
      <c r="C85" s="50"/>
      <c r="D85" s="52"/>
      <c r="E85" s="98">
        <v>250</v>
      </c>
      <c r="F85" s="56"/>
      <c r="G85" s="110" t="s">
        <v>120</v>
      </c>
    </row>
    <row r="86" spans="1:7">
      <c r="A86" s="49" t="s">
        <v>101</v>
      </c>
      <c r="B86" s="50"/>
      <c r="C86" s="50"/>
      <c r="D86" s="52"/>
      <c r="E86" s="57">
        <f>SUM(E81:E85)</f>
        <v>3378</v>
      </c>
      <c r="F86" s="56"/>
      <c r="G86" s="57">
        <f>SUM(G81:G85)</f>
        <v>12530</v>
      </c>
    </row>
    <row r="87" spans="1:7">
      <c r="A87" s="49" t="s">
        <v>65</v>
      </c>
      <c r="B87" s="50"/>
      <c r="C87" s="50"/>
      <c r="D87" s="52"/>
      <c r="E87" s="52"/>
      <c r="F87" s="56"/>
      <c r="G87" s="52"/>
    </row>
    <row r="88" spans="1:7">
      <c r="A88" s="50" t="s">
        <v>95</v>
      </c>
      <c r="B88" s="50"/>
      <c r="C88" s="50"/>
      <c r="D88" s="52"/>
      <c r="E88" s="113" t="s">
        <v>120</v>
      </c>
      <c r="F88" s="56"/>
      <c r="G88" s="50">
        <v>40109</v>
      </c>
    </row>
    <row r="89" spans="1:7">
      <c r="A89" s="50" t="s">
        <v>148</v>
      </c>
      <c r="B89" s="50"/>
      <c r="C89" s="50"/>
      <c r="D89" s="52"/>
      <c r="E89" s="96">
        <v>-1786</v>
      </c>
      <c r="F89" s="56"/>
      <c r="G89" s="113" t="s">
        <v>120</v>
      </c>
    </row>
    <row r="90" spans="1:7">
      <c r="A90" s="50" t="s">
        <v>151</v>
      </c>
      <c r="B90" s="50"/>
      <c r="C90" s="50"/>
      <c r="D90" s="52"/>
      <c r="E90" s="96">
        <v>-51381</v>
      </c>
      <c r="F90" s="56"/>
      <c r="G90" s="96">
        <v>-68140</v>
      </c>
    </row>
    <row r="91" spans="1:7">
      <c r="A91" s="49" t="s">
        <v>66</v>
      </c>
      <c r="B91" s="50"/>
      <c r="C91" s="50"/>
      <c r="D91" s="52"/>
      <c r="E91" s="58">
        <f>SUM(E88:E90)</f>
        <v>-53167</v>
      </c>
      <c r="F91" s="56"/>
      <c r="G91" s="58">
        <f>SUM(G88:G90)</f>
        <v>-28031</v>
      </c>
    </row>
    <row r="92" spans="1:7">
      <c r="A92" s="49" t="s">
        <v>119</v>
      </c>
      <c r="B92" s="50"/>
      <c r="C92" s="50"/>
      <c r="D92" s="52"/>
      <c r="E92" s="52">
        <f>SUM(E71,E86,E91)</f>
        <v>29276</v>
      </c>
      <c r="F92" s="56"/>
      <c r="G92" s="52">
        <f>SUM(G71,G86,G91)</f>
        <v>9621</v>
      </c>
    </row>
    <row r="93" spans="1:7">
      <c r="A93" s="50" t="s">
        <v>67</v>
      </c>
      <c r="B93" s="50"/>
      <c r="C93" s="50"/>
      <c r="D93" s="52"/>
      <c r="E93" s="98">
        <v>183750</v>
      </c>
      <c r="F93" s="56"/>
      <c r="G93" s="98">
        <v>23437</v>
      </c>
    </row>
    <row r="94" spans="1:7" ht="24" thickBot="1">
      <c r="A94" s="49" t="s">
        <v>145</v>
      </c>
      <c r="B94" s="50"/>
      <c r="C94" s="50"/>
      <c r="D94" s="52"/>
      <c r="E94" s="60">
        <f>SUM(E92:E93)</f>
        <v>213026</v>
      </c>
      <c r="F94" s="56"/>
      <c r="G94" s="60">
        <f>SUM(G92:G93)</f>
        <v>33058</v>
      </c>
    </row>
    <row r="95" spans="1:7" ht="24" thickTop="1">
      <c r="A95" s="49"/>
      <c r="B95" s="50"/>
      <c r="C95" s="50"/>
      <c r="D95" s="52"/>
      <c r="E95" s="56">
        <f>SUM(E94-BS!E10)</f>
        <v>0</v>
      </c>
      <c r="F95" s="56"/>
      <c r="G95" s="56">
        <f>SUM(G94-33058)</f>
        <v>0</v>
      </c>
    </row>
    <row r="96" spans="1:7">
      <c r="A96" s="49" t="s">
        <v>68</v>
      </c>
      <c r="B96" s="50"/>
      <c r="C96" s="50"/>
      <c r="D96" s="52"/>
      <c r="E96" s="52"/>
      <c r="F96" s="56"/>
      <c r="G96" s="56"/>
    </row>
    <row r="97" spans="1:7">
      <c r="A97" s="50" t="s">
        <v>69</v>
      </c>
      <c r="B97" s="50"/>
      <c r="C97" s="50"/>
      <c r="D97" s="52"/>
      <c r="E97" s="52"/>
      <c r="F97" s="56"/>
      <c r="G97" s="56"/>
    </row>
    <row r="98" spans="1:7">
      <c r="A98" s="50" t="s">
        <v>98</v>
      </c>
      <c r="B98" s="50"/>
      <c r="C98" s="50"/>
      <c r="D98" s="52"/>
      <c r="E98" s="3">
        <v>5373</v>
      </c>
      <c r="F98" s="56"/>
      <c r="G98" s="96">
        <v>8081</v>
      </c>
    </row>
    <row r="99" spans="1:7">
      <c r="A99" s="50" t="s">
        <v>124</v>
      </c>
      <c r="B99" s="50"/>
      <c r="C99" s="50"/>
      <c r="D99" s="52"/>
      <c r="E99" s="3">
        <v>-511</v>
      </c>
      <c r="F99" s="56"/>
      <c r="G99" s="52">
        <v>1282</v>
      </c>
    </row>
    <row r="100" spans="1:7">
      <c r="A100" s="50" t="s">
        <v>155</v>
      </c>
      <c r="B100" s="50"/>
      <c r="C100" s="50"/>
      <c r="D100" s="52"/>
      <c r="E100" s="3">
        <v>42588</v>
      </c>
      <c r="F100" s="56"/>
      <c r="G100" s="96">
        <v>348409</v>
      </c>
    </row>
    <row r="101" spans="1:7">
      <c r="A101" s="114" t="s">
        <v>149</v>
      </c>
      <c r="B101" s="114"/>
      <c r="C101" s="114"/>
      <c r="D101" s="56"/>
      <c r="E101" s="21">
        <v>15</v>
      </c>
      <c r="F101" s="56"/>
      <c r="G101" s="113" t="s">
        <v>120</v>
      </c>
    </row>
    <row r="102" spans="1:7">
      <c r="A102" s="49"/>
      <c r="B102" s="50"/>
      <c r="C102" s="50"/>
      <c r="D102" s="52"/>
      <c r="E102" s="52"/>
      <c r="F102" s="56"/>
      <c r="G102" s="113"/>
    </row>
    <row r="103" spans="1:7">
      <c r="A103" s="3" t="s">
        <v>125</v>
      </c>
      <c r="B103" s="50"/>
      <c r="C103" s="50"/>
      <c r="D103" s="52"/>
      <c r="E103" s="52"/>
      <c r="F103" s="56"/>
      <c r="G103" s="56"/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2" manualBreakCount="2">
    <brk id="38" max="6" man="1"/>
    <brk id="7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2"/>
  <sheetViews>
    <sheetView showGridLines="0" view="pageBreakPreview" zoomScale="70" zoomScaleNormal="70" zoomScaleSheetLayoutView="70" workbookViewId="0">
      <selection activeCell="A14" sqref="A14"/>
    </sheetView>
  </sheetViews>
  <sheetFormatPr defaultColWidth="10.7109375" defaultRowHeight="23.25"/>
  <cols>
    <col min="1" max="1" width="10.7109375" style="64" customWidth="1"/>
    <col min="2" max="2" width="8.7109375" style="64" customWidth="1"/>
    <col min="3" max="3" width="11.7109375" style="64" customWidth="1"/>
    <col min="4" max="4" width="1.7109375" style="64" customWidth="1"/>
    <col min="5" max="5" width="15.7109375" style="64" customWidth="1"/>
    <col min="6" max="6" width="1.7109375" style="64" customWidth="1"/>
    <col min="7" max="7" width="15.7109375" style="64" customWidth="1"/>
    <col min="8" max="8" width="1.7109375" style="64" customWidth="1"/>
    <col min="9" max="9" width="15.7109375" style="64" customWidth="1"/>
    <col min="10" max="10" width="1.7109375" style="64" customWidth="1"/>
    <col min="11" max="11" width="15.7109375" style="78" customWidth="1"/>
    <col min="12" max="12" width="1.7109375" style="64" customWidth="1"/>
    <col min="13" max="13" width="15.7109375" style="78" customWidth="1"/>
    <col min="14" max="14" width="9" style="64" customWidth="1"/>
    <col min="15" max="16384" width="10.7109375" style="64"/>
  </cols>
  <sheetData>
    <row r="1" spans="1:15">
      <c r="M1" s="69" t="s">
        <v>91</v>
      </c>
    </row>
    <row r="2" spans="1:15">
      <c r="A2" s="1" t="s">
        <v>110</v>
      </c>
      <c r="B2" s="61"/>
      <c r="C2" s="61"/>
      <c r="D2" s="62"/>
      <c r="E2" s="62"/>
      <c r="F2" s="62"/>
      <c r="G2" s="62"/>
      <c r="H2" s="62"/>
      <c r="I2" s="62"/>
      <c r="J2" s="62"/>
      <c r="K2" s="63"/>
      <c r="L2" s="61"/>
      <c r="M2" s="64"/>
    </row>
    <row r="3" spans="1:15">
      <c r="A3" s="65" t="s">
        <v>70</v>
      </c>
      <c r="B3" s="61"/>
      <c r="C3" s="61"/>
      <c r="D3" s="62"/>
      <c r="E3" s="62"/>
      <c r="F3" s="62"/>
      <c r="G3" s="62"/>
      <c r="H3" s="62"/>
      <c r="I3" s="62"/>
      <c r="J3" s="62"/>
      <c r="K3" s="63"/>
      <c r="L3" s="61"/>
      <c r="M3" s="63"/>
    </row>
    <row r="4" spans="1:15">
      <c r="A4" s="1" t="s">
        <v>139</v>
      </c>
      <c r="B4" s="61"/>
      <c r="C4" s="61"/>
      <c r="D4" s="62"/>
      <c r="E4" s="62"/>
      <c r="F4" s="62"/>
      <c r="G4" s="62"/>
      <c r="H4" s="62"/>
      <c r="I4" s="62"/>
      <c r="J4" s="62"/>
      <c r="K4" s="63"/>
      <c r="L4" s="61"/>
      <c r="M4" s="63"/>
      <c r="O4"/>
    </row>
    <row r="5" spans="1:15">
      <c r="C5" s="66"/>
      <c r="I5" s="67"/>
      <c r="J5" s="67"/>
      <c r="K5" s="68"/>
      <c r="M5" s="69" t="s">
        <v>87</v>
      </c>
    </row>
    <row r="6" spans="1:15">
      <c r="A6" s="70"/>
      <c r="H6" s="71"/>
      <c r="I6" s="119" t="s">
        <v>30</v>
      </c>
      <c r="J6" s="119"/>
      <c r="K6" s="119"/>
      <c r="L6" s="71"/>
      <c r="M6" s="72"/>
    </row>
    <row r="7" spans="1:15">
      <c r="A7" s="70"/>
      <c r="E7" s="71" t="s">
        <v>71</v>
      </c>
      <c r="G7" s="71" t="s">
        <v>152</v>
      </c>
      <c r="H7" s="71"/>
      <c r="I7" s="71" t="s">
        <v>72</v>
      </c>
      <c r="J7" s="71"/>
      <c r="K7" s="71"/>
      <c r="L7" s="71"/>
      <c r="M7" s="72"/>
    </row>
    <row r="8" spans="1:15">
      <c r="A8" s="70"/>
      <c r="E8" s="73" t="s">
        <v>73</v>
      </c>
      <c r="G8" s="111" t="s">
        <v>153</v>
      </c>
      <c r="H8" s="71"/>
      <c r="I8" s="73" t="s">
        <v>74</v>
      </c>
      <c r="J8" s="71"/>
      <c r="K8" s="73" t="s">
        <v>75</v>
      </c>
      <c r="L8" s="74"/>
      <c r="M8" s="75" t="s">
        <v>76</v>
      </c>
    </row>
    <row r="9" spans="1:15">
      <c r="A9" s="76" t="s">
        <v>111</v>
      </c>
      <c r="E9" s="77">
        <v>225000</v>
      </c>
      <c r="G9" s="77">
        <v>0</v>
      </c>
      <c r="H9" s="77"/>
      <c r="I9" s="77">
        <v>21500</v>
      </c>
      <c r="J9" s="77"/>
      <c r="K9" s="77">
        <v>69385</v>
      </c>
      <c r="L9" s="77"/>
      <c r="M9" s="77">
        <f>SUM(E9:K9)</f>
        <v>315885</v>
      </c>
    </row>
    <row r="10" spans="1:15">
      <c r="A10" s="78" t="s">
        <v>77</v>
      </c>
      <c r="E10" s="77">
        <f>0</f>
        <v>0</v>
      </c>
      <c r="G10" s="77">
        <f>0</f>
        <v>0</v>
      </c>
      <c r="H10" s="77"/>
      <c r="I10" s="77">
        <v>0</v>
      </c>
      <c r="J10" s="77"/>
      <c r="K10" s="77">
        <v>33678</v>
      </c>
      <c r="L10" s="77"/>
      <c r="M10" s="77">
        <f>SUM(E10:K10)</f>
        <v>33678</v>
      </c>
    </row>
    <row r="11" spans="1:15">
      <c r="A11" s="78" t="s">
        <v>46</v>
      </c>
      <c r="E11" s="79">
        <v>0</v>
      </c>
      <c r="G11" s="79">
        <v>0</v>
      </c>
      <c r="H11" s="80"/>
      <c r="I11" s="79">
        <f>[1]PL!E28</f>
        <v>0</v>
      </c>
      <c r="J11" s="80"/>
      <c r="K11" s="79">
        <v>0</v>
      </c>
      <c r="L11" s="80"/>
      <c r="M11" s="79">
        <f>SUM(E11:L11)</f>
        <v>0</v>
      </c>
    </row>
    <row r="12" spans="1:15">
      <c r="A12" s="78" t="s">
        <v>47</v>
      </c>
      <c r="E12" s="80">
        <f>SUM(E10:E11)</f>
        <v>0</v>
      </c>
      <c r="G12" s="117">
        <f>SUM(G10:G11)</f>
        <v>0</v>
      </c>
      <c r="H12" s="80"/>
      <c r="I12" s="80">
        <f>SUM(I10:I11)</f>
        <v>0</v>
      </c>
      <c r="J12" s="80"/>
      <c r="K12" s="80">
        <f>SUM(K10:K11)</f>
        <v>33678</v>
      </c>
      <c r="L12" s="80"/>
      <c r="M12" s="80">
        <f>SUM(M10:M11)</f>
        <v>33678</v>
      </c>
    </row>
    <row r="13" spans="1:15" ht="24" thickBot="1">
      <c r="A13" s="76" t="s">
        <v>154</v>
      </c>
      <c r="E13" s="81">
        <f>SUM(E9,E12:E12)</f>
        <v>225000</v>
      </c>
      <c r="G13" s="118">
        <f>SUM(G9,G12:G12)</f>
        <v>0</v>
      </c>
      <c r="I13" s="81">
        <f>SUM(I9,I12:I12)</f>
        <v>21500</v>
      </c>
      <c r="J13" s="112"/>
      <c r="K13" s="81">
        <f>SUM(K9,K12:K12)</f>
        <v>103063</v>
      </c>
      <c r="L13" s="112"/>
      <c r="M13" s="81">
        <f>SUM(M9,M12:M12)</f>
        <v>349563</v>
      </c>
    </row>
    <row r="14" spans="1:15" ht="24" thickTop="1">
      <c r="A14" s="70"/>
      <c r="E14" s="71"/>
      <c r="G14" s="71"/>
      <c r="H14" s="71"/>
      <c r="I14" s="71"/>
      <c r="J14" s="71"/>
      <c r="K14" s="71"/>
      <c r="L14" s="74"/>
      <c r="M14" s="72"/>
    </row>
    <row r="15" spans="1:15">
      <c r="A15" s="76" t="s">
        <v>142</v>
      </c>
      <c r="E15" s="77">
        <v>310000</v>
      </c>
      <c r="G15" s="77">
        <v>450123</v>
      </c>
      <c r="H15" s="77"/>
      <c r="I15" s="77">
        <v>31000</v>
      </c>
      <c r="J15" s="77"/>
      <c r="K15" s="77">
        <v>78053</v>
      </c>
      <c r="L15" s="77"/>
      <c r="M15" s="77">
        <v>869176</v>
      </c>
    </row>
    <row r="16" spans="1:15">
      <c r="A16" s="78" t="s">
        <v>77</v>
      </c>
      <c r="E16" s="77">
        <f>0</f>
        <v>0</v>
      </c>
      <c r="G16" s="77">
        <f>0</f>
        <v>0</v>
      </c>
      <c r="H16" s="77"/>
      <c r="I16" s="77">
        <v>0</v>
      </c>
      <c r="J16" s="77"/>
      <c r="K16" s="77">
        <f>SUM('P&amp;L'!E25)</f>
        <v>39295</v>
      </c>
      <c r="L16" s="77"/>
      <c r="M16" s="77">
        <f>SUM(E16:K16)</f>
        <v>39295</v>
      </c>
    </row>
    <row r="17" spans="1:13">
      <c r="A17" s="78" t="s">
        <v>46</v>
      </c>
      <c r="E17" s="79">
        <v>0</v>
      </c>
      <c r="G17" s="79">
        <v>0</v>
      </c>
      <c r="H17" s="80"/>
      <c r="I17" s="79">
        <v>0</v>
      </c>
      <c r="J17" s="80"/>
      <c r="K17" s="79">
        <v>0</v>
      </c>
      <c r="L17" s="80"/>
      <c r="M17" s="79">
        <f>SUM(E17:L17)</f>
        <v>0</v>
      </c>
    </row>
    <row r="18" spans="1:13">
      <c r="A18" s="78" t="s">
        <v>47</v>
      </c>
      <c r="E18" s="80">
        <f>SUM(E16:E17)</f>
        <v>0</v>
      </c>
      <c r="G18" s="80">
        <f>SUM(G16:G17)</f>
        <v>0</v>
      </c>
      <c r="H18" s="80"/>
      <c r="I18" s="80">
        <f>SUM(I16:I17)</f>
        <v>0</v>
      </c>
      <c r="J18" s="80"/>
      <c r="K18" s="80">
        <f>SUM(K16:K17)</f>
        <v>39295</v>
      </c>
      <c r="L18" s="80"/>
      <c r="M18" s="80">
        <f>SUM(M16:M17)</f>
        <v>39295</v>
      </c>
    </row>
    <row r="19" spans="1:13" ht="24" thickBot="1">
      <c r="A19" s="76" t="s">
        <v>141</v>
      </c>
      <c r="E19" s="81">
        <f>SUM(E15,E18:E18)</f>
        <v>310000</v>
      </c>
      <c r="G19" s="81">
        <f>SUM(G15,G18:G18)</f>
        <v>450123</v>
      </c>
      <c r="H19" s="67"/>
      <c r="I19" s="81">
        <f>SUM(I15,I18:I18)</f>
        <v>31000</v>
      </c>
      <c r="J19" s="80"/>
      <c r="K19" s="81">
        <f>SUM(K15,K18:K18)</f>
        <v>117348</v>
      </c>
      <c r="L19" s="80"/>
      <c r="M19" s="81">
        <f>SUM(M15,M18:M18)</f>
        <v>908471</v>
      </c>
    </row>
    <row r="20" spans="1:13" ht="24" thickTop="1">
      <c r="A20" s="76"/>
      <c r="E20" s="80">
        <f>E19-BS!E65</f>
        <v>0</v>
      </c>
      <c r="G20" s="80">
        <f>G19-BS!E66</f>
        <v>0</v>
      </c>
      <c r="H20" s="80"/>
      <c r="I20" s="80">
        <f>I19-BS!E68</f>
        <v>0</v>
      </c>
      <c r="J20" s="80"/>
      <c r="K20" s="80">
        <f>K19-BS!E69</f>
        <v>0</v>
      </c>
      <c r="L20" s="80"/>
      <c r="M20" s="80">
        <f>M19-BS!E70</f>
        <v>0</v>
      </c>
    </row>
    <row r="21" spans="1:13">
      <c r="A21" s="7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>
      <c r="A22" s="3" t="s">
        <v>125</v>
      </c>
      <c r="D22" s="66"/>
      <c r="E22" s="66"/>
      <c r="F22" s="66"/>
      <c r="G22" s="66"/>
      <c r="H22" s="66"/>
      <c r="I22" s="66"/>
      <c r="J22" s="66"/>
    </row>
  </sheetData>
  <mergeCells count="1">
    <mergeCell ref="I6:K6"/>
  </mergeCells>
  <pageMargins left="0.70866141732283472" right="3.937007874015748E-2" top="0.9055118110236221" bottom="0.74803149606299213" header="0.31496062992125984" footer="0.31496062992125984"/>
  <pageSetup paperSize="9" scale="78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B3A29325A2264CB1BF38CE32D4F318" ma:contentTypeVersion="2" ma:contentTypeDescription="Create a new document." ma:contentTypeScope="" ma:versionID="af587a7ddb8e066d7c36823f262555ea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7c6f4c7267e1c1fb30d1ad79a1f09e97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9A7E32-3B43-4DF7-95AD-4779E9DBB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P&amp;L</vt:lpstr>
      <vt:lpstr>Separate</vt:lpstr>
      <vt:lpstr>BS!Print_Area</vt:lpstr>
      <vt:lpstr>'P&amp;L'!Print_Area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2021-05-10T04:15:15Z</cp:lastPrinted>
  <dcterms:created xsi:type="dcterms:W3CDTF">2017-06-22T06:13:13Z</dcterms:created>
  <dcterms:modified xsi:type="dcterms:W3CDTF">2021-05-10T04:15:16Z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