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1\Q1'2021\"/>
    </mc:Choice>
  </mc:AlternateContent>
  <xr:revisionPtr revIDLastSave="0" documentId="13_ncr:1_{21A29ECA-0B20-4499-9DFC-0A232D90EAA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Separate" sheetId="4" r:id="rId3"/>
  </sheets>
  <definedNames>
    <definedName name="_xlnm.Print_Area" localSheetId="0">BS!$A$1:$G$77</definedName>
    <definedName name="_xlnm.Print_Area" localSheetId="1">PL!$A$1:$H$103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4" l="1"/>
  <c r="G19" i="4" s="1"/>
  <c r="G12" i="4"/>
  <c r="G91" i="3" l="1"/>
  <c r="G86" i="3"/>
  <c r="G19" i="3"/>
  <c r="G13" i="3"/>
  <c r="G20" i="3" l="1"/>
  <c r="G23" i="3" s="1"/>
  <c r="G25" i="3" s="1"/>
  <c r="G29" i="3" s="1"/>
  <c r="G48" i="1"/>
  <c r="E48" i="1"/>
  <c r="E42" i="1" l="1"/>
  <c r="E49" i="1" s="1"/>
  <c r="G42" i="1" l="1"/>
  <c r="G49" i="1" s="1"/>
  <c r="G25" i="1"/>
  <c r="G16" i="1"/>
  <c r="E16" i="1"/>
  <c r="G69" i="1" l="1"/>
  <c r="E69" i="1"/>
  <c r="E25" i="1"/>
  <c r="E26" i="1" s="1"/>
  <c r="E70" i="1" l="1"/>
  <c r="E71" i="1" s="1"/>
  <c r="G26" i="1"/>
  <c r="G70" i="1"/>
  <c r="I18" i="4"/>
  <c r="I19" i="4" s="1"/>
  <c r="E18" i="4"/>
  <c r="E19" i="4" s="1"/>
  <c r="G71" i="1" l="1"/>
  <c r="M9" i="4"/>
  <c r="E91" i="3" l="1"/>
  <c r="E19" i="3"/>
  <c r="E13" i="3"/>
  <c r="E20" i="3" l="1"/>
  <c r="E23" i="3" s="1"/>
  <c r="E25" i="3" s="1"/>
  <c r="E29" i="3" s="1"/>
  <c r="K16" i="4" l="1"/>
  <c r="K18" i="4" s="1"/>
  <c r="K19" i="4" s="1"/>
  <c r="E46" i="3"/>
  <c r="G46" i="3"/>
  <c r="G56" i="3" s="1"/>
  <c r="G66" i="3" s="1"/>
  <c r="G71" i="3" s="1"/>
  <c r="G92" i="3" s="1"/>
  <c r="G94" i="3" s="1"/>
  <c r="E12" i="4" l="1"/>
  <c r="E13" i="4" s="1"/>
  <c r="M11" i="4" l="1"/>
  <c r="M17" i="4" l="1"/>
  <c r="E86" i="3"/>
  <c r="E56" i="3" l="1"/>
  <c r="M15" i="4"/>
  <c r="I12" i="4"/>
  <c r="I13" i="4" s="1"/>
  <c r="K12" i="4" l="1"/>
  <c r="K13" i="4" s="1"/>
  <c r="M10" i="4" l="1"/>
  <c r="M12" i="4" s="1"/>
  <c r="M13" i="4" s="1"/>
  <c r="M16" i="4"/>
  <c r="M18" i="4" s="1"/>
  <c r="M19" i="4" s="1"/>
  <c r="E66" i="3" l="1"/>
  <c r="E71" i="3" s="1"/>
  <c r="E92" i="3" l="1"/>
  <c r="E94" i="3" s="1"/>
</calcChain>
</file>

<file path=xl/sharedStrings.xml><?xml version="1.0" encoding="utf-8"?>
<sst xmlns="http://schemas.openxmlformats.org/spreadsheetml/2006/main" count="213" uniqueCount="155">
  <si>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</si>
  <si>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</si>
  <si>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</si>
  <si>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</si>
  <si>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</si>
  <si>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</si>
  <si>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</si>
  <si>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</si>
  <si>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</si>
  <si>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</si>
  <si>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</si>
  <si>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</si>
  <si>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</si>
  <si>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</si>
  <si>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</si>
  <si>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</si>
  <si>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</si>
  <si>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</si>
  <si>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</si>
  <si>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</si>
  <si>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</si>
  <si>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</si>
  <si>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</si>
  <si>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</si>
  <si>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</si>
  <si>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</si>
  <si>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</si>
  <si>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</si>
  <si>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</si>
  <si>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</si>
  <si>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</si>
  <si>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</si>
  <si>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</si>
  <si>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Administrative expenses</t>
  </si>
  <si>
    <t>Total expenses</t>
  </si>
  <si>
    <t>Income tax expenses</t>
  </si>
  <si>
    <t>Earnings per share</t>
  </si>
  <si>
    <t>Basic earnings per share</t>
  </si>
  <si>
    <t>Statements of financial position (continued)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</si>
  <si>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</si>
  <si>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</si>
  <si>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</si>
  <si>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</si>
  <si>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</si>
  <si>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</si>
  <si>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</si>
  <si>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 xml:space="preserve">   Cash paid for corporate income tax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</si>
  <si>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</si>
  <si>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</si>
  <si>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</si>
  <si>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</si>
  <si>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</si>
  <si>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</si>
  <si>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</si>
  <si>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</si>
  <si>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</si>
  <si>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Investment properties</t>
  </si>
  <si>
    <t>Property, building and equipment</t>
  </si>
  <si>
    <t>Total revenues</t>
  </si>
  <si>
    <t xml:space="preserve">   Interest expenses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</si>
  <si>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</si>
  <si>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</si>
  <si>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</si>
  <si>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</si>
  <si>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</si>
  <si>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 xml:space="preserve">   Interest income</t>
  </si>
  <si>
    <t>Cash flows from investing activities</t>
  </si>
  <si>
    <t>Assets for lease held for sale</t>
  </si>
  <si>
    <t xml:space="preserve">Assets for lease </t>
  </si>
  <si>
    <t xml:space="preserve">   provide by (paid from) operating activities:</t>
  </si>
  <si>
    <t xml:space="preserve">   Provision for long-term employee benefits</t>
  </si>
  <si>
    <t>Cash flows from operating activities</t>
  </si>
  <si>
    <t xml:space="preserve">   Cash receipt from interest income</t>
  </si>
  <si>
    <t xml:space="preserve">   Cash paid for interest expenses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</si>
  <si>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</si>
  <si>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</si>
  <si>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</si>
  <si>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</si>
  <si>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</si>
  <si>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</si>
  <si>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</si>
  <si>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</si>
  <si>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</si>
  <si>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</si>
  <si>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(Unit: Thousand Baht)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</si>
  <si>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</si>
  <si>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</si>
  <si>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</si>
  <si>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</si>
  <si>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</si>
  <si>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</si>
  <si>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</si>
  <si>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</si>
  <si>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Gain on sale of assets for lease held for sale</t>
  </si>
  <si>
    <t>Proceeds from sale of assets for lease held for sale</t>
  </si>
  <si>
    <t>Increase in bank overdraft and short-term loans from financial institutions</t>
  </si>
  <si>
    <t>Service expenses</t>
  </si>
  <si>
    <t xml:space="preserve">   Weighted average number of ordinary shares (shares)</t>
  </si>
  <si>
    <t>Operating assets decrease (increase)</t>
  </si>
  <si>
    <t>Operating liabilities increase (decrease)</t>
  </si>
  <si>
    <t>Increase in restricted bank deposits</t>
  </si>
  <si>
    <t>Siamrajathanee Public Company Limited</t>
  </si>
  <si>
    <t>Withholding tax deducted at source</t>
  </si>
  <si>
    <t>Restricted bank deposits</t>
  </si>
  <si>
    <t xml:space="preserve">      310,000,000 ordinary shares of Baht 1 each</t>
  </si>
  <si>
    <t>2020</t>
  </si>
  <si>
    <t>Balance as at 31 March 2020</t>
  </si>
  <si>
    <t>Balance as at 31 December 2019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</si>
  <si>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</si>
  <si>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</si>
  <si>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</si>
  <si>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</si>
  <si>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Other non-current financial liabilities</t>
  </si>
  <si>
    <t>Income tax payable</t>
  </si>
  <si>
    <t xml:space="preserve">   Provision for liabilities from litigation</t>
  </si>
  <si>
    <t>Cash paid for acquisition of property, building and equipment</t>
  </si>
  <si>
    <t>Cash paid for acquisition of assets for lease</t>
  </si>
  <si>
    <t>Net increase in cash and cash equivalents</t>
  </si>
  <si>
    <t xml:space="preserve">   Other non-current financial liabilities</t>
  </si>
  <si>
    <t xml:space="preserve">   Other current financial assets</t>
  </si>
  <si>
    <t xml:space="preserve">   Increase (decrease) in asset payables</t>
  </si>
  <si>
    <t xml:space="preserve">   Other non-current financial assets</t>
  </si>
  <si>
    <t>Profit or loss:</t>
  </si>
  <si>
    <t>Profit from operating activities</t>
  </si>
  <si>
    <t>Other comprehensive income:</t>
  </si>
  <si>
    <t>(Restated)</t>
  </si>
  <si>
    <t>Finance income</t>
  </si>
  <si>
    <t>Finance cost</t>
  </si>
  <si>
    <t xml:space="preserve">   Cash paid for employee benefits</t>
  </si>
  <si>
    <t>(Unit: Baht)</t>
  </si>
  <si>
    <t xml:space="preserve">   Profit for the period</t>
  </si>
  <si>
    <t>Net cash flows from operating activities</t>
  </si>
  <si>
    <t>Net cash flows from investing activities</t>
  </si>
  <si>
    <t>Cash flows from financing activities</t>
  </si>
  <si>
    <t>As at 31 March 2021</t>
  </si>
  <si>
    <t>31 March 2021</t>
  </si>
  <si>
    <t>31 December 2020</t>
  </si>
  <si>
    <t>Deferred tax liabilities</t>
  </si>
  <si>
    <t xml:space="preserve">Premium on share capital </t>
  </si>
  <si>
    <t>For the three-month period ended 31 March 2021</t>
  </si>
  <si>
    <t>2021</t>
  </si>
  <si>
    <t>Balance as at 31 March 2021</t>
  </si>
  <si>
    <t>Balance as at 31 December 2020</t>
  </si>
  <si>
    <t>Premium on</t>
  </si>
  <si>
    <t>-</t>
  </si>
  <si>
    <t>2, 4</t>
  </si>
  <si>
    <t>2, 12</t>
  </si>
  <si>
    <t>Cash and cash equivalents at end of period (Note 3)</t>
  </si>
  <si>
    <t>Cash paid for lease liabilities</t>
  </si>
  <si>
    <t>Dividend paid</t>
  </si>
  <si>
    <t>Proceeds from sale of equipment</t>
  </si>
  <si>
    <t xml:space="preserve">   Dividend payable</t>
  </si>
  <si>
    <t>Gain on sale of assets for lease held for sale and equipment</t>
  </si>
  <si>
    <t>The accompanying notes to interim financial statements are an integral part of the financial statements.</t>
  </si>
  <si>
    <t xml:space="preserve">   Increase in assets for lease from new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</si>
</sst>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33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9" fillId="2" borderId="0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/>
    <xf numFmtId="43" fontId="6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5" fillId="2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quotePrefix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9" fontId="6" fillId="2" borderId="3" xfId="0" applyNumberFormat="1" applyFont="1" applyFill="1" applyBorder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164" fontId="6" fillId="0" borderId="2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164" fontId="6" fillId="0" borderId="2" xfId="3" applyNumberFormat="1" applyFont="1" applyFill="1" applyBorder="1" applyAlignment="1">
      <alignment horizontal="right" vertical="center"/>
    </xf>
    <xf numFmtId="37" fontId="6" fillId="2" borderId="0" xfId="0" applyNumberFormat="1" applyFont="1" applyFill="1" applyBorder="1" applyAlignment="1">
      <alignment horizontal="right" vertical="center"/>
    </xf>
    <xf numFmtId="0" fontId="6" fillId="0" borderId="2" xfId="1" applyNumberFormat="1" applyFont="1" applyBorder="1" applyAlignment="1">
      <alignment horizontal="center" vertical="center"/>
    </xf>
    <xf numFmtId="43" fontId="6" fillId="0" borderId="3" xfId="4" applyFont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Alignment="1">
      <alignment horizontal="right" vertical="center"/>
    </xf>
    <xf numFmtId="39" fontId="6" fillId="0" borderId="3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0" fontId="6" fillId="0" borderId="2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74</xdr:row>
      <xdr:rowOff>0</xdr:rowOff>
    </xdr:from>
    <xdr:to>
      <xdr:col>7</xdr:col>
      <xdr:colOff>0</xdr:colOff>
      <xdr:row>74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showGridLines="0" view="pageBreakPreview" topLeftCell="A55" zoomScale="90" zoomScaleNormal="100" zoomScaleSheetLayoutView="90" workbookViewId="0">
      <selection activeCell="A72" sqref="A72"/>
    </sheetView>
  </sheetViews>
  <sheetFormatPr defaultColWidth="10.7109375" defaultRowHeight="21.75" customHeight="1"/>
  <cols>
    <col min="1" max="1" width="49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255" width="10.7109375" style="6"/>
    <col min="256" max="256" width="47.28515625" style="6" customWidth="1"/>
    <col min="257" max="257" width="11.42578125" style="6" customWidth="1"/>
    <col min="258" max="258" width="7.28515625" style="6" customWidth="1"/>
    <col min="259" max="259" width="4.7109375" style="6" customWidth="1"/>
    <col min="260" max="260" width="13.28515625" style="6" customWidth="1"/>
    <col min="261" max="261" width="0.42578125" style="6" customWidth="1"/>
    <col min="262" max="511" width="10.7109375" style="6"/>
    <col min="512" max="512" width="47.28515625" style="6" customWidth="1"/>
    <col min="513" max="513" width="11.42578125" style="6" customWidth="1"/>
    <col min="514" max="514" width="7.28515625" style="6" customWidth="1"/>
    <col min="515" max="515" width="4.7109375" style="6" customWidth="1"/>
    <col min="516" max="516" width="13.28515625" style="6" customWidth="1"/>
    <col min="517" max="517" width="0.42578125" style="6" customWidth="1"/>
    <col min="518" max="767" width="10.7109375" style="6"/>
    <col min="768" max="768" width="47.28515625" style="6" customWidth="1"/>
    <col min="769" max="769" width="11.42578125" style="6" customWidth="1"/>
    <col min="770" max="770" width="7.28515625" style="6" customWidth="1"/>
    <col min="771" max="771" width="4.7109375" style="6" customWidth="1"/>
    <col min="772" max="772" width="13.28515625" style="6" customWidth="1"/>
    <col min="773" max="773" width="0.42578125" style="6" customWidth="1"/>
    <col min="774" max="1023" width="10.7109375" style="6"/>
    <col min="1024" max="1024" width="47.28515625" style="6" customWidth="1"/>
    <col min="1025" max="1025" width="11.42578125" style="6" customWidth="1"/>
    <col min="1026" max="1026" width="7.28515625" style="6" customWidth="1"/>
    <col min="1027" max="1027" width="4.7109375" style="6" customWidth="1"/>
    <col min="1028" max="1028" width="13.28515625" style="6" customWidth="1"/>
    <col min="1029" max="1029" width="0.42578125" style="6" customWidth="1"/>
    <col min="1030" max="1279" width="10.7109375" style="6"/>
    <col min="1280" max="1280" width="47.28515625" style="6" customWidth="1"/>
    <col min="1281" max="1281" width="11.42578125" style="6" customWidth="1"/>
    <col min="1282" max="1282" width="7.28515625" style="6" customWidth="1"/>
    <col min="1283" max="1283" width="4.7109375" style="6" customWidth="1"/>
    <col min="1284" max="1284" width="13.28515625" style="6" customWidth="1"/>
    <col min="1285" max="1285" width="0.42578125" style="6" customWidth="1"/>
    <col min="1286" max="1535" width="10.7109375" style="6"/>
    <col min="1536" max="1536" width="47.28515625" style="6" customWidth="1"/>
    <col min="1537" max="1537" width="11.42578125" style="6" customWidth="1"/>
    <col min="1538" max="1538" width="7.28515625" style="6" customWidth="1"/>
    <col min="1539" max="1539" width="4.7109375" style="6" customWidth="1"/>
    <col min="1540" max="1540" width="13.28515625" style="6" customWidth="1"/>
    <col min="1541" max="1541" width="0.42578125" style="6" customWidth="1"/>
    <col min="1542" max="1791" width="10.7109375" style="6"/>
    <col min="1792" max="1792" width="47.28515625" style="6" customWidth="1"/>
    <col min="1793" max="1793" width="11.42578125" style="6" customWidth="1"/>
    <col min="1794" max="1794" width="7.28515625" style="6" customWidth="1"/>
    <col min="1795" max="1795" width="4.7109375" style="6" customWidth="1"/>
    <col min="1796" max="1796" width="13.28515625" style="6" customWidth="1"/>
    <col min="1797" max="1797" width="0.42578125" style="6" customWidth="1"/>
    <col min="1798" max="2047" width="10.7109375" style="6"/>
    <col min="2048" max="2048" width="47.28515625" style="6" customWidth="1"/>
    <col min="2049" max="2049" width="11.42578125" style="6" customWidth="1"/>
    <col min="2050" max="2050" width="7.28515625" style="6" customWidth="1"/>
    <col min="2051" max="2051" width="4.7109375" style="6" customWidth="1"/>
    <col min="2052" max="2052" width="13.28515625" style="6" customWidth="1"/>
    <col min="2053" max="2053" width="0.42578125" style="6" customWidth="1"/>
    <col min="2054" max="2303" width="10.7109375" style="6"/>
    <col min="2304" max="2304" width="47.28515625" style="6" customWidth="1"/>
    <col min="2305" max="2305" width="11.42578125" style="6" customWidth="1"/>
    <col min="2306" max="2306" width="7.28515625" style="6" customWidth="1"/>
    <col min="2307" max="2307" width="4.7109375" style="6" customWidth="1"/>
    <col min="2308" max="2308" width="13.28515625" style="6" customWidth="1"/>
    <col min="2309" max="2309" width="0.42578125" style="6" customWidth="1"/>
    <col min="2310" max="2559" width="10.7109375" style="6"/>
    <col min="2560" max="2560" width="47.28515625" style="6" customWidth="1"/>
    <col min="2561" max="2561" width="11.42578125" style="6" customWidth="1"/>
    <col min="2562" max="2562" width="7.28515625" style="6" customWidth="1"/>
    <col min="2563" max="2563" width="4.7109375" style="6" customWidth="1"/>
    <col min="2564" max="2564" width="13.28515625" style="6" customWidth="1"/>
    <col min="2565" max="2565" width="0.42578125" style="6" customWidth="1"/>
    <col min="2566" max="2815" width="10.7109375" style="6"/>
    <col min="2816" max="2816" width="47.28515625" style="6" customWidth="1"/>
    <col min="2817" max="2817" width="11.42578125" style="6" customWidth="1"/>
    <col min="2818" max="2818" width="7.28515625" style="6" customWidth="1"/>
    <col min="2819" max="2819" width="4.7109375" style="6" customWidth="1"/>
    <col min="2820" max="2820" width="13.28515625" style="6" customWidth="1"/>
    <col min="2821" max="2821" width="0.42578125" style="6" customWidth="1"/>
    <col min="2822" max="3071" width="10.7109375" style="6"/>
    <col min="3072" max="3072" width="47.28515625" style="6" customWidth="1"/>
    <col min="3073" max="3073" width="11.42578125" style="6" customWidth="1"/>
    <col min="3074" max="3074" width="7.28515625" style="6" customWidth="1"/>
    <col min="3075" max="3075" width="4.7109375" style="6" customWidth="1"/>
    <col min="3076" max="3076" width="13.28515625" style="6" customWidth="1"/>
    <col min="3077" max="3077" width="0.42578125" style="6" customWidth="1"/>
    <col min="3078" max="3327" width="10.7109375" style="6"/>
    <col min="3328" max="3328" width="47.28515625" style="6" customWidth="1"/>
    <col min="3329" max="3329" width="11.42578125" style="6" customWidth="1"/>
    <col min="3330" max="3330" width="7.28515625" style="6" customWidth="1"/>
    <col min="3331" max="3331" width="4.7109375" style="6" customWidth="1"/>
    <col min="3332" max="3332" width="13.28515625" style="6" customWidth="1"/>
    <col min="3333" max="3333" width="0.42578125" style="6" customWidth="1"/>
    <col min="3334" max="3583" width="10.7109375" style="6"/>
    <col min="3584" max="3584" width="47.28515625" style="6" customWidth="1"/>
    <col min="3585" max="3585" width="11.42578125" style="6" customWidth="1"/>
    <col min="3586" max="3586" width="7.28515625" style="6" customWidth="1"/>
    <col min="3587" max="3587" width="4.7109375" style="6" customWidth="1"/>
    <col min="3588" max="3588" width="13.28515625" style="6" customWidth="1"/>
    <col min="3589" max="3589" width="0.42578125" style="6" customWidth="1"/>
    <col min="3590" max="3839" width="10.7109375" style="6"/>
    <col min="3840" max="3840" width="47.28515625" style="6" customWidth="1"/>
    <col min="3841" max="3841" width="11.42578125" style="6" customWidth="1"/>
    <col min="3842" max="3842" width="7.28515625" style="6" customWidth="1"/>
    <col min="3843" max="3843" width="4.7109375" style="6" customWidth="1"/>
    <col min="3844" max="3844" width="13.28515625" style="6" customWidth="1"/>
    <col min="3845" max="3845" width="0.42578125" style="6" customWidth="1"/>
    <col min="3846" max="4095" width="10.7109375" style="6"/>
    <col min="4096" max="4096" width="47.28515625" style="6" customWidth="1"/>
    <col min="4097" max="4097" width="11.42578125" style="6" customWidth="1"/>
    <col min="4098" max="4098" width="7.28515625" style="6" customWidth="1"/>
    <col min="4099" max="4099" width="4.7109375" style="6" customWidth="1"/>
    <col min="4100" max="4100" width="13.28515625" style="6" customWidth="1"/>
    <col min="4101" max="4101" width="0.42578125" style="6" customWidth="1"/>
    <col min="4102" max="4351" width="10.7109375" style="6"/>
    <col min="4352" max="4352" width="47.28515625" style="6" customWidth="1"/>
    <col min="4353" max="4353" width="11.42578125" style="6" customWidth="1"/>
    <col min="4354" max="4354" width="7.28515625" style="6" customWidth="1"/>
    <col min="4355" max="4355" width="4.7109375" style="6" customWidth="1"/>
    <col min="4356" max="4356" width="13.28515625" style="6" customWidth="1"/>
    <col min="4357" max="4357" width="0.42578125" style="6" customWidth="1"/>
    <col min="4358" max="4607" width="10.7109375" style="6"/>
    <col min="4608" max="4608" width="47.28515625" style="6" customWidth="1"/>
    <col min="4609" max="4609" width="11.42578125" style="6" customWidth="1"/>
    <col min="4610" max="4610" width="7.28515625" style="6" customWidth="1"/>
    <col min="4611" max="4611" width="4.7109375" style="6" customWidth="1"/>
    <col min="4612" max="4612" width="13.28515625" style="6" customWidth="1"/>
    <col min="4613" max="4613" width="0.42578125" style="6" customWidth="1"/>
    <col min="4614" max="4863" width="10.7109375" style="6"/>
    <col min="4864" max="4864" width="47.28515625" style="6" customWidth="1"/>
    <col min="4865" max="4865" width="11.42578125" style="6" customWidth="1"/>
    <col min="4866" max="4866" width="7.28515625" style="6" customWidth="1"/>
    <col min="4867" max="4867" width="4.7109375" style="6" customWidth="1"/>
    <col min="4868" max="4868" width="13.28515625" style="6" customWidth="1"/>
    <col min="4869" max="4869" width="0.42578125" style="6" customWidth="1"/>
    <col min="4870" max="5119" width="10.7109375" style="6"/>
    <col min="5120" max="5120" width="47.28515625" style="6" customWidth="1"/>
    <col min="5121" max="5121" width="11.42578125" style="6" customWidth="1"/>
    <col min="5122" max="5122" width="7.28515625" style="6" customWidth="1"/>
    <col min="5123" max="5123" width="4.7109375" style="6" customWidth="1"/>
    <col min="5124" max="5124" width="13.28515625" style="6" customWidth="1"/>
    <col min="5125" max="5125" width="0.42578125" style="6" customWidth="1"/>
    <col min="5126" max="5375" width="10.7109375" style="6"/>
    <col min="5376" max="5376" width="47.28515625" style="6" customWidth="1"/>
    <col min="5377" max="5377" width="11.42578125" style="6" customWidth="1"/>
    <col min="5378" max="5378" width="7.28515625" style="6" customWidth="1"/>
    <col min="5379" max="5379" width="4.7109375" style="6" customWidth="1"/>
    <col min="5380" max="5380" width="13.28515625" style="6" customWidth="1"/>
    <col min="5381" max="5381" width="0.42578125" style="6" customWidth="1"/>
    <col min="5382" max="5631" width="10.7109375" style="6"/>
    <col min="5632" max="5632" width="47.28515625" style="6" customWidth="1"/>
    <col min="5633" max="5633" width="11.42578125" style="6" customWidth="1"/>
    <col min="5634" max="5634" width="7.28515625" style="6" customWidth="1"/>
    <col min="5635" max="5635" width="4.7109375" style="6" customWidth="1"/>
    <col min="5636" max="5636" width="13.28515625" style="6" customWidth="1"/>
    <col min="5637" max="5637" width="0.42578125" style="6" customWidth="1"/>
    <col min="5638" max="5887" width="10.7109375" style="6"/>
    <col min="5888" max="5888" width="47.28515625" style="6" customWidth="1"/>
    <col min="5889" max="5889" width="11.42578125" style="6" customWidth="1"/>
    <col min="5890" max="5890" width="7.28515625" style="6" customWidth="1"/>
    <col min="5891" max="5891" width="4.7109375" style="6" customWidth="1"/>
    <col min="5892" max="5892" width="13.28515625" style="6" customWidth="1"/>
    <col min="5893" max="5893" width="0.42578125" style="6" customWidth="1"/>
    <col min="5894" max="6143" width="10.7109375" style="6"/>
    <col min="6144" max="6144" width="47.28515625" style="6" customWidth="1"/>
    <col min="6145" max="6145" width="11.42578125" style="6" customWidth="1"/>
    <col min="6146" max="6146" width="7.28515625" style="6" customWidth="1"/>
    <col min="6147" max="6147" width="4.7109375" style="6" customWidth="1"/>
    <col min="6148" max="6148" width="13.28515625" style="6" customWidth="1"/>
    <col min="6149" max="6149" width="0.42578125" style="6" customWidth="1"/>
    <col min="6150" max="6399" width="10.7109375" style="6"/>
    <col min="6400" max="6400" width="47.28515625" style="6" customWidth="1"/>
    <col min="6401" max="6401" width="11.42578125" style="6" customWidth="1"/>
    <col min="6402" max="6402" width="7.28515625" style="6" customWidth="1"/>
    <col min="6403" max="6403" width="4.7109375" style="6" customWidth="1"/>
    <col min="6404" max="6404" width="13.28515625" style="6" customWidth="1"/>
    <col min="6405" max="6405" width="0.42578125" style="6" customWidth="1"/>
    <col min="6406" max="6655" width="10.7109375" style="6"/>
    <col min="6656" max="6656" width="47.28515625" style="6" customWidth="1"/>
    <col min="6657" max="6657" width="11.42578125" style="6" customWidth="1"/>
    <col min="6658" max="6658" width="7.28515625" style="6" customWidth="1"/>
    <col min="6659" max="6659" width="4.7109375" style="6" customWidth="1"/>
    <col min="6660" max="6660" width="13.28515625" style="6" customWidth="1"/>
    <col min="6661" max="6661" width="0.42578125" style="6" customWidth="1"/>
    <col min="6662" max="6911" width="10.7109375" style="6"/>
    <col min="6912" max="6912" width="47.28515625" style="6" customWidth="1"/>
    <col min="6913" max="6913" width="11.42578125" style="6" customWidth="1"/>
    <col min="6914" max="6914" width="7.28515625" style="6" customWidth="1"/>
    <col min="6915" max="6915" width="4.7109375" style="6" customWidth="1"/>
    <col min="6916" max="6916" width="13.28515625" style="6" customWidth="1"/>
    <col min="6917" max="6917" width="0.42578125" style="6" customWidth="1"/>
    <col min="6918" max="7167" width="10.7109375" style="6"/>
    <col min="7168" max="7168" width="47.28515625" style="6" customWidth="1"/>
    <col min="7169" max="7169" width="11.42578125" style="6" customWidth="1"/>
    <col min="7170" max="7170" width="7.28515625" style="6" customWidth="1"/>
    <col min="7171" max="7171" width="4.7109375" style="6" customWidth="1"/>
    <col min="7172" max="7172" width="13.28515625" style="6" customWidth="1"/>
    <col min="7173" max="7173" width="0.42578125" style="6" customWidth="1"/>
    <col min="7174" max="7423" width="10.7109375" style="6"/>
    <col min="7424" max="7424" width="47.28515625" style="6" customWidth="1"/>
    <col min="7425" max="7425" width="11.42578125" style="6" customWidth="1"/>
    <col min="7426" max="7426" width="7.28515625" style="6" customWidth="1"/>
    <col min="7427" max="7427" width="4.7109375" style="6" customWidth="1"/>
    <col min="7428" max="7428" width="13.28515625" style="6" customWidth="1"/>
    <col min="7429" max="7429" width="0.42578125" style="6" customWidth="1"/>
    <col min="7430" max="7679" width="10.7109375" style="6"/>
    <col min="7680" max="7680" width="47.28515625" style="6" customWidth="1"/>
    <col min="7681" max="7681" width="11.42578125" style="6" customWidth="1"/>
    <col min="7682" max="7682" width="7.28515625" style="6" customWidth="1"/>
    <col min="7683" max="7683" width="4.7109375" style="6" customWidth="1"/>
    <col min="7684" max="7684" width="13.28515625" style="6" customWidth="1"/>
    <col min="7685" max="7685" width="0.42578125" style="6" customWidth="1"/>
    <col min="7686" max="7935" width="10.7109375" style="6"/>
    <col min="7936" max="7936" width="47.28515625" style="6" customWidth="1"/>
    <col min="7937" max="7937" width="11.42578125" style="6" customWidth="1"/>
    <col min="7938" max="7938" width="7.28515625" style="6" customWidth="1"/>
    <col min="7939" max="7939" width="4.7109375" style="6" customWidth="1"/>
    <col min="7940" max="7940" width="13.28515625" style="6" customWidth="1"/>
    <col min="7941" max="7941" width="0.42578125" style="6" customWidth="1"/>
    <col min="7942" max="8191" width="10.7109375" style="6"/>
    <col min="8192" max="8192" width="47.28515625" style="6" customWidth="1"/>
    <col min="8193" max="8193" width="11.42578125" style="6" customWidth="1"/>
    <col min="8194" max="8194" width="7.28515625" style="6" customWidth="1"/>
    <col min="8195" max="8195" width="4.7109375" style="6" customWidth="1"/>
    <col min="8196" max="8196" width="13.28515625" style="6" customWidth="1"/>
    <col min="8197" max="8197" width="0.42578125" style="6" customWidth="1"/>
    <col min="8198" max="8447" width="10.7109375" style="6"/>
    <col min="8448" max="8448" width="47.28515625" style="6" customWidth="1"/>
    <col min="8449" max="8449" width="11.42578125" style="6" customWidth="1"/>
    <col min="8450" max="8450" width="7.28515625" style="6" customWidth="1"/>
    <col min="8451" max="8451" width="4.7109375" style="6" customWidth="1"/>
    <col min="8452" max="8452" width="13.28515625" style="6" customWidth="1"/>
    <col min="8453" max="8453" width="0.42578125" style="6" customWidth="1"/>
    <col min="8454" max="8703" width="10.7109375" style="6"/>
    <col min="8704" max="8704" width="47.28515625" style="6" customWidth="1"/>
    <col min="8705" max="8705" width="11.42578125" style="6" customWidth="1"/>
    <col min="8706" max="8706" width="7.28515625" style="6" customWidth="1"/>
    <col min="8707" max="8707" width="4.7109375" style="6" customWidth="1"/>
    <col min="8708" max="8708" width="13.28515625" style="6" customWidth="1"/>
    <col min="8709" max="8709" width="0.42578125" style="6" customWidth="1"/>
    <col min="8710" max="8959" width="10.7109375" style="6"/>
    <col min="8960" max="8960" width="47.28515625" style="6" customWidth="1"/>
    <col min="8961" max="8961" width="11.42578125" style="6" customWidth="1"/>
    <col min="8962" max="8962" width="7.28515625" style="6" customWidth="1"/>
    <col min="8963" max="8963" width="4.7109375" style="6" customWidth="1"/>
    <col min="8964" max="8964" width="13.28515625" style="6" customWidth="1"/>
    <col min="8965" max="8965" width="0.42578125" style="6" customWidth="1"/>
    <col min="8966" max="9215" width="10.7109375" style="6"/>
    <col min="9216" max="9216" width="47.28515625" style="6" customWidth="1"/>
    <col min="9217" max="9217" width="11.42578125" style="6" customWidth="1"/>
    <col min="9218" max="9218" width="7.28515625" style="6" customWidth="1"/>
    <col min="9219" max="9219" width="4.7109375" style="6" customWidth="1"/>
    <col min="9220" max="9220" width="13.28515625" style="6" customWidth="1"/>
    <col min="9221" max="9221" width="0.42578125" style="6" customWidth="1"/>
    <col min="9222" max="9471" width="10.7109375" style="6"/>
    <col min="9472" max="9472" width="47.28515625" style="6" customWidth="1"/>
    <col min="9473" max="9473" width="11.42578125" style="6" customWidth="1"/>
    <col min="9474" max="9474" width="7.28515625" style="6" customWidth="1"/>
    <col min="9475" max="9475" width="4.7109375" style="6" customWidth="1"/>
    <col min="9476" max="9476" width="13.28515625" style="6" customWidth="1"/>
    <col min="9477" max="9477" width="0.42578125" style="6" customWidth="1"/>
    <col min="9478" max="9727" width="10.7109375" style="6"/>
    <col min="9728" max="9728" width="47.28515625" style="6" customWidth="1"/>
    <col min="9729" max="9729" width="11.42578125" style="6" customWidth="1"/>
    <col min="9730" max="9730" width="7.28515625" style="6" customWidth="1"/>
    <col min="9731" max="9731" width="4.7109375" style="6" customWidth="1"/>
    <col min="9732" max="9732" width="13.28515625" style="6" customWidth="1"/>
    <col min="9733" max="9733" width="0.42578125" style="6" customWidth="1"/>
    <col min="9734" max="9983" width="10.7109375" style="6"/>
    <col min="9984" max="9984" width="47.28515625" style="6" customWidth="1"/>
    <col min="9985" max="9985" width="11.42578125" style="6" customWidth="1"/>
    <col min="9986" max="9986" width="7.28515625" style="6" customWidth="1"/>
    <col min="9987" max="9987" width="4.7109375" style="6" customWidth="1"/>
    <col min="9988" max="9988" width="13.28515625" style="6" customWidth="1"/>
    <col min="9989" max="9989" width="0.42578125" style="6" customWidth="1"/>
    <col min="9990" max="10239" width="10.7109375" style="6"/>
    <col min="10240" max="10240" width="47.28515625" style="6" customWidth="1"/>
    <col min="10241" max="10241" width="11.42578125" style="6" customWidth="1"/>
    <col min="10242" max="10242" width="7.28515625" style="6" customWidth="1"/>
    <col min="10243" max="10243" width="4.7109375" style="6" customWidth="1"/>
    <col min="10244" max="10244" width="13.28515625" style="6" customWidth="1"/>
    <col min="10245" max="10245" width="0.42578125" style="6" customWidth="1"/>
    <col min="10246" max="10495" width="10.7109375" style="6"/>
    <col min="10496" max="10496" width="47.28515625" style="6" customWidth="1"/>
    <col min="10497" max="10497" width="11.42578125" style="6" customWidth="1"/>
    <col min="10498" max="10498" width="7.28515625" style="6" customWidth="1"/>
    <col min="10499" max="10499" width="4.7109375" style="6" customWidth="1"/>
    <col min="10500" max="10500" width="13.28515625" style="6" customWidth="1"/>
    <col min="10501" max="10501" width="0.42578125" style="6" customWidth="1"/>
    <col min="10502" max="10751" width="10.7109375" style="6"/>
    <col min="10752" max="10752" width="47.28515625" style="6" customWidth="1"/>
    <col min="10753" max="10753" width="11.42578125" style="6" customWidth="1"/>
    <col min="10754" max="10754" width="7.28515625" style="6" customWidth="1"/>
    <col min="10755" max="10755" width="4.7109375" style="6" customWidth="1"/>
    <col min="10756" max="10756" width="13.28515625" style="6" customWidth="1"/>
    <col min="10757" max="10757" width="0.42578125" style="6" customWidth="1"/>
    <col min="10758" max="11007" width="10.7109375" style="6"/>
    <col min="11008" max="11008" width="47.28515625" style="6" customWidth="1"/>
    <col min="11009" max="11009" width="11.42578125" style="6" customWidth="1"/>
    <col min="11010" max="11010" width="7.28515625" style="6" customWidth="1"/>
    <col min="11011" max="11011" width="4.7109375" style="6" customWidth="1"/>
    <col min="11012" max="11012" width="13.28515625" style="6" customWidth="1"/>
    <col min="11013" max="11013" width="0.42578125" style="6" customWidth="1"/>
    <col min="11014" max="11263" width="10.7109375" style="6"/>
    <col min="11264" max="11264" width="47.28515625" style="6" customWidth="1"/>
    <col min="11265" max="11265" width="11.42578125" style="6" customWidth="1"/>
    <col min="11266" max="11266" width="7.28515625" style="6" customWidth="1"/>
    <col min="11267" max="11267" width="4.7109375" style="6" customWidth="1"/>
    <col min="11268" max="11268" width="13.28515625" style="6" customWidth="1"/>
    <col min="11269" max="11269" width="0.42578125" style="6" customWidth="1"/>
    <col min="11270" max="11519" width="10.7109375" style="6"/>
    <col min="11520" max="11520" width="47.28515625" style="6" customWidth="1"/>
    <col min="11521" max="11521" width="11.42578125" style="6" customWidth="1"/>
    <col min="11522" max="11522" width="7.28515625" style="6" customWidth="1"/>
    <col min="11523" max="11523" width="4.7109375" style="6" customWidth="1"/>
    <col min="11524" max="11524" width="13.28515625" style="6" customWidth="1"/>
    <col min="11525" max="11525" width="0.42578125" style="6" customWidth="1"/>
    <col min="11526" max="11775" width="10.7109375" style="6"/>
    <col min="11776" max="11776" width="47.28515625" style="6" customWidth="1"/>
    <col min="11777" max="11777" width="11.42578125" style="6" customWidth="1"/>
    <col min="11778" max="11778" width="7.28515625" style="6" customWidth="1"/>
    <col min="11779" max="11779" width="4.7109375" style="6" customWidth="1"/>
    <col min="11780" max="11780" width="13.28515625" style="6" customWidth="1"/>
    <col min="11781" max="11781" width="0.42578125" style="6" customWidth="1"/>
    <col min="11782" max="12031" width="10.7109375" style="6"/>
    <col min="12032" max="12032" width="47.28515625" style="6" customWidth="1"/>
    <col min="12033" max="12033" width="11.42578125" style="6" customWidth="1"/>
    <col min="12034" max="12034" width="7.28515625" style="6" customWidth="1"/>
    <col min="12035" max="12035" width="4.7109375" style="6" customWidth="1"/>
    <col min="12036" max="12036" width="13.28515625" style="6" customWidth="1"/>
    <col min="12037" max="12037" width="0.42578125" style="6" customWidth="1"/>
    <col min="12038" max="12287" width="10.7109375" style="6"/>
    <col min="12288" max="12288" width="47.28515625" style="6" customWidth="1"/>
    <col min="12289" max="12289" width="11.42578125" style="6" customWidth="1"/>
    <col min="12290" max="12290" width="7.28515625" style="6" customWidth="1"/>
    <col min="12291" max="12291" width="4.7109375" style="6" customWidth="1"/>
    <col min="12292" max="12292" width="13.28515625" style="6" customWidth="1"/>
    <col min="12293" max="12293" width="0.42578125" style="6" customWidth="1"/>
    <col min="12294" max="12543" width="10.7109375" style="6"/>
    <col min="12544" max="12544" width="47.28515625" style="6" customWidth="1"/>
    <col min="12545" max="12545" width="11.42578125" style="6" customWidth="1"/>
    <col min="12546" max="12546" width="7.28515625" style="6" customWidth="1"/>
    <col min="12547" max="12547" width="4.7109375" style="6" customWidth="1"/>
    <col min="12548" max="12548" width="13.28515625" style="6" customWidth="1"/>
    <col min="12549" max="12549" width="0.42578125" style="6" customWidth="1"/>
    <col min="12550" max="12799" width="10.7109375" style="6"/>
    <col min="12800" max="12800" width="47.28515625" style="6" customWidth="1"/>
    <col min="12801" max="12801" width="11.42578125" style="6" customWidth="1"/>
    <col min="12802" max="12802" width="7.28515625" style="6" customWidth="1"/>
    <col min="12803" max="12803" width="4.7109375" style="6" customWidth="1"/>
    <col min="12804" max="12804" width="13.28515625" style="6" customWidth="1"/>
    <col min="12805" max="12805" width="0.42578125" style="6" customWidth="1"/>
    <col min="12806" max="13055" width="10.7109375" style="6"/>
    <col min="13056" max="13056" width="47.28515625" style="6" customWidth="1"/>
    <col min="13057" max="13057" width="11.42578125" style="6" customWidth="1"/>
    <col min="13058" max="13058" width="7.28515625" style="6" customWidth="1"/>
    <col min="13059" max="13059" width="4.7109375" style="6" customWidth="1"/>
    <col min="13060" max="13060" width="13.28515625" style="6" customWidth="1"/>
    <col min="13061" max="13061" width="0.42578125" style="6" customWidth="1"/>
    <col min="13062" max="13311" width="10.7109375" style="6"/>
    <col min="13312" max="13312" width="47.28515625" style="6" customWidth="1"/>
    <col min="13313" max="13313" width="11.42578125" style="6" customWidth="1"/>
    <col min="13314" max="13314" width="7.28515625" style="6" customWidth="1"/>
    <col min="13315" max="13315" width="4.7109375" style="6" customWidth="1"/>
    <col min="13316" max="13316" width="13.28515625" style="6" customWidth="1"/>
    <col min="13317" max="13317" width="0.42578125" style="6" customWidth="1"/>
    <col min="13318" max="13567" width="10.7109375" style="6"/>
    <col min="13568" max="13568" width="47.28515625" style="6" customWidth="1"/>
    <col min="13569" max="13569" width="11.42578125" style="6" customWidth="1"/>
    <col min="13570" max="13570" width="7.28515625" style="6" customWidth="1"/>
    <col min="13571" max="13571" width="4.7109375" style="6" customWidth="1"/>
    <col min="13572" max="13572" width="13.28515625" style="6" customWidth="1"/>
    <col min="13573" max="13573" width="0.42578125" style="6" customWidth="1"/>
    <col min="13574" max="13823" width="10.7109375" style="6"/>
    <col min="13824" max="13824" width="47.28515625" style="6" customWidth="1"/>
    <col min="13825" max="13825" width="11.42578125" style="6" customWidth="1"/>
    <col min="13826" max="13826" width="7.28515625" style="6" customWidth="1"/>
    <col min="13827" max="13827" width="4.7109375" style="6" customWidth="1"/>
    <col min="13828" max="13828" width="13.28515625" style="6" customWidth="1"/>
    <col min="13829" max="13829" width="0.42578125" style="6" customWidth="1"/>
    <col min="13830" max="14079" width="10.7109375" style="6"/>
    <col min="14080" max="14080" width="47.28515625" style="6" customWidth="1"/>
    <col min="14081" max="14081" width="11.42578125" style="6" customWidth="1"/>
    <col min="14082" max="14082" width="7.28515625" style="6" customWidth="1"/>
    <col min="14083" max="14083" width="4.7109375" style="6" customWidth="1"/>
    <col min="14084" max="14084" width="13.28515625" style="6" customWidth="1"/>
    <col min="14085" max="14085" width="0.42578125" style="6" customWidth="1"/>
    <col min="14086" max="14335" width="10.7109375" style="6"/>
    <col min="14336" max="14336" width="47.28515625" style="6" customWidth="1"/>
    <col min="14337" max="14337" width="11.42578125" style="6" customWidth="1"/>
    <col min="14338" max="14338" width="7.28515625" style="6" customWidth="1"/>
    <col min="14339" max="14339" width="4.7109375" style="6" customWidth="1"/>
    <col min="14340" max="14340" width="13.28515625" style="6" customWidth="1"/>
    <col min="14341" max="14341" width="0.42578125" style="6" customWidth="1"/>
    <col min="14342" max="14591" width="10.7109375" style="6"/>
    <col min="14592" max="14592" width="47.28515625" style="6" customWidth="1"/>
    <col min="14593" max="14593" width="11.42578125" style="6" customWidth="1"/>
    <col min="14594" max="14594" width="7.28515625" style="6" customWidth="1"/>
    <col min="14595" max="14595" width="4.7109375" style="6" customWidth="1"/>
    <col min="14596" max="14596" width="13.28515625" style="6" customWidth="1"/>
    <col min="14597" max="14597" width="0.42578125" style="6" customWidth="1"/>
    <col min="14598" max="14847" width="10.7109375" style="6"/>
    <col min="14848" max="14848" width="47.28515625" style="6" customWidth="1"/>
    <col min="14849" max="14849" width="11.42578125" style="6" customWidth="1"/>
    <col min="14850" max="14850" width="7.28515625" style="6" customWidth="1"/>
    <col min="14851" max="14851" width="4.7109375" style="6" customWidth="1"/>
    <col min="14852" max="14852" width="13.28515625" style="6" customWidth="1"/>
    <col min="14853" max="14853" width="0.42578125" style="6" customWidth="1"/>
    <col min="14854" max="15103" width="10.7109375" style="6"/>
    <col min="15104" max="15104" width="47.28515625" style="6" customWidth="1"/>
    <col min="15105" max="15105" width="11.42578125" style="6" customWidth="1"/>
    <col min="15106" max="15106" width="7.28515625" style="6" customWidth="1"/>
    <col min="15107" max="15107" width="4.7109375" style="6" customWidth="1"/>
    <col min="15108" max="15108" width="13.28515625" style="6" customWidth="1"/>
    <col min="15109" max="15109" width="0.42578125" style="6" customWidth="1"/>
    <col min="15110" max="15359" width="10.7109375" style="6"/>
    <col min="15360" max="15360" width="47.28515625" style="6" customWidth="1"/>
    <col min="15361" max="15361" width="11.42578125" style="6" customWidth="1"/>
    <col min="15362" max="15362" width="7.28515625" style="6" customWidth="1"/>
    <col min="15363" max="15363" width="4.7109375" style="6" customWidth="1"/>
    <col min="15364" max="15364" width="13.28515625" style="6" customWidth="1"/>
    <col min="15365" max="15365" width="0.42578125" style="6" customWidth="1"/>
    <col min="15366" max="15615" width="10.7109375" style="6"/>
    <col min="15616" max="15616" width="47.28515625" style="6" customWidth="1"/>
    <col min="15617" max="15617" width="11.42578125" style="6" customWidth="1"/>
    <col min="15618" max="15618" width="7.28515625" style="6" customWidth="1"/>
    <col min="15619" max="15619" width="4.7109375" style="6" customWidth="1"/>
    <col min="15620" max="15620" width="13.28515625" style="6" customWidth="1"/>
    <col min="15621" max="15621" width="0.42578125" style="6" customWidth="1"/>
    <col min="15622" max="15871" width="10.7109375" style="6"/>
    <col min="15872" max="15872" width="47.28515625" style="6" customWidth="1"/>
    <col min="15873" max="15873" width="11.42578125" style="6" customWidth="1"/>
    <col min="15874" max="15874" width="7.28515625" style="6" customWidth="1"/>
    <col min="15875" max="15875" width="4.7109375" style="6" customWidth="1"/>
    <col min="15876" max="15876" width="13.28515625" style="6" customWidth="1"/>
    <col min="15877" max="15877" width="0.42578125" style="6" customWidth="1"/>
    <col min="15878" max="16127" width="10.7109375" style="6"/>
    <col min="16128" max="16128" width="47.28515625" style="6" customWidth="1"/>
    <col min="16129" max="16129" width="11.42578125" style="6" customWidth="1"/>
    <col min="16130" max="16130" width="7.28515625" style="6" customWidth="1"/>
    <col min="16131" max="16131" width="4.7109375" style="6" customWidth="1"/>
    <col min="16132" max="16132" width="13.28515625" style="6" customWidth="1"/>
    <col min="16133" max="16133" width="0.42578125" style="6" customWidth="1"/>
    <col min="16134" max="16384" width="10.7109375" style="6"/>
  </cols>
  <sheetData>
    <row r="1" spans="1:11" s="3" customFormat="1" ht="21.75" customHeight="1">
      <c r="A1" s="1" t="s">
        <v>101</v>
      </c>
      <c r="B1" s="2"/>
      <c r="C1" s="2"/>
      <c r="D1" s="2"/>
      <c r="E1" s="2"/>
      <c r="F1" s="2"/>
      <c r="G1" s="2"/>
    </row>
    <row r="2" spans="1:11" ht="21.75" customHeight="1">
      <c r="A2" s="1" t="s">
        <v>0</v>
      </c>
      <c r="B2" s="2"/>
      <c r="C2" s="4"/>
      <c r="D2" s="4"/>
      <c r="E2" s="4"/>
      <c r="F2" s="5"/>
      <c r="G2" s="5"/>
    </row>
    <row r="3" spans="1:11" ht="21.75" customHeight="1">
      <c r="A3" s="1" t="s">
        <v>134</v>
      </c>
      <c r="B3" s="2"/>
      <c r="C3" s="4"/>
      <c r="D3" s="4"/>
      <c r="E3" s="4"/>
      <c r="F3" s="5"/>
      <c r="G3" s="5"/>
    </row>
    <row r="4" spans="1:11" s="8" customFormat="1" ht="21.75" customHeight="1">
      <c r="A4" s="7"/>
      <c r="B4" s="7"/>
      <c r="D4" s="9"/>
      <c r="E4" s="9"/>
      <c r="F4" s="10"/>
      <c r="G4" s="11" t="s">
        <v>84</v>
      </c>
    </row>
    <row r="5" spans="1:11" s="8" customFormat="1" ht="21.75" customHeight="1">
      <c r="A5" s="7"/>
      <c r="B5" s="7"/>
      <c r="C5" s="96" t="s">
        <v>1</v>
      </c>
      <c r="D5" s="9"/>
      <c r="E5" s="97" t="s">
        <v>135</v>
      </c>
      <c r="F5" s="10"/>
      <c r="G5" s="97" t="s">
        <v>136</v>
      </c>
      <c r="H5" s="12"/>
    </row>
    <row r="6" spans="1:11" s="8" customFormat="1" ht="21.75" customHeight="1">
      <c r="A6" s="7"/>
      <c r="B6" s="7"/>
      <c r="C6" s="13"/>
      <c r="D6" s="9"/>
      <c r="E6" s="99" t="s">
        <v>89</v>
      </c>
      <c r="F6" s="10"/>
      <c r="G6" s="99" t="s">
        <v>91</v>
      </c>
      <c r="H6" s="12"/>
    </row>
    <row r="7" spans="1:11" s="8" customFormat="1" ht="21.75" customHeight="1">
      <c r="A7" s="7"/>
      <c r="B7" s="7"/>
      <c r="C7" s="13"/>
      <c r="D7" s="9"/>
      <c r="E7" s="99" t="s">
        <v>90</v>
      </c>
      <c r="F7" s="10"/>
      <c r="G7" s="99"/>
      <c r="H7" s="12"/>
    </row>
    <row r="8" spans="1:11" ht="21.75" customHeight="1">
      <c r="A8" s="1" t="s">
        <v>2</v>
      </c>
      <c r="B8" s="7"/>
    </row>
    <row r="9" spans="1:11" ht="21.75" customHeight="1">
      <c r="A9" s="1" t="s">
        <v>3</v>
      </c>
      <c r="B9" s="7"/>
    </row>
    <row r="10" spans="1:11" ht="21.75" customHeight="1">
      <c r="A10" s="14" t="s">
        <v>4</v>
      </c>
      <c r="B10" s="3"/>
      <c r="C10" s="15">
        <v>3</v>
      </c>
      <c r="D10" s="15"/>
      <c r="E10" s="6">
        <v>213026</v>
      </c>
      <c r="G10" s="6">
        <v>183750</v>
      </c>
    </row>
    <row r="11" spans="1:11" ht="21.75" customHeight="1">
      <c r="A11" s="16" t="s">
        <v>5</v>
      </c>
      <c r="B11" s="3"/>
      <c r="C11" s="15" t="s">
        <v>145</v>
      </c>
      <c r="D11" s="15"/>
      <c r="E11" s="6">
        <v>333453</v>
      </c>
      <c r="G11" s="6">
        <v>327952</v>
      </c>
    </row>
    <row r="12" spans="1:11" ht="21.75" customHeight="1">
      <c r="A12" s="17" t="s">
        <v>67</v>
      </c>
      <c r="B12" s="3"/>
      <c r="C12" s="15">
        <v>5</v>
      </c>
      <c r="D12" s="15"/>
      <c r="E12" s="25">
        <v>3752</v>
      </c>
      <c r="G12" s="91">
        <v>304</v>
      </c>
    </row>
    <row r="13" spans="1:11" ht="21.75" customHeight="1">
      <c r="A13" s="17" t="s">
        <v>102</v>
      </c>
      <c r="B13" s="3"/>
      <c r="C13" s="15"/>
      <c r="D13" s="15"/>
      <c r="E13" s="91">
        <v>1048</v>
      </c>
      <c r="G13" s="91">
        <v>0</v>
      </c>
    </row>
    <row r="14" spans="1:11" s="111" customFormat="1" ht="22.15" customHeight="1">
      <c r="A14" s="88" t="s">
        <v>108</v>
      </c>
      <c r="B14" s="109"/>
      <c r="C14" s="110"/>
      <c r="E14" s="120">
        <v>523</v>
      </c>
      <c r="F14" s="112"/>
      <c r="G14" s="91">
        <v>736</v>
      </c>
      <c r="H14" s="112"/>
      <c r="I14" s="112"/>
      <c r="J14" s="112"/>
      <c r="K14" s="112"/>
    </row>
    <row r="15" spans="1:11" ht="21.75" customHeight="1">
      <c r="A15" s="18" t="s">
        <v>6</v>
      </c>
      <c r="B15" s="3"/>
      <c r="C15" s="15"/>
      <c r="D15" s="15"/>
      <c r="E15" s="19">
        <v>31271</v>
      </c>
      <c r="G15" s="19">
        <v>16447</v>
      </c>
    </row>
    <row r="16" spans="1:11" s="23" customFormat="1" ht="21.75" customHeight="1">
      <c r="A16" s="20" t="s">
        <v>7</v>
      </c>
      <c r="B16" s="21"/>
      <c r="C16" s="22"/>
      <c r="D16" s="22"/>
      <c r="E16" s="19">
        <f>SUM(E10:E15)</f>
        <v>583073</v>
      </c>
      <c r="G16" s="19">
        <f>SUM(G10:G15)</f>
        <v>529189</v>
      </c>
    </row>
    <row r="17" spans="1:11" s="23" customFormat="1" ht="21.75" customHeight="1">
      <c r="A17" s="20" t="s">
        <v>8</v>
      </c>
      <c r="B17" s="21"/>
      <c r="C17" s="22"/>
      <c r="D17" s="22"/>
    </row>
    <row r="18" spans="1:11" s="23" customFormat="1" ht="21.75" customHeight="1">
      <c r="A18" s="24" t="s">
        <v>103</v>
      </c>
      <c r="B18" s="21"/>
      <c r="C18" s="22">
        <v>6</v>
      </c>
      <c r="D18" s="22"/>
      <c r="E18" s="23">
        <v>50365</v>
      </c>
      <c r="G18" s="118">
        <v>50359</v>
      </c>
    </row>
    <row r="19" spans="1:11" s="111" customFormat="1" ht="22.15" customHeight="1">
      <c r="A19" s="27" t="s">
        <v>109</v>
      </c>
      <c r="C19" s="110"/>
      <c r="E19" s="23">
        <v>245</v>
      </c>
      <c r="F19" s="23"/>
      <c r="G19" s="118">
        <v>249</v>
      </c>
      <c r="H19" s="112"/>
      <c r="I19" s="112"/>
      <c r="J19" s="112"/>
      <c r="K19" s="112"/>
    </row>
    <row r="20" spans="1:11" s="23" customFormat="1" ht="21.75" customHeight="1">
      <c r="A20" s="27" t="s">
        <v>68</v>
      </c>
      <c r="B20" s="25"/>
      <c r="C20" s="22">
        <v>7</v>
      </c>
      <c r="D20" s="22"/>
      <c r="E20" s="23">
        <v>735865</v>
      </c>
      <c r="G20" s="118">
        <v>727188</v>
      </c>
    </row>
    <row r="21" spans="1:11" s="23" customFormat="1" ht="21.75" customHeight="1">
      <c r="A21" s="27" t="s">
        <v>56</v>
      </c>
      <c r="B21" s="25"/>
      <c r="C21" s="22">
        <v>8</v>
      </c>
      <c r="D21" s="22"/>
      <c r="E21" s="23">
        <v>15543</v>
      </c>
      <c r="G21" s="118">
        <v>16065</v>
      </c>
    </row>
    <row r="22" spans="1:11" s="23" customFormat="1" ht="21.75" customHeight="1">
      <c r="A22" s="27" t="s">
        <v>57</v>
      </c>
      <c r="B22" s="25"/>
      <c r="C22" s="22">
        <v>9</v>
      </c>
      <c r="D22" s="22"/>
      <c r="E22" s="23">
        <v>193454</v>
      </c>
      <c r="G22" s="118">
        <v>197258</v>
      </c>
    </row>
    <row r="23" spans="1:11" s="23" customFormat="1" ht="21.75" customHeight="1">
      <c r="A23" s="27" t="s">
        <v>63</v>
      </c>
      <c r="B23" s="25"/>
      <c r="C23" s="22">
        <v>10</v>
      </c>
      <c r="D23" s="22"/>
      <c r="E23" s="23">
        <v>2398</v>
      </c>
      <c r="G23" s="118">
        <v>2798</v>
      </c>
    </row>
    <row r="24" spans="1:11" s="23" customFormat="1" ht="21.75" customHeight="1">
      <c r="A24" s="16" t="s">
        <v>9</v>
      </c>
      <c r="B24" s="25"/>
      <c r="C24" s="22"/>
      <c r="D24" s="22"/>
      <c r="E24" s="121">
        <v>11544</v>
      </c>
      <c r="G24" s="121">
        <v>11544</v>
      </c>
    </row>
    <row r="25" spans="1:11" ht="21.75" customHeight="1">
      <c r="A25" s="86" t="s">
        <v>10</v>
      </c>
      <c r="B25" s="7"/>
      <c r="C25" s="15"/>
      <c r="D25" s="15"/>
      <c r="E25" s="19">
        <f>SUM(E18:E24)</f>
        <v>1009414</v>
      </c>
      <c r="G25" s="19">
        <f>SUM(G18:G24)</f>
        <v>1005461</v>
      </c>
    </row>
    <row r="26" spans="1:11" ht="21.75" customHeight="1" thickBot="1">
      <c r="A26" s="1" t="s">
        <v>11</v>
      </c>
      <c r="B26" s="7"/>
      <c r="C26" s="28"/>
      <c r="D26" s="28"/>
      <c r="E26" s="29">
        <f>SUM(E16,E25)</f>
        <v>1592487</v>
      </c>
      <c r="F26" s="28"/>
      <c r="G26" s="29">
        <f>SUM(G16,G25)</f>
        <v>1534650</v>
      </c>
      <c r="H26" s="28"/>
    </row>
    <row r="27" spans="1:11" ht="21.75" customHeight="1" thickTop="1">
      <c r="A27" s="1"/>
      <c r="B27" s="7"/>
      <c r="C27" s="28"/>
      <c r="D27" s="28"/>
      <c r="E27" s="23"/>
      <c r="F27" s="28"/>
      <c r="G27" s="23"/>
      <c r="H27" s="28"/>
    </row>
    <row r="28" spans="1:11" ht="21.75" customHeight="1">
      <c r="A28" s="6" t="s">
        <v>153</v>
      </c>
      <c r="B28" s="7"/>
      <c r="C28" s="28"/>
      <c r="D28" s="28"/>
      <c r="E28" s="28"/>
      <c r="F28" s="28"/>
      <c r="G28" s="23"/>
    </row>
    <row r="29" spans="1:11" s="3" customFormat="1" ht="21.75" customHeight="1">
      <c r="A29" s="1" t="s">
        <v>101</v>
      </c>
      <c r="B29" s="2"/>
      <c r="C29" s="2"/>
      <c r="D29" s="2"/>
      <c r="E29" s="2"/>
      <c r="F29" s="2"/>
      <c r="G29" s="2"/>
    </row>
    <row r="30" spans="1:11" ht="21.75" customHeight="1">
      <c r="A30" s="1" t="s">
        <v>38</v>
      </c>
      <c r="B30" s="2"/>
      <c r="C30" s="4"/>
      <c r="D30" s="4"/>
      <c r="E30" s="4"/>
      <c r="F30" s="5"/>
      <c r="G30" s="5"/>
    </row>
    <row r="31" spans="1:11" ht="21.75" customHeight="1">
      <c r="A31" s="1" t="s">
        <v>134</v>
      </c>
      <c r="B31" s="2"/>
      <c r="C31" s="4"/>
      <c r="D31" s="4"/>
      <c r="E31" s="4"/>
      <c r="F31" s="5"/>
      <c r="G31" s="5"/>
    </row>
    <row r="32" spans="1:11" s="8" customFormat="1" ht="21.75" customHeight="1">
      <c r="A32" s="7"/>
      <c r="B32" s="7"/>
      <c r="D32" s="9"/>
      <c r="E32" s="9"/>
      <c r="F32" s="10"/>
      <c r="G32" s="11" t="s">
        <v>84</v>
      </c>
    </row>
    <row r="33" spans="1:11" s="8" customFormat="1" ht="21.75" customHeight="1">
      <c r="A33" s="7"/>
      <c r="B33" s="7"/>
      <c r="C33" s="96" t="s">
        <v>1</v>
      </c>
      <c r="D33" s="9"/>
      <c r="E33" s="97" t="s">
        <v>135</v>
      </c>
      <c r="F33" s="10"/>
      <c r="G33" s="97" t="s">
        <v>136</v>
      </c>
      <c r="H33" s="12"/>
    </row>
    <row r="34" spans="1:11" s="8" customFormat="1" ht="21.75" customHeight="1">
      <c r="A34" s="7"/>
      <c r="B34" s="7"/>
      <c r="C34" s="13"/>
      <c r="D34" s="9"/>
      <c r="E34" s="99" t="s">
        <v>89</v>
      </c>
      <c r="F34" s="10"/>
      <c r="G34" s="99" t="s">
        <v>91</v>
      </c>
      <c r="H34" s="12"/>
    </row>
    <row r="35" spans="1:11" s="8" customFormat="1" ht="21.75" customHeight="1">
      <c r="A35" s="7"/>
      <c r="B35" s="7"/>
      <c r="C35" s="13"/>
      <c r="D35" s="9"/>
      <c r="E35" s="99" t="s">
        <v>90</v>
      </c>
      <c r="F35" s="10"/>
      <c r="G35" s="99"/>
      <c r="H35" s="12"/>
    </row>
    <row r="36" spans="1:11" ht="21.75" customHeight="1">
      <c r="A36" s="7" t="s">
        <v>12</v>
      </c>
      <c r="B36" s="7"/>
      <c r="C36" s="15"/>
      <c r="D36" s="15"/>
      <c r="E36" s="15"/>
    </row>
    <row r="37" spans="1:11" ht="21.75" customHeight="1">
      <c r="A37" s="7" t="s">
        <v>13</v>
      </c>
      <c r="B37" s="7"/>
      <c r="C37" s="15"/>
      <c r="D37" s="15"/>
      <c r="E37" s="30"/>
      <c r="F37" s="31"/>
      <c r="G37" s="31"/>
    </row>
    <row r="38" spans="1:11" ht="21.75" customHeight="1">
      <c r="A38" s="16" t="s">
        <v>14</v>
      </c>
      <c r="C38" s="15" t="s">
        <v>146</v>
      </c>
      <c r="D38" s="15"/>
      <c r="E38" s="23">
        <v>84644</v>
      </c>
      <c r="F38" s="31"/>
      <c r="G38" s="118">
        <v>61428</v>
      </c>
      <c r="H38" s="31"/>
    </row>
    <row r="39" spans="1:11" ht="21.75" customHeight="1">
      <c r="A39" s="122" t="s">
        <v>110</v>
      </c>
      <c r="C39" s="15">
        <v>13</v>
      </c>
      <c r="D39" s="15"/>
      <c r="E39" s="23">
        <v>168171</v>
      </c>
      <c r="F39" s="31"/>
      <c r="G39" s="91">
        <v>162720</v>
      </c>
      <c r="H39" s="31"/>
    </row>
    <row r="40" spans="1:11" s="111" customFormat="1" ht="22.15" customHeight="1">
      <c r="A40" s="88" t="s">
        <v>113</v>
      </c>
      <c r="C40" s="110"/>
      <c r="E40" s="113">
        <v>624</v>
      </c>
      <c r="F40" s="113"/>
      <c r="G40" s="91">
        <v>624</v>
      </c>
      <c r="H40" s="112"/>
      <c r="I40" s="113"/>
      <c r="J40" s="113"/>
      <c r="K40" s="113"/>
    </row>
    <row r="41" spans="1:11" ht="21.75" customHeight="1">
      <c r="A41" s="18" t="s">
        <v>15</v>
      </c>
      <c r="C41" s="15"/>
      <c r="D41" s="15"/>
      <c r="E41" s="23">
        <v>26964</v>
      </c>
      <c r="F41" s="31"/>
      <c r="G41" s="118">
        <v>30534</v>
      </c>
      <c r="H41" s="31"/>
    </row>
    <row r="42" spans="1:11" ht="21.75" customHeight="1">
      <c r="A42" s="21" t="s">
        <v>16</v>
      </c>
      <c r="B42" s="21"/>
      <c r="C42" s="33"/>
      <c r="D42" s="33"/>
      <c r="E42" s="34">
        <f>SUM(E38:E41)</f>
        <v>280403</v>
      </c>
      <c r="F42" s="31"/>
      <c r="G42" s="34">
        <f>SUM(G38:G41)</f>
        <v>255306</v>
      </c>
      <c r="H42" s="31"/>
    </row>
    <row r="43" spans="1:11" ht="21.75" customHeight="1">
      <c r="A43" s="21" t="s">
        <v>17</v>
      </c>
      <c r="B43" s="21"/>
      <c r="C43" s="33"/>
      <c r="D43" s="33"/>
      <c r="E43" s="26"/>
      <c r="F43" s="35"/>
      <c r="G43" s="26"/>
      <c r="H43" s="35"/>
    </row>
    <row r="44" spans="1:11" ht="21.75" customHeight="1">
      <c r="A44" s="123" t="s">
        <v>111</v>
      </c>
      <c r="B44" s="21"/>
      <c r="C44" s="15">
        <v>13</v>
      </c>
      <c r="D44" s="33"/>
      <c r="E44" s="23">
        <v>345657</v>
      </c>
      <c r="F44" s="35"/>
      <c r="G44" s="91">
        <v>355318</v>
      </c>
      <c r="H44" s="35"/>
    </row>
    <row r="45" spans="1:11" ht="21.75" customHeight="1">
      <c r="A45" s="25" t="s">
        <v>137</v>
      </c>
      <c r="B45" s="21"/>
      <c r="C45" s="15"/>
      <c r="D45" s="33"/>
      <c r="E45" s="91">
        <v>8922</v>
      </c>
      <c r="F45" s="35"/>
      <c r="G45" s="26">
        <v>6432</v>
      </c>
      <c r="H45" s="35"/>
    </row>
    <row r="46" spans="1:11" ht="21.75" customHeight="1">
      <c r="A46" s="25" t="s">
        <v>18</v>
      </c>
      <c r="B46" s="21"/>
      <c r="C46" s="15">
        <v>14</v>
      </c>
      <c r="D46" s="33"/>
      <c r="E46" s="23">
        <v>37502</v>
      </c>
      <c r="F46" s="35"/>
      <c r="G46" s="26">
        <v>37105</v>
      </c>
      <c r="H46" s="35"/>
    </row>
    <row r="47" spans="1:11" ht="21.75" customHeight="1">
      <c r="A47" s="114" t="s">
        <v>112</v>
      </c>
      <c r="B47" s="115"/>
      <c r="C47" s="116"/>
      <c r="D47" s="117"/>
      <c r="E47" s="37">
        <v>11532</v>
      </c>
      <c r="F47" s="118"/>
      <c r="G47" s="37">
        <v>11313</v>
      </c>
      <c r="H47" s="35"/>
    </row>
    <row r="48" spans="1:11" ht="21.75" customHeight="1">
      <c r="A48" s="21" t="s">
        <v>19</v>
      </c>
      <c r="B48" s="21"/>
      <c r="C48" s="33"/>
      <c r="D48" s="33"/>
      <c r="E48" s="37">
        <f>SUM(E44:E47)</f>
        <v>403613</v>
      </c>
      <c r="F48" s="35"/>
      <c r="G48" s="37">
        <f>SUM(G44:G47)</f>
        <v>410168</v>
      </c>
      <c r="H48" s="35"/>
    </row>
    <row r="49" spans="1:8" ht="21.75" customHeight="1">
      <c r="A49" s="21" t="s">
        <v>20</v>
      </c>
      <c r="B49" s="21"/>
      <c r="C49" s="33"/>
      <c r="D49" s="33"/>
      <c r="E49" s="37">
        <f>SUM(E42+E48)</f>
        <v>684016</v>
      </c>
      <c r="F49" s="31"/>
      <c r="G49" s="37">
        <f>SUM(G42+G48)</f>
        <v>665474</v>
      </c>
      <c r="H49" s="31"/>
    </row>
    <row r="50" spans="1:8" ht="21.75" customHeight="1">
      <c r="A50" s="7"/>
      <c r="B50" s="7"/>
      <c r="F50" s="28"/>
      <c r="G50" s="23"/>
    </row>
    <row r="51" spans="1:8" ht="21.75" customHeight="1">
      <c r="A51" s="6" t="s">
        <v>153</v>
      </c>
      <c r="B51" s="7"/>
      <c r="C51" s="28"/>
      <c r="D51" s="28"/>
      <c r="E51" s="28"/>
      <c r="F51" s="28"/>
      <c r="G51" s="23"/>
    </row>
    <row r="52" spans="1:8" s="3" customFormat="1" ht="21.75" customHeight="1">
      <c r="A52" s="1" t="s">
        <v>101</v>
      </c>
      <c r="B52" s="2"/>
      <c r="C52" s="2"/>
      <c r="D52" s="2"/>
      <c r="E52" s="2"/>
      <c r="F52" s="2"/>
      <c r="G52" s="2"/>
    </row>
    <row r="53" spans="1:8" ht="21.75" customHeight="1">
      <c r="A53" s="1" t="s">
        <v>38</v>
      </c>
      <c r="B53" s="2"/>
      <c r="C53" s="4"/>
      <c r="D53" s="4"/>
      <c r="E53" s="4"/>
      <c r="F53" s="5"/>
      <c r="G53" s="5"/>
    </row>
    <row r="54" spans="1:8" ht="21.75" customHeight="1">
      <c r="A54" s="1" t="s">
        <v>134</v>
      </c>
      <c r="B54" s="2"/>
      <c r="C54" s="4"/>
      <c r="D54" s="4"/>
      <c r="E54" s="4"/>
      <c r="F54" s="5"/>
      <c r="G54" s="5"/>
    </row>
    <row r="55" spans="1:8" s="8" customFormat="1" ht="21.75" customHeight="1">
      <c r="A55" s="7"/>
      <c r="B55" s="7"/>
      <c r="D55" s="9"/>
      <c r="E55" s="9"/>
      <c r="F55" s="10"/>
      <c r="G55" s="11" t="s">
        <v>84</v>
      </c>
    </row>
    <row r="56" spans="1:8" s="8" customFormat="1" ht="21.75" customHeight="1">
      <c r="A56" s="7"/>
      <c r="B56" s="7"/>
      <c r="C56" s="4"/>
      <c r="D56" s="9"/>
      <c r="E56" s="97" t="s">
        <v>135</v>
      </c>
      <c r="F56" s="10"/>
      <c r="G56" s="97" t="s">
        <v>136</v>
      </c>
      <c r="H56" s="12"/>
    </row>
    <row r="57" spans="1:8" s="8" customFormat="1" ht="21.75" customHeight="1">
      <c r="A57" s="7"/>
      <c r="B57" s="7"/>
      <c r="C57" s="13"/>
      <c r="D57" s="9"/>
      <c r="E57" s="99" t="s">
        <v>89</v>
      </c>
      <c r="F57" s="10"/>
      <c r="G57" s="99" t="s">
        <v>91</v>
      </c>
      <c r="H57" s="12"/>
    </row>
    <row r="58" spans="1:8" s="8" customFormat="1" ht="21.75" customHeight="1">
      <c r="A58" s="7"/>
      <c r="B58" s="7"/>
      <c r="C58" s="13"/>
      <c r="D58" s="9"/>
      <c r="E58" s="99" t="s">
        <v>90</v>
      </c>
      <c r="F58" s="10"/>
      <c r="G58" s="99"/>
      <c r="H58" s="12"/>
    </row>
    <row r="59" spans="1:8" ht="21.75" customHeight="1">
      <c r="A59" s="7" t="s">
        <v>22</v>
      </c>
      <c r="B59" s="4"/>
      <c r="C59" s="4"/>
      <c r="D59" s="38"/>
      <c r="E59" s="39"/>
      <c r="F59" s="39"/>
      <c r="G59" s="39"/>
    </row>
    <row r="60" spans="1:8" ht="21.75" customHeight="1">
      <c r="A60" s="6" t="s">
        <v>23</v>
      </c>
      <c r="B60" s="4"/>
      <c r="C60" s="36"/>
      <c r="D60" s="40"/>
      <c r="E60" s="39"/>
      <c r="F60" s="31"/>
      <c r="G60" s="39"/>
    </row>
    <row r="61" spans="1:8" ht="21.75" customHeight="1">
      <c r="A61" s="6" t="s">
        <v>24</v>
      </c>
      <c r="C61" s="40"/>
      <c r="D61" s="40"/>
    </row>
    <row r="62" spans="1:8" ht="21.75" customHeight="1" thickBot="1">
      <c r="A62" s="6" t="s">
        <v>104</v>
      </c>
      <c r="C62" s="36"/>
      <c r="D62" s="41"/>
      <c r="E62" s="107">
        <v>310000</v>
      </c>
      <c r="F62" s="31"/>
      <c r="G62" s="107">
        <v>310000</v>
      </c>
    </row>
    <row r="63" spans="1:8" ht="21.75" customHeight="1" thickTop="1">
      <c r="A63" s="6" t="s">
        <v>80</v>
      </c>
      <c r="C63" s="41"/>
      <c r="D63" s="41"/>
      <c r="E63" s="32"/>
      <c r="F63" s="31"/>
      <c r="G63" s="32"/>
      <c r="H63" s="31"/>
    </row>
    <row r="64" spans="1:8" ht="21.75" customHeight="1">
      <c r="A64" s="6" t="s">
        <v>104</v>
      </c>
      <c r="C64" s="41"/>
      <c r="D64" s="41"/>
      <c r="E64" s="32">
        <v>310000</v>
      </c>
      <c r="F64" s="31"/>
      <c r="G64" s="32">
        <v>310000</v>
      </c>
      <c r="H64" s="31"/>
    </row>
    <row r="65" spans="1:8" ht="21.75" customHeight="1">
      <c r="A65" s="6" t="s">
        <v>138</v>
      </c>
      <c r="C65" s="41"/>
      <c r="D65" s="41"/>
      <c r="E65" s="32">
        <v>450123</v>
      </c>
      <c r="F65" s="31"/>
      <c r="G65" s="32">
        <v>450123</v>
      </c>
      <c r="H65" s="31"/>
    </row>
    <row r="66" spans="1:8" ht="21.75" customHeight="1">
      <c r="A66" s="6" t="s">
        <v>25</v>
      </c>
      <c r="C66" s="41"/>
      <c r="D66" s="41"/>
      <c r="E66" s="32"/>
      <c r="F66" s="31"/>
      <c r="G66" s="32"/>
      <c r="H66" s="31"/>
    </row>
    <row r="67" spans="1:8" ht="21.75" customHeight="1">
      <c r="A67" s="6" t="s">
        <v>26</v>
      </c>
      <c r="C67" s="4"/>
      <c r="D67" s="41"/>
      <c r="E67" s="6">
        <v>31000</v>
      </c>
      <c r="F67" s="31"/>
      <c r="G67" s="32">
        <v>31000</v>
      </c>
      <c r="H67" s="31"/>
    </row>
    <row r="68" spans="1:8" ht="21.75" customHeight="1">
      <c r="A68" s="6" t="s">
        <v>27</v>
      </c>
      <c r="C68" s="41"/>
      <c r="D68" s="41"/>
      <c r="E68" s="119">
        <v>117348</v>
      </c>
      <c r="F68" s="31"/>
      <c r="G68" s="108">
        <v>78053</v>
      </c>
      <c r="H68" s="31"/>
    </row>
    <row r="69" spans="1:8" ht="21.75" customHeight="1">
      <c r="A69" s="8" t="s">
        <v>28</v>
      </c>
      <c r="B69" s="8"/>
      <c r="C69" s="41"/>
      <c r="D69" s="41"/>
      <c r="E69" s="37">
        <f>SUM(E64:E68)</f>
        <v>908471</v>
      </c>
      <c r="F69" s="31"/>
      <c r="G69" s="37">
        <f>SUM(G64:G68)</f>
        <v>869176</v>
      </c>
      <c r="H69" s="31"/>
    </row>
    <row r="70" spans="1:8" ht="21.75" customHeight="1" thickBot="1">
      <c r="A70" s="8" t="s">
        <v>29</v>
      </c>
      <c r="B70" s="8"/>
      <c r="C70" s="40"/>
      <c r="D70" s="40"/>
      <c r="E70" s="42">
        <f>SUM(E49+E69)</f>
        <v>1592487</v>
      </c>
      <c r="F70" s="31"/>
      <c r="G70" s="42">
        <f>SUM(G49+G69)</f>
        <v>1534650</v>
      </c>
      <c r="H70" s="31"/>
    </row>
    <row r="71" spans="1:8" ht="21.75" customHeight="1" thickTop="1">
      <c r="C71" s="38"/>
      <c r="D71" s="38"/>
      <c r="E71" s="26">
        <f>SUM(E26-E70)</f>
        <v>0</v>
      </c>
      <c r="F71" s="31"/>
      <c r="G71" s="26">
        <f>SUM(G26-G70)</f>
        <v>0</v>
      </c>
    </row>
    <row r="72" spans="1:8" ht="21.75" customHeight="1">
      <c r="A72" s="6" t="s">
        <v>153</v>
      </c>
      <c r="C72" s="38"/>
      <c r="D72" s="38"/>
      <c r="E72" s="26"/>
      <c r="F72" s="31"/>
      <c r="G72" s="26"/>
    </row>
    <row r="73" spans="1:8" ht="21.75" customHeight="1">
      <c r="C73" s="38"/>
      <c r="D73" s="38"/>
      <c r="E73" s="26"/>
      <c r="F73" s="31"/>
      <c r="G73" s="26"/>
    </row>
    <row r="74" spans="1:8" ht="21.75" customHeight="1">
      <c r="A74" s="43"/>
      <c r="F74" s="44"/>
      <c r="G74" s="44"/>
    </row>
    <row r="75" spans="1:8" ht="21.75" customHeight="1">
      <c r="A75" s="23"/>
      <c r="B75" s="23"/>
      <c r="C75" s="23"/>
      <c r="D75" s="23"/>
      <c r="E75" s="23"/>
      <c r="F75" s="44"/>
      <c r="G75" s="44"/>
    </row>
    <row r="76" spans="1:8" ht="21.75" customHeight="1">
      <c r="C76" s="6" t="s">
        <v>21</v>
      </c>
    </row>
    <row r="77" spans="1:8" ht="21.75" customHeight="1">
      <c r="A77" s="43"/>
      <c r="C77" s="15"/>
      <c r="D77" s="15"/>
      <c r="E77" s="15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showGridLines="0" tabSelected="1" view="pageBreakPreview" topLeftCell="A94" zoomScale="80" zoomScaleNormal="100" zoomScaleSheetLayoutView="80" workbookViewId="0">
      <selection activeCell="A101" sqref="A101"/>
    </sheetView>
  </sheetViews>
  <sheetFormatPr defaultColWidth="10.7109375" defaultRowHeight="21.75" customHeight="1"/>
  <cols>
    <col min="1" max="1" width="61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5.42578125" style="6" customWidth="1"/>
    <col min="10" max="258" width="10.7109375" style="6"/>
    <col min="259" max="259" width="47.28515625" style="6" customWidth="1"/>
    <col min="260" max="260" width="11.42578125" style="6" customWidth="1"/>
    <col min="261" max="261" width="7.28515625" style="6" customWidth="1"/>
    <col min="262" max="262" width="4.7109375" style="6" customWidth="1"/>
    <col min="263" max="263" width="13.28515625" style="6" customWidth="1"/>
    <col min="264" max="264" width="0.42578125" style="6" customWidth="1"/>
    <col min="265" max="514" width="10.7109375" style="6"/>
    <col min="515" max="515" width="47.28515625" style="6" customWidth="1"/>
    <col min="516" max="516" width="11.42578125" style="6" customWidth="1"/>
    <col min="517" max="517" width="7.28515625" style="6" customWidth="1"/>
    <col min="518" max="518" width="4.7109375" style="6" customWidth="1"/>
    <col min="519" max="519" width="13.28515625" style="6" customWidth="1"/>
    <col min="520" max="520" width="0.42578125" style="6" customWidth="1"/>
    <col min="521" max="770" width="10.7109375" style="6"/>
    <col min="771" max="771" width="47.28515625" style="6" customWidth="1"/>
    <col min="772" max="772" width="11.42578125" style="6" customWidth="1"/>
    <col min="773" max="773" width="7.28515625" style="6" customWidth="1"/>
    <col min="774" max="774" width="4.7109375" style="6" customWidth="1"/>
    <col min="775" max="775" width="13.28515625" style="6" customWidth="1"/>
    <col min="776" max="776" width="0.42578125" style="6" customWidth="1"/>
    <col min="777" max="1026" width="10.7109375" style="6"/>
    <col min="1027" max="1027" width="47.28515625" style="6" customWidth="1"/>
    <col min="1028" max="1028" width="11.42578125" style="6" customWidth="1"/>
    <col min="1029" max="1029" width="7.28515625" style="6" customWidth="1"/>
    <col min="1030" max="1030" width="4.7109375" style="6" customWidth="1"/>
    <col min="1031" max="1031" width="13.28515625" style="6" customWidth="1"/>
    <col min="1032" max="1032" width="0.42578125" style="6" customWidth="1"/>
    <col min="1033" max="1282" width="10.7109375" style="6"/>
    <col min="1283" max="1283" width="47.28515625" style="6" customWidth="1"/>
    <col min="1284" max="1284" width="11.42578125" style="6" customWidth="1"/>
    <col min="1285" max="1285" width="7.28515625" style="6" customWidth="1"/>
    <col min="1286" max="1286" width="4.7109375" style="6" customWidth="1"/>
    <col min="1287" max="1287" width="13.28515625" style="6" customWidth="1"/>
    <col min="1288" max="1288" width="0.42578125" style="6" customWidth="1"/>
    <col min="1289" max="1538" width="10.7109375" style="6"/>
    <col min="1539" max="1539" width="47.28515625" style="6" customWidth="1"/>
    <col min="1540" max="1540" width="11.42578125" style="6" customWidth="1"/>
    <col min="1541" max="1541" width="7.28515625" style="6" customWidth="1"/>
    <col min="1542" max="1542" width="4.7109375" style="6" customWidth="1"/>
    <col min="1543" max="1543" width="13.28515625" style="6" customWidth="1"/>
    <col min="1544" max="1544" width="0.42578125" style="6" customWidth="1"/>
    <col min="1545" max="1794" width="10.7109375" style="6"/>
    <col min="1795" max="1795" width="47.28515625" style="6" customWidth="1"/>
    <col min="1796" max="1796" width="11.42578125" style="6" customWidth="1"/>
    <col min="1797" max="1797" width="7.28515625" style="6" customWidth="1"/>
    <col min="1798" max="1798" width="4.7109375" style="6" customWidth="1"/>
    <col min="1799" max="1799" width="13.28515625" style="6" customWidth="1"/>
    <col min="1800" max="1800" width="0.42578125" style="6" customWidth="1"/>
    <col min="1801" max="2050" width="10.7109375" style="6"/>
    <col min="2051" max="2051" width="47.28515625" style="6" customWidth="1"/>
    <col min="2052" max="2052" width="11.42578125" style="6" customWidth="1"/>
    <col min="2053" max="2053" width="7.28515625" style="6" customWidth="1"/>
    <col min="2054" max="2054" width="4.7109375" style="6" customWidth="1"/>
    <col min="2055" max="2055" width="13.28515625" style="6" customWidth="1"/>
    <col min="2056" max="2056" width="0.42578125" style="6" customWidth="1"/>
    <col min="2057" max="2306" width="10.7109375" style="6"/>
    <col min="2307" max="2307" width="47.28515625" style="6" customWidth="1"/>
    <col min="2308" max="2308" width="11.42578125" style="6" customWidth="1"/>
    <col min="2309" max="2309" width="7.28515625" style="6" customWidth="1"/>
    <col min="2310" max="2310" width="4.7109375" style="6" customWidth="1"/>
    <col min="2311" max="2311" width="13.28515625" style="6" customWidth="1"/>
    <col min="2312" max="2312" width="0.42578125" style="6" customWidth="1"/>
    <col min="2313" max="2562" width="10.7109375" style="6"/>
    <col min="2563" max="2563" width="47.28515625" style="6" customWidth="1"/>
    <col min="2564" max="2564" width="11.42578125" style="6" customWidth="1"/>
    <col min="2565" max="2565" width="7.28515625" style="6" customWidth="1"/>
    <col min="2566" max="2566" width="4.7109375" style="6" customWidth="1"/>
    <col min="2567" max="2567" width="13.28515625" style="6" customWidth="1"/>
    <col min="2568" max="2568" width="0.42578125" style="6" customWidth="1"/>
    <col min="2569" max="2818" width="10.7109375" style="6"/>
    <col min="2819" max="2819" width="47.28515625" style="6" customWidth="1"/>
    <col min="2820" max="2820" width="11.42578125" style="6" customWidth="1"/>
    <col min="2821" max="2821" width="7.28515625" style="6" customWidth="1"/>
    <col min="2822" max="2822" width="4.7109375" style="6" customWidth="1"/>
    <col min="2823" max="2823" width="13.28515625" style="6" customWidth="1"/>
    <col min="2824" max="2824" width="0.42578125" style="6" customWidth="1"/>
    <col min="2825" max="3074" width="10.7109375" style="6"/>
    <col min="3075" max="3075" width="47.28515625" style="6" customWidth="1"/>
    <col min="3076" max="3076" width="11.42578125" style="6" customWidth="1"/>
    <col min="3077" max="3077" width="7.28515625" style="6" customWidth="1"/>
    <col min="3078" max="3078" width="4.7109375" style="6" customWidth="1"/>
    <col min="3079" max="3079" width="13.28515625" style="6" customWidth="1"/>
    <col min="3080" max="3080" width="0.42578125" style="6" customWidth="1"/>
    <col min="3081" max="3330" width="10.7109375" style="6"/>
    <col min="3331" max="3331" width="47.28515625" style="6" customWidth="1"/>
    <col min="3332" max="3332" width="11.42578125" style="6" customWidth="1"/>
    <col min="3333" max="3333" width="7.28515625" style="6" customWidth="1"/>
    <col min="3334" max="3334" width="4.7109375" style="6" customWidth="1"/>
    <col min="3335" max="3335" width="13.28515625" style="6" customWidth="1"/>
    <col min="3336" max="3336" width="0.42578125" style="6" customWidth="1"/>
    <col min="3337" max="3586" width="10.7109375" style="6"/>
    <col min="3587" max="3587" width="47.28515625" style="6" customWidth="1"/>
    <col min="3588" max="3588" width="11.42578125" style="6" customWidth="1"/>
    <col min="3589" max="3589" width="7.28515625" style="6" customWidth="1"/>
    <col min="3590" max="3590" width="4.7109375" style="6" customWidth="1"/>
    <col min="3591" max="3591" width="13.28515625" style="6" customWidth="1"/>
    <col min="3592" max="3592" width="0.42578125" style="6" customWidth="1"/>
    <col min="3593" max="3842" width="10.7109375" style="6"/>
    <col min="3843" max="3843" width="47.28515625" style="6" customWidth="1"/>
    <col min="3844" max="3844" width="11.42578125" style="6" customWidth="1"/>
    <col min="3845" max="3845" width="7.28515625" style="6" customWidth="1"/>
    <col min="3846" max="3846" width="4.7109375" style="6" customWidth="1"/>
    <col min="3847" max="3847" width="13.28515625" style="6" customWidth="1"/>
    <col min="3848" max="3848" width="0.42578125" style="6" customWidth="1"/>
    <col min="3849" max="4098" width="10.7109375" style="6"/>
    <col min="4099" max="4099" width="47.28515625" style="6" customWidth="1"/>
    <col min="4100" max="4100" width="11.42578125" style="6" customWidth="1"/>
    <col min="4101" max="4101" width="7.28515625" style="6" customWidth="1"/>
    <col min="4102" max="4102" width="4.7109375" style="6" customWidth="1"/>
    <col min="4103" max="4103" width="13.28515625" style="6" customWidth="1"/>
    <col min="4104" max="4104" width="0.42578125" style="6" customWidth="1"/>
    <col min="4105" max="4354" width="10.7109375" style="6"/>
    <col min="4355" max="4355" width="47.28515625" style="6" customWidth="1"/>
    <col min="4356" max="4356" width="11.42578125" style="6" customWidth="1"/>
    <col min="4357" max="4357" width="7.28515625" style="6" customWidth="1"/>
    <col min="4358" max="4358" width="4.7109375" style="6" customWidth="1"/>
    <col min="4359" max="4359" width="13.28515625" style="6" customWidth="1"/>
    <col min="4360" max="4360" width="0.42578125" style="6" customWidth="1"/>
    <col min="4361" max="4610" width="10.7109375" style="6"/>
    <col min="4611" max="4611" width="47.28515625" style="6" customWidth="1"/>
    <col min="4612" max="4612" width="11.42578125" style="6" customWidth="1"/>
    <col min="4613" max="4613" width="7.28515625" style="6" customWidth="1"/>
    <col min="4614" max="4614" width="4.7109375" style="6" customWidth="1"/>
    <col min="4615" max="4615" width="13.28515625" style="6" customWidth="1"/>
    <col min="4616" max="4616" width="0.42578125" style="6" customWidth="1"/>
    <col min="4617" max="4866" width="10.7109375" style="6"/>
    <col min="4867" max="4867" width="47.28515625" style="6" customWidth="1"/>
    <col min="4868" max="4868" width="11.42578125" style="6" customWidth="1"/>
    <col min="4869" max="4869" width="7.28515625" style="6" customWidth="1"/>
    <col min="4870" max="4870" width="4.7109375" style="6" customWidth="1"/>
    <col min="4871" max="4871" width="13.28515625" style="6" customWidth="1"/>
    <col min="4872" max="4872" width="0.42578125" style="6" customWidth="1"/>
    <col min="4873" max="5122" width="10.7109375" style="6"/>
    <col min="5123" max="5123" width="47.28515625" style="6" customWidth="1"/>
    <col min="5124" max="5124" width="11.42578125" style="6" customWidth="1"/>
    <col min="5125" max="5125" width="7.28515625" style="6" customWidth="1"/>
    <col min="5126" max="5126" width="4.7109375" style="6" customWidth="1"/>
    <col min="5127" max="5127" width="13.28515625" style="6" customWidth="1"/>
    <col min="5128" max="5128" width="0.42578125" style="6" customWidth="1"/>
    <col min="5129" max="5378" width="10.7109375" style="6"/>
    <col min="5379" max="5379" width="47.28515625" style="6" customWidth="1"/>
    <col min="5380" max="5380" width="11.42578125" style="6" customWidth="1"/>
    <col min="5381" max="5381" width="7.28515625" style="6" customWidth="1"/>
    <col min="5382" max="5382" width="4.7109375" style="6" customWidth="1"/>
    <col min="5383" max="5383" width="13.28515625" style="6" customWidth="1"/>
    <col min="5384" max="5384" width="0.42578125" style="6" customWidth="1"/>
    <col min="5385" max="5634" width="10.7109375" style="6"/>
    <col min="5635" max="5635" width="47.28515625" style="6" customWidth="1"/>
    <col min="5636" max="5636" width="11.42578125" style="6" customWidth="1"/>
    <col min="5637" max="5637" width="7.28515625" style="6" customWidth="1"/>
    <col min="5638" max="5638" width="4.7109375" style="6" customWidth="1"/>
    <col min="5639" max="5639" width="13.28515625" style="6" customWidth="1"/>
    <col min="5640" max="5640" width="0.42578125" style="6" customWidth="1"/>
    <col min="5641" max="5890" width="10.7109375" style="6"/>
    <col min="5891" max="5891" width="47.28515625" style="6" customWidth="1"/>
    <col min="5892" max="5892" width="11.42578125" style="6" customWidth="1"/>
    <col min="5893" max="5893" width="7.28515625" style="6" customWidth="1"/>
    <col min="5894" max="5894" width="4.7109375" style="6" customWidth="1"/>
    <col min="5895" max="5895" width="13.28515625" style="6" customWidth="1"/>
    <col min="5896" max="5896" width="0.42578125" style="6" customWidth="1"/>
    <col min="5897" max="6146" width="10.7109375" style="6"/>
    <col min="6147" max="6147" width="47.28515625" style="6" customWidth="1"/>
    <col min="6148" max="6148" width="11.42578125" style="6" customWidth="1"/>
    <col min="6149" max="6149" width="7.28515625" style="6" customWidth="1"/>
    <col min="6150" max="6150" width="4.7109375" style="6" customWidth="1"/>
    <col min="6151" max="6151" width="13.28515625" style="6" customWidth="1"/>
    <col min="6152" max="6152" width="0.42578125" style="6" customWidth="1"/>
    <col min="6153" max="6402" width="10.7109375" style="6"/>
    <col min="6403" max="6403" width="47.28515625" style="6" customWidth="1"/>
    <col min="6404" max="6404" width="11.42578125" style="6" customWidth="1"/>
    <col min="6405" max="6405" width="7.28515625" style="6" customWidth="1"/>
    <col min="6406" max="6406" width="4.7109375" style="6" customWidth="1"/>
    <col min="6407" max="6407" width="13.28515625" style="6" customWidth="1"/>
    <col min="6408" max="6408" width="0.42578125" style="6" customWidth="1"/>
    <col min="6409" max="6658" width="10.7109375" style="6"/>
    <col min="6659" max="6659" width="47.28515625" style="6" customWidth="1"/>
    <col min="6660" max="6660" width="11.42578125" style="6" customWidth="1"/>
    <col min="6661" max="6661" width="7.28515625" style="6" customWidth="1"/>
    <col min="6662" max="6662" width="4.7109375" style="6" customWidth="1"/>
    <col min="6663" max="6663" width="13.28515625" style="6" customWidth="1"/>
    <col min="6664" max="6664" width="0.42578125" style="6" customWidth="1"/>
    <col min="6665" max="6914" width="10.7109375" style="6"/>
    <col min="6915" max="6915" width="47.28515625" style="6" customWidth="1"/>
    <col min="6916" max="6916" width="11.42578125" style="6" customWidth="1"/>
    <col min="6917" max="6917" width="7.28515625" style="6" customWidth="1"/>
    <col min="6918" max="6918" width="4.7109375" style="6" customWidth="1"/>
    <col min="6919" max="6919" width="13.28515625" style="6" customWidth="1"/>
    <col min="6920" max="6920" width="0.42578125" style="6" customWidth="1"/>
    <col min="6921" max="7170" width="10.7109375" style="6"/>
    <col min="7171" max="7171" width="47.28515625" style="6" customWidth="1"/>
    <col min="7172" max="7172" width="11.42578125" style="6" customWidth="1"/>
    <col min="7173" max="7173" width="7.28515625" style="6" customWidth="1"/>
    <col min="7174" max="7174" width="4.7109375" style="6" customWidth="1"/>
    <col min="7175" max="7175" width="13.28515625" style="6" customWidth="1"/>
    <col min="7176" max="7176" width="0.42578125" style="6" customWidth="1"/>
    <col min="7177" max="7426" width="10.7109375" style="6"/>
    <col min="7427" max="7427" width="47.28515625" style="6" customWidth="1"/>
    <col min="7428" max="7428" width="11.42578125" style="6" customWidth="1"/>
    <col min="7429" max="7429" width="7.28515625" style="6" customWidth="1"/>
    <col min="7430" max="7430" width="4.7109375" style="6" customWidth="1"/>
    <col min="7431" max="7431" width="13.28515625" style="6" customWidth="1"/>
    <col min="7432" max="7432" width="0.42578125" style="6" customWidth="1"/>
    <col min="7433" max="7682" width="10.7109375" style="6"/>
    <col min="7683" max="7683" width="47.28515625" style="6" customWidth="1"/>
    <col min="7684" max="7684" width="11.42578125" style="6" customWidth="1"/>
    <col min="7685" max="7685" width="7.28515625" style="6" customWidth="1"/>
    <col min="7686" max="7686" width="4.7109375" style="6" customWidth="1"/>
    <col min="7687" max="7687" width="13.28515625" style="6" customWidth="1"/>
    <col min="7688" max="7688" width="0.42578125" style="6" customWidth="1"/>
    <col min="7689" max="7938" width="10.7109375" style="6"/>
    <col min="7939" max="7939" width="47.28515625" style="6" customWidth="1"/>
    <col min="7940" max="7940" width="11.42578125" style="6" customWidth="1"/>
    <col min="7941" max="7941" width="7.28515625" style="6" customWidth="1"/>
    <col min="7942" max="7942" width="4.7109375" style="6" customWidth="1"/>
    <col min="7943" max="7943" width="13.28515625" style="6" customWidth="1"/>
    <col min="7944" max="7944" width="0.42578125" style="6" customWidth="1"/>
    <col min="7945" max="8194" width="10.7109375" style="6"/>
    <col min="8195" max="8195" width="47.28515625" style="6" customWidth="1"/>
    <col min="8196" max="8196" width="11.42578125" style="6" customWidth="1"/>
    <col min="8197" max="8197" width="7.28515625" style="6" customWidth="1"/>
    <col min="8198" max="8198" width="4.7109375" style="6" customWidth="1"/>
    <col min="8199" max="8199" width="13.28515625" style="6" customWidth="1"/>
    <col min="8200" max="8200" width="0.42578125" style="6" customWidth="1"/>
    <col min="8201" max="8450" width="10.7109375" style="6"/>
    <col min="8451" max="8451" width="47.28515625" style="6" customWidth="1"/>
    <col min="8452" max="8452" width="11.42578125" style="6" customWidth="1"/>
    <col min="8453" max="8453" width="7.28515625" style="6" customWidth="1"/>
    <col min="8454" max="8454" width="4.7109375" style="6" customWidth="1"/>
    <col min="8455" max="8455" width="13.28515625" style="6" customWidth="1"/>
    <col min="8456" max="8456" width="0.42578125" style="6" customWidth="1"/>
    <col min="8457" max="8706" width="10.7109375" style="6"/>
    <col min="8707" max="8707" width="47.28515625" style="6" customWidth="1"/>
    <col min="8708" max="8708" width="11.42578125" style="6" customWidth="1"/>
    <col min="8709" max="8709" width="7.28515625" style="6" customWidth="1"/>
    <col min="8710" max="8710" width="4.7109375" style="6" customWidth="1"/>
    <col min="8711" max="8711" width="13.28515625" style="6" customWidth="1"/>
    <col min="8712" max="8712" width="0.42578125" style="6" customWidth="1"/>
    <col min="8713" max="8962" width="10.7109375" style="6"/>
    <col min="8963" max="8963" width="47.28515625" style="6" customWidth="1"/>
    <col min="8964" max="8964" width="11.42578125" style="6" customWidth="1"/>
    <col min="8965" max="8965" width="7.28515625" style="6" customWidth="1"/>
    <col min="8966" max="8966" width="4.7109375" style="6" customWidth="1"/>
    <col min="8967" max="8967" width="13.28515625" style="6" customWidth="1"/>
    <col min="8968" max="8968" width="0.42578125" style="6" customWidth="1"/>
    <col min="8969" max="9218" width="10.7109375" style="6"/>
    <col min="9219" max="9219" width="47.28515625" style="6" customWidth="1"/>
    <col min="9220" max="9220" width="11.42578125" style="6" customWidth="1"/>
    <col min="9221" max="9221" width="7.28515625" style="6" customWidth="1"/>
    <col min="9222" max="9222" width="4.7109375" style="6" customWidth="1"/>
    <col min="9223" max="9223" width="13.28515625" style="6" customWidth="1"/>
    <col min="9224" max="9224" width="0.42578125" style="6" customWidth="1"/>
    <col min="9225" max="9474" width="10.7109375" style="6"/>
    <col min="9475" max="9475" width="47.28515625" style="6" customWidth="1"/>
    <col min="9476" max="9476" width="11.42578125" style="6" customWidth="1"/>
    <col min="9477" max="9477" width="7.28515625" style="6" customWidth="1"/>
    <col min="9478" max="9478" width="4.7109375" style="6" customWidth="1"/>
    <col min="9479" max="9479" width="13.28515625" style="6" customWidth="1"/>
    <col min="9480" max="9480" width="0.42578125" style="6" customWidth="1"/>
    <col min="9481" max="9730" width="10.7109375" style="6"/>
    <col min="9731" max="9731" width="47.28515625" style="6" customWidth="1"/>
    <col min="9732" max="9732" width="11.42578125" style="6" customWidth="1"/>
    <col min="9733" max="9733" width="7.28515625" style="6" customWidth="1"/>
    <col min="9734" max="9734" width="4.7109375" style="6" customWidth="1"/>
    <col min="9735" max="9735" width="13.28515625" style="6" customWidth="1"/>
    <col min="9736" max="9736" width="0.42578125" style="6" customWidth="1"/>
    <col min="9737" max="9986" width="10.7109375" style="6"/>
    <col min="9987" max="9987" width="47.28515625" style="6" customWidth="1"/>
    <col min="9988" max="9988" width="11.42578125" style="6" customWidth="1"/>
    <col min="9989" max="9989" width="7.28515625" style="6" customWidth="1"/>
    <col min="9990" max="9990" width="4.7109375" style="6" customWidth="1"/>
    <col min="9991" max="9991" width="13.28515625" style="6" customWidth="1"/>
    <col min="9992" max="9992" width="0.42578125" style="6" customWidth="1"/>
    <col min="9993" max="10242" width="10.7109375" style="6"/>
    <col min="10243" max="10243" width="47.28515625" style="6" customWidth="1"/>
    <col min="10244" max="10244" width="11.42578125" style="6" customWidth="1"/>
    <col min="10245" max="10245" width="7.28515625" style="6" customWidth="1"/>
    <col min="10246" max="10246" width="4.7109375" style="6" customWidth="1"/>
    <col min="10247" max="10247" width="13.28515625" style="6" customWidth="1"/>
    <col min="10248" max="10248" width="0.42578125" style="6" customWidth="1"/>
    <col min="10249" max="10498" width="10.7109375" style="6"/>
    <col min="10499" max="10499" width="47.28515625" style="6" customWidth="1"/>
    <col min="10500" max="10500" width="11.42578125" style="6" customWidth="1"/>
    <col min="10501" max="10501" width="7.28515625" style="6" customWidth="1"/>
    <col min="10502" max="10502" width="4.7109375" style="6" customWidth="1"/>
    <col min="10503" max="10503" width="13.28515625" style="6" customWidth="1"/>
    <col min="10504" max="10504" width="0.42578125" style="6" customWidth="1"/>
    <col min="10505" max="10754" width="10.7109375" style="6"/>
    <col min="10755" max="10755" width="47.28515625" style="6" customWidth="1"/>
    <col min="10756" max="10756" width="11.42578125" style="6" customWidth="1"/>
    <col min="10757" max="10757" width="7.28515625" style="6" customWidth="1"/>
    <col min="10758" max="10758" width="4.7109375" style="6" customWidth="1"/>
    <col min="10759" max="10759" width="13.28515625" style="6" customWidth="1"/>
    <col min="10760" max="10760" width="0.42578125" style="6" customWidth="1"/>
    <col min="10761" max="11010" width="10.7109375" style="6"/>
    <col min="11011" max="11011" width="47.28515625" style="6" customWidth="1"/>
    <col min="11012" max="11012" width="11.42578125" style="6" customWidth="1"/>
    <col min="11013" max="11013" width="7.28515625" style="6" customWidth="1"/>
    <col min="11014" max="11014" width="4.7109375" style="6" customWidth="1"/>
    <col min="11015" max="11015" width="13.28515625" style="6" customWidth="1"/>
    <col min="11016" max="11016" width="0.42578125" style="6" customWidth="1"/>
    <col min="11017" max="11266" width="10.7109375" style="6"/>
    <col min="11267" max="11267" width="47.28515625" style="6" customWidth="1"/>
    <col min="11268" max="11268" width="11.42578125" style="6" customWidth="1"/>
    <col min="11269" max="11269" width="7.28515625" style="6" customWidth="1"/>
    <col min="11270" max="11270" width="4.7109375" style="6" customWidth="1"/>
    <col min="11271" max="11271" width="13.28515625" style="6" customWidth="1"/>
    <col min="11272" max="11272" width="0.42578125" style="6" customWidth="1"/>
    <col min="11273" max="11522" width="10.7109375" style="6"/>
    <col min="11523" max="11523" width="47.28515625" style="6" customWidth="1"/>
    <col min="11524" max="11524" width="11.42578125" style="6" customWidth="1"/>
    <col min="11525" max="11525" width="7.28515625" style="6" customWidth="1"/>
    <col min="11526" max="11526" width="4.7109375" style="6" customWidth="1"/>
    <col min="11527" max="11527" width="13.28515625" style="6" customWidth="1"/>
    <col min="11528" max="11528" width="0.42578125" style="6" customWidth="1"/>
    <col min="11529" max="11778" width="10.7109375" style="6"/>
    <col min="11779" max="11779" width="47.28515625" style="6" customWidth="1"/>
    <col min="11780" max="11780" width="11.42578125" style="6" customWidth="1"/>
    <col min="11781" max="11781" width="7.28515625" style="6" customWidth="1"/>
    <col min="11782" max="11782" width="4.7109375" style="6" customWidth="1"/>
    <col min="11783" max="11783" width="13.28515625" style="6" customWidth="1"/>
    <col min="11784" max="11784" width="0.42578125" style="6" customWidth="1"/>
    <col min="11785" max="12034" width="10.7109375" style="6"/>
    <col min="12035" max="12035" width="47.28515625" style="6" customWidth="1"/>
    <col min="12036" max="12036" width="11.42578125" style="6" customWidth="1"/>
    <col min="12037" max="12037" width="7.28515625" style="6" customWidth="1"/>
    <col min="12038" max="12038" width="4.7109375" style="6" customWidth="1"/>
    <col min="12039" max="12039" width="13.28515625" style="6" customWidth="1"/>
    <col min="12040" max="12040" width="0.42578125" style="6" customWidth="1"/>
    <col min="12041" max="12290" width="10.7109375" style="6"/>
    <col min="12291" max="12291" width="47.28515625" style="6" customWidth="1"/>
    <col min="12292" max="12292" width="11.42578125" style="6" customWidth="1"/>
    <col min="12293" max="12293" width="7.28515625" style="6" customWidth="1"/>
    <col min="12294" max="12294" width="4.7109375" style="6" customWidth="1"/>
    <col min="12295" max="12295" width="13.28515625" style="6" customWidth="1"/>
    <col min="12296" max="12296" width="0.42578125" style="6" customWidth="1"/>
    <col min="12297" max="12546" width="10.7109375" style="6"/>
    <col min="12547" max="12547" width="47.28515625" style="6" customWidth="1"/>
    <col min="12548" max="12548" width="11.42578125" style="6" customWidth="1"/>
    <col min="12549" max="12549" width="7.28515625" style="6" customWidth="1"/>
    <col min="12550" max="12550" width="4.7109375" style="6" customWidth="1"/>
    <col min="12551" max="12551" width="13.28515625" style="6" customWidth="1"/>
    <col min="12552" max="12552" width="0.42578125" style="6" customWidth="1"/>
    <col min="12553" max="12802" width="10.7109375" style="6"/>
    <col min="12803" max="12803" width="47.28515625" style="6" customWidth="1"/>
    <col min="12804" max="12804" width="11.42578125" style="6" customWidth="1"/>
    <col min="12805" max="12805" width="7.28515625" style="6" customWidth="1"/>
    <col min="12806" max="12806" width="4.7109375" style="6" customWidth="1"/>
    <col min="12807" max="12807" width="13.28515625" style="6" customWidth="1"/>
    <col min="12808" max="12808" width="0.42578125" style="6" customWidth="1"/>
    <col min="12809" max="13058" width="10.7109375" style="6"/>
    <col min="13059" max="13059" width="47.28515625" style="6" customWidth="1"/>
    <col min="13060" max="13060" width="11.42578125" style="6" customWidth="1"/>
    <col min="13061" max="13061" width="7.28515625" style="6" customWidth="1"/>
    <col min="13062" max="13062" width="4.7109375" style="6" customWidth="1"/>
    <col min="13063" max="13063" width="13.28515625" style="6" customWidth="1"/>
    <col min="13064" max="13064" width="0.42578125" style="6" customWidth="1"/>
    <col min="13065" max="13314" width="10.7109375" style="6"/>
    <col min="13315" max="13315" width="47.28515625" style="6" customWidth="1"/>
    <col min="13316" max="13316" width="11.42578125" style="6" customWidth="1"/>
    <col min="13317" max="13317" width="7.28515625" style="6" customWidth="1"/>
    <col min="13318" max="13318" width="4.7109375" style="6" customWidth="1"/>
    <col min="13319" max="13319" width="13.28515625" style="6" customWidth="1"/>
    <col min="13320" max="13320" width="0.42578125" style="6" customWidth="1"/>
    <col min="13321" max="13570" width="10.7109375" style="6"/>
    <col min="13571" max="13571" width="47.28515625" style="6" customWidth="1"/>
    <col min="13572" max="13572" width="11.42578125" style="6" customWidth="1"/>
    <col min="13573" max="13573" width="7.28515625" style="6" customWidth="1"/>
    <col min="13574" max="13574" width="4.7109375" style="6" customWidth="1"/>
    <col min="13575" max="13575" width="13.28515625" style="6" customWidth="1"/>
    <col min="13576" max="13576" width="0.42578125" style="6" customWidth="1"/>
    <col min="13577" max="13826" width="10.7109375" style="6"/>
    <col min="13827" max="13827" width="47.28515625" style="6" customWidth="1"/>
    <col min="13828" max="13828" width="11.42578125" style="6" customWidth="1"/>
    <col min="13829" max="13829" width="7.28515625" style="6" customWidth="1"/>
    <col min="13830" max="13830" width="4.7109375" style="6" customWidth="1"/>
    <col min="13831" max="13831" width="13.28515625" style="6" customWidth="1"/>
    <col min="13832" max="13832" width="0.42578125" style="6" customWidth="1"/>
    <col min="13833" max="14082" width="10.7109375" style="6"/>
    <col min="14083" max="14083" width="47.28515625" style="6" customWidth="1"/>
    <col min="14084" max="14084" width="11.42578125" style="6" customWidth="1"/>
    <col min="14085" max="14085" width="7.28515625" style="6" customWidth="1"/>
    <col min="14086" max="14086" width="4.7109375" style="6" customWidth="1"/>
    <col min="14087" max="14087" width="13.28515625" style="6" customWidth="1"/>
    <col min="14088" max="14088" width="0.42578125" style="6" customWidth="1"/>
    <col min="14089" max="14338" width="10.7109375" style="6"/>
    <col min="14339" max="14339" width="47.28515625" style="6" customWidth="1"/>
    <col min="14340" max="14340" width="11.42578125" style="6" customWidth="1"/>
    <col min="14341" max="14341" width="7.28515625" style="6" customWidth="1"/>
    <col min="14342" max="14342" width="4.7109375" style="6" customWidth="1"/>
    <col min="14343" max="14343" width="13.28515625" style="6" customWidth="1"/>
    <col min="14344" max="14344" width="0.42578125" style="6" customWidth="1"/>
    <col min="14345" max="14594" width="10.7109375" style="6"/>
    <col min="14595" max="14595" width="47.28515625" style="6" customWidth="1"/>
    <col min="14596" max="14596" width="11.42578125" style="6" customWidth="1"/>
    <col min="14597" max="14597" width="7.28515625" style="6" customWidth="1"/>
    <col min="14598" max="14598" width="4.7109375" style="6" customWidth="1"/>
    <col min="14599" max="14599" width="13.28515625" style="6" customWidth="1"/>
    <col min="14600" max="14600" width="0.42578125" style="6" customWidth="1"/>
    <col min="14601" max="14850" width="10.7109375" style="6"/>
    <col min="14851" max="14851" width="47.28515625" style="6" customWidth="1"/>
    <col min="14852" max="14852" width="11.42578125" style="6" customWidth="1"/>
    <col min="14853" max="14853" width="7.28515625" style="6" customWidth="1"/>
    <col min="14854" max="14854" width="4.7109375" style="6" customWidth="1"/>
    <col min="14855" max="14855" width="13.28515625" style="6" customWidth="1"/>
    <col min="14856" max="14856" width="0.42578125" style="6" customWidth="1"/>
    <col min="14857" max="15106" width="10.7109375" style="6"/>
    <col min="15107" max="15107" width="47.28515625" style="6" customWidth="1"/>
    <col min="15108" max="15108" width="11.42578125" style="6" customWidth="1"/>
    <col min="15109" max="15109" width="7.28515625" style="6" customWidth="1"/>
    <col min="15110" max="15110" width="4.7109375" style="6" customWidth="1"/>
    <col min="15111" max="15111" width="13.28515625" style="6" customWidth="1"/>
    <col min="15112" max="15112" width="0.42578125" style="6" customWidth="1"/>
    <col min="15113" max="15362" width="10.7109375" style="6"/>
    <col min="15363" max="15363" width="47.28515625" style="6" customWidth="1"/>
    <col min="15364" max="15364" width="11.42578125" style="6" customWidth="1"/>
    <col min="15365" max="15365" width="7.28515625" style="6" customWidth="1"/>
    <col min="15366" max="15366" width="4.7109375" style="6" customWidth="1"/>
    <col min="15367" max="15367" width="13.28515625" style="6" customWidth="1"/>
    <col min="15368" max="15368" width="0.42578125" style="6" customWidth="1"/>
    <col min="15369" max="15618" width="10.7109375" style="6"/>
    <col min="15619" max="15619" width="47.28515625" style="6" customWidth="1"/>
    <col min="15620" max="15620" width="11.42578125" style="6" customWidth="1"/>
    <col min="15621" max="15621" width="7.28515625" style="6" customWidth="1"/>
    <col min="15622" max="15622" width="4.7109375" style="6" customWidth="1"/>
    <col min="15623" max="15623" width="13.28515625" style="6" customWidth="1"/>
    <col min="15624" max="15624" width="0.42578125" style="6" customWidth="1"/>
    <col min="15625" max="15874" width="10.7109375" style="6"/>
    <col min="15875" max="15875" width="47.28515625" style="6" customWidth="1"/>
    <col min="15876" max="15876" width="11.42578125" style="6" customWidth="1"/>
    <col min="15877" max="15877" width="7.28515625" style="6" customWidth="1"/>
    <col min="15878" max="15878" width="4.7109375" style="6" customWidth="1"/>
    <col min="15879" max="15879" width="13.28515625" style="6" customWidth="1"/>
    <col min="15880" max="15880" width="0.42578125" style="6" customWidth="1"/>
    <col min="15881" max="16130" width="10.7109375" style="6"/>
    <col min="16131" max="16131" width="47.28515625" style="6" customWidth="1"/>
    <col min="16132" max="16132" width="11.42578125" style="6" customWidth="1"/>
    <col min="16133" max="16133" width="7.28515625" style="6" customWidth="1"/>
    <col min="16134" max="16134" width="4.7109375" style="6" customWidth="1"/>
    <col min="16135" max="16135" width="13.28515625" style="6" customWidth="1"/>
    <col min="16136" max="16136" width="0.42578125" style="6" customWidth="1"/>
    <col min="16137" max="16384" width="10.7109375" style="6"/>
  </cols>
  <sheetData>
    <row r="1" spans="1:12" ht="21.75" customHeight="1">
      <c r="G1" s="100" t="s">
        <v>92</v>
      </c>
    </row>
    <row r="2" spans="1:12" s="3" customFormat="1" ht="21.75" customHeight="1">
      <c r="A2" s="1" t="s">
        <v>101</v>
      </c>
      <c r="B2" s="2"/>
      <c r="C2" s="45"/>
      <c r="D2" s="45"/>
      <c r="E2" s="45"/>
      <c r="F2" s="2"/>
      <c r="G2" s="2"/>
    </row>
    <row r="3" spans="1:12" ht="21.75" customHeight="1">
      <c r="A3" s="46" t="s">
        <v>30</v>
      </c>
      <c r="B3" s="5"/>
      <c r="C3" s="47"/>
      <c r="D3" s="47"/>
      <c r="E3" s="47"/>
      <c r="F3" s="5"/>
      <c r="G3" s="5"/>
    </row>
    <row r="4" spans="1:12" ht="21.75" customHeight="1">
      <c r="A4" s="1" t="s">
        <v>139</v>
      </c>
      <c r="B4" s="2"/>
      <c r="C4" s="4"/>
      <c r="D4" s="4"/>
      <c r="E4" s="4"/>
      <c r="F4" s="5"/>
      <c r="G4" s="5"/>
      <c r="L4" s="48"/>
    </row>
    <row r="5" spans="1:12" s="8" customFormat="1" ht="21.75" customHeight="1">
      <c r="D5" s="9"/>
      <c r="E5" s="9"/>
      <c r="F5" s="10"/>
      <c r="G5" s="11" t="s">
        <v>84</v>
      </c>
    </row>
    <row r="6" spans="1:12" s="8" customFormat="1" ht="21.75" customHeight="1">
      <c r="C6" s="96" t="s">
        <v>1</v>
      </c>
      <c r="D6" s="9"/>
      <c r="E6" s="98" t="s">
        <v>140</v>
      </c>
      <c r="F6" s="10"/>
      <c r="G6" s="98" t="s">
        <v>105</v>
      </c>
      <c r="H6" s="23"/>
      <c r="I6" s="23"/>
    </row>
    <row r="7" spans="1:12" s="8" customFormat="1" ht="21.75" customHeight="1">
      <c r="A7" s="8" t="s">
        <v>122</v>
      </c>
      <c r="C7" s="13"/>
      <c r="D7" s="9"/>
      <c r="E7" s="13"/>
      <c r="F7" s="10"/>
      <c r="G7" s="13"/>
      <c r="H7" s="23"/>
      <c r="I7" s="23"/>
    </row>
    <row r="8" spans="1:12" ht="21.75" customHeight="1">
      <c r="A8" s="8" t="s">
        <v>31</v>
      </c>
      <c r="B8" s="8"/>
      <c r="G8" s="49"/>
    </row>
    <row r="9" spans="1:12" ht="21.75" customHeight="1">
      <c r="A9" s="17" t="s">
        <v>76</v>
      </c>
      <c r="B9" s="8"/>
      <c r="C9" s="15"/>
      <c r="E9" s="101">
        <v>443993</v>
      </c>
      <c r="G9" s="101">
        <v>468224</v>
      </c>
    </row>
    <row r="10" spans="1:12" ht="21.75" customHeight="1">
      <c r="A10" s="17" t="s">
        <v>77</v>
      </c>
      <c r="B10" s="8"/>
      <c r="E10" s="101">
        <v>61583</v>
      </c>
      <c r="G10" s="101">
        <v>56329</v>
      </c>
    </row>
    <row r="11" spans="1:12" ht="21.75" customHeight="1">
      <c r="A11" s="17" t="s">
        <v>152</v>
      </c>
      <c r="B11" s="8"/>
      <c r="E11" s="101">
        <v>2838</v>
      </c>
      <c r="G11" s="101">
        <v>8473</v>
      </c>
    </row>
    <row r="12" spans="1:12" ht="21.75" customHeight="1">
      <c r="A12" s="17" t="s">
        <v>32</v>
      </c>
      <c r="B12" s="8"/>
      <c r="E12" s="102">
        <v>1354</v>
      </c>
      <c r="G12" s="102">
        <v>1847</v>
      </c>
    </row>
    <row r="13" spans="1:12" ht="21.75" customHeight="1">
      <c r="A13" s="50" t="s">
        <v>58</v>
      </c>
      <c r="B13" s="8"/>
      <c r="E13" s="37">
        <f>SUM(E9:E12)</f>
        <v>509768</v>
      </c>
      <c r="G13" s="37">
        <f>SUM(G9:G12)</f>
        <v>534873</v>
      </c>
    </row>
    <row r="14" spans="1:12" ht="21.75" customHeight="1">
      <c r="A14" s="8" t="s">
        <v>62</v>
      </c>
      <c r="B14" s="8"/>
      <c r="E14" s="32"/>
      <c r="G14" s="32"/>
    </row>
    <row r="15" spans="1:12" ht="21.75" customHeight="1">
      <c r="A15" s="17" t="s">
        <v>78</v>
      </c>
      <c r="B15" s="8"/>
      <c r="E15" s="6">
        <v>362352</v>
      </c>
      <c r="G15" s="6">
        <v>388684</v>
      </c>
    </row>
    <row r="16" spans="1:12" ht="21.75" customHeight="1">
      <c r="A16" s="17" t="s">
        <v>79</v>
      </c>
      <c r="B16" s="8"/>
      <c r="E16" s="6">
        <v>46201</v>
      </c>
      <c r="G16" s="6">
        <v>47209</v>
      </c>
    </row>
    <row r="17" spans="1:7" ht="21.75" customHeight="1">
      <c r="A17" s="17" t="s">
        <v>96</v>
      </c>
      <c r="B17" s="8"/>
      <c r="E17" s="6">
        <v>1334</v>
      </c>
      <c r="G17" s="6">
        <v>873</v>
      </c>
    </row>
    <row r="18" spans="1:7" ht="21.75" customHeight="1">
      <c r="A18" s="6" t="s">
        <v>33</v>
      </c>
      <c r="B18" s="51"/>
      <c r="E18" s="19">
        <v>50762</v>
      </c>
      <c r="F18" s="15"/>
      <c r="G18" s="19">
        <v>54880</v>
      </c>
    </row>
    <row r="19" spans="1:7" ht="21.75" customHeight="1">
      <c r="A19" s="52" t="s">
        <v>34</v>
      </c>
      <c r="B19" s="52"/>
      <c r="E19" s="37">
        <f>SUM(E15:E18)</f>
        <v>460649</v>
      </c>
      <c r="F19" s="15"/>
      <c r="G19" s="37">
        <f>SUM(G15:G18)</f>
        <v>491646</v>
      </c>
    </row>
    <row r="20" spans="1:7" ht="21.75" customHeight="1">
      <c r="A20" s="52" t="s">
        <v>123</v>
      </c>
      <c r="B20" s="52"/>
      <c r="E20" s="26">
        <f>SUM(E13-E19)</f>
        <v>49119</v>
      </c>
      <c r="F20" s="15"/>
      <c r="G20" s="26">
        <f>SUM(G13-G19)</f>
        <v>43227</v>
      </c>
    </row>
    <row r="21" spans="1:7" ht="21.75" customHeight="1">
      <c r="A21" s="23" t="s">
        <v>126</v>
      </c>
      <c r="B21" s="52"/>
      <c r="E21" s="26">
        <v>159</v>
      </c>
      <c r="F21" s="15"/>
      <c r="G21" s="26">
        <v>85</v>
      </c>
    </row>
    <row r="22" spans="1:7" ht="21.75" customHeight="1">
      <c r="A22" s="23" t="s">
        <v>127</v>
      </c>
      <c r="B22" s="52"/>
      <c r="E22" s="19">
        <v>-2</v>
      </c>
      <c r="F22" s="15"/>
      <c r="G22" s="19">
        <v>-1801</v>
      </c>
    </row>
    <row r="23" spans="1:7" ht="21.75" customHeight="1">
      <c r="A23" s="52" t="s">
        <v>64</v>
      </c>
      <c r="B23" s="52"/>
      <c r="E23" s="26">
        <f>SUM(E20:E22)</f>
        <v>49276</v>
      </c>
      <c r="F23" s="15"/>
      <c r="G23" s="26">
        <f>SUM(G20:G22)</f>
        <v>41511</v>
      </c>
    </row>
    <row r="24" spans="1:7" ht="21.75" customHeight="1">
      <c r="A24" s="23" t="s">
        <v>35</v>
      </c>
      <c r="B24" s="52"/>
      <c r="C24" s="15">
        <v>16</v>
      </c>
      <c r="E24" s="19">
        <v>-9981</v>
      </c>
      <c r="F24" s="15"/>
      <c r="G24" s="19">
        <v>-7833</v>
      </c>
    </row>
    <row r="25" spans="1:7" s="54" customFormat="1" ht="21.75" customHeight="1">
      <c r="A25" s="53" t="s">
        <v>87</v>
      </c>
      <c r="E25" s="37">
        <f>SUM(E23:E24)</f>
        <v>39295</v>
      </c>
      <c r="G25" s="37">
        <f>SUM(G23:G24)</f>
        <v>33678</v>
      </c>
    </row>
    <row r="26" spans="1:7" s="54" customFormat="1" ht="21.75" customHeight="1">
      <c r="A26" s="53"/>
      <c r="E26" s="26"/>
      <c r="G26" s="26"/>
    </row>
    <row r="27" spans="1:7" ht="21.75" customHeight="1">
      <c r="A27" s="8" t="s">
        <v>124</v>
      </c>
      <c r="B27" s="8"/>
      <c r="C27" s="15"/>
      <c r="D27" s="15"/>
      <c r="E27" s="23"/>
      <c r="G27" s="23"/>
    </row>
    <row r="28" spans="1:7" ht="21.75" customHeight="1">
      <c r="A28" s="6" t="s">
        <v>85</v>
      </c>
      <c r="B28" s="8"/>
      <c r="C28" s="15"/>
      <c r="D28" s="15"/>
      <c r="E28" s="65">
        <v>0</v>
      </c>
      <c r="F28" s="61"/>
      <c r="G28" s="65">
        <v>0</v>
      </c>
    </row>
    <row r="29" spans="1:7" ht="21.75" customHeight="1" thickBot="1">
      <c r="A29" s="8" t="s">
        <v>86</v>
      </c>
      <c r="B29" s="8"/>
      <c r="C29" s="15"/>
      <c r="D29" s="15"/>
      <c r="E29" s="55">
        <f>SUM(E25+E28)</f>
        <v>39295</v>
      </c>
      <c r="G29" s="55">
        <f>SUM(G25+G28)</f>
        <v>33678</v>
      </c>
    </row>
    <row r="30" spans="1:7" ht="21.75" customHeight="1" thickTop="1">
      <c r="A30" s="8"/>
      <c r="B30" s="8"/>
      <c r="C30" s="15"/>
      <c r="D30" s="15"/>
      <c r="E30" s="23"/>
      <c r="G30" s="23"/>
    </row>
    <row r="31" spans="1:7" ht="21.75" customHeight="1">
      <c r="A31" s="8"/>
      <c r="B31" s="8"/>
      <c r="C31" s="15"/>
      <c r="D31" s="15"/>
      <c r="E31" s="23"/>
      <c r="G31" s="125" t="s">
        <v>129</v>
      </c>
    </row>
    <row r="32" spans="1:7" ht="21.75" customHeight="1">
      <c r="A32" s="8"/>
      <c r="B32" s="8"/>
      <c r="C32" s="15"/>
      <c r="D32" s="15"/>
      <c r="E32" s="23"/>
      <c r="G32" s="11" t="s">
        <v>125</v>
      </c>
    </row>
    <row r="33" spans="1:12" ht="21.75" customHeight="1">
      <c r="A33" s="8" t="s">
        <v>36</v>
      </c>
      <c r="B33" s="8"/>
      <c r="C33" s="15">
        <v>17</v>
      </c>
      <c r="D33" s="15"/>
      <c r="E33" s="23"/>
      <c r="G33" s="11"/>
    </row>
    <row r="34" spans="1:12" ht="21.75" customHeight="1">
      <c r="A34" s="6" t="s">
        <v>37</v>
      </c>
      <c r="B34" s="8"/>
      <c r="C34" s="15"/>
      <c r="D34" s="15"/>
      <c r="E34" s="23"/>
      <c r="G34" s="23"/>
    </row>
    <row r="35" spans="1:12" ht="21.75" customHeight="1" thickBot="1">
      <c r="A35" s="6" t="s">
        <v>130</v>
      </c>
      <c r="E35" s="92">
        <v>0.10563172043010753</v>
      </c>
      <c r="F35" s="93"/>
      <c r="G35" s="130">
        <v>0.11621519031022499</v>
      </c>
      <c r="H35" s="56"/>
    </row>
    <row r="36" spans="1:12" ht="21.75" customHeight="1" thickTop="1" thickBot="1">
      <c r="A36" s="6" t="s">
        <v>97</v>
      </c>
      <c r="E36" s="55">
        <v>372000000</v>
      </c>
      <c r="F36" s="93"/>
      <c r="G36" s="131">
        <v>270000000</v>
      </c>
      <c r="H36" s="56"/>
    </row>
    <row r="37" spans="1:12" ht="21.75" customHeight="1" thickTop="1">
      <c r="H37" s="56"/>
    </row>
    <row r="38" spans="1:12" ht="21.75" customHeight="1">
      <c r="A38" s="6" t="s">
        <v>153</v>
      </c>
    </row>
    <row r="39" spans="1:12" ht="21.75" customHeight="1">
      <c r="G39" s="100" t="s">
        <v>92</v>
      </c>
    </row>
    <row r="40" spans="1:12" s="3" customFormat="1" ht="21.75" customHeight="1">
      <c r="A40" s="1" t="s">
        <v>101</v>
      </c>
      <c r="B40" s="2"/>
      <c r="C40" s="45"/>
      <c r="D40" s="45"/>
      <c r="E40" s="45"/>
      <c r="F40" s="2"/>
      <c r="G40" s="2"/>
    </row>
    <row r="41" spans="1:12" ht="21.75" customHeight="1">
      <c r="A41" s="46" t="s">
        <v>82</v>
      </c>
      <c r="B41" s="5"/>
      <c r="C41" s="47"/>
      <c r="D41" s="47"/>
      <c r="E41" s="47"/>
      <c r="F41" s="5"/>
      <c r="G41" s="5"/>
    </row>
    <row r="42" spans="1:12" ht="21.75" customHeight="1">
      <c r="A42" s="1" t="s">
        <v>139</v>
      </c>
      <c r="B42" s="2"/>
      <c r="C42" s="4"/>
      <c r="D42" s="4"/>
      <c r="E42" s="4"/>
      <c r="F42" s="5"/>
      <c r="G42" s="5"/>
      <c r="L42" s="48"/>
    </row>
    <row r="43" spans="1:12" s="8" customFormat="1" ht="21.75" customHeight="1">
      <c r="D43" s="9"/>
      <c r="E43" s="9"/>
      <c r="F43" s="10"/>
      <c r="G43" s="11" t="s">
        <v>84</v>
      </c>
    </row>
    <row r="44" spans="1:12" s="8" customFormat="1" ht="21.75" customHeight="1">
      <c r="C44" s="9"/>
      <c r="D44" s="9"/>
      <c r="E44" s="98" t="s">
        <v>140</v>
      </c>
      <c r="F44" s="10"/>
      <c r="G44" s="98" t="s">
        <v>105</v>
      </c>
      <c r="H44" s="23"/>
      <c r="I44" s="23"/>
    </row>
    <row r="45" spans="1:12" ht="21.75" customHeight="1">
      <c r="A45" s="58" t="s">
        <v>71</v>
      </c>
      <c r="B45" s="57"/>
      <c r="C45" s="57"/>
      <c r="D45" s="59"/>
      <c r="E45" s="60"/>
      <c r="F45" s="57"/>
      <c r="G45" s="59"/>
    </row>
    <row r="46" spans="1:12" ht="21.75" customHeight="1">
      <c r="A46" s="57" t="s">
        <v>39</v>
      </c>
      <c r="B46" s="57"/>
      <c r="C46" s="57"/>
      <c r="D46" s="61"/>
      <c r="E46" s="61">
        <f>SUM(E23)</f>
        <v>49276</v>
      </c>
      <c r="F46" s="61"/>
      <c r="G46" s="61">
        <f>SUM(G23)</f>
        <v>41511</v>
      </c>
    </row>
    <row r="47" spans="1:12" ht="21.75" customHeight="1">
      <c r="A47" s="57" t="s">
        <v>40</v>
      </c>
      <c r="B47" s="57"/>
      <c r="C47" s="57"/>
      <c r="D47" s="61"/>
      <c r="E47" s="61"/>
      <c r="F47" s="61"/>
      <c r="G47" s="61"/>
    </row>
    <row r="48" spans="1:12" ht="21.75" customHeight="1">
      <c r="A48" s="57" t="s">
        <v>69</v>
      </c>
      <c r="B48" s="57"/>
      <c r="C48" s="57"/>
      <c r="D48" s="61"/>
      <c r="E48" s="61"/>
      <c r="F48" s="61"/>
      <c r="G48" s="61"/>
    </row>
    <row r="49" spans="1:7" ht="21.75" customHeight="1">
      <c r="A49" s="57" t="s">
        <v>41</v>
      </c>
      <c r="B49" s="57"/>
      <c r="C49" s="57"/>
      <c r="D49" s="61"/>
      <c r="E49" s="103">
        <v>34132</v>
      </c>
      <c r="F49" s="61"/>
      <c r="G49" s="103">
        <v>25151</v>
      </c>
    </row>
    <row r="50" spans="1:7" ht="21.75" customHeight="1">
      <c r="A50" s="57" t="s">
        <v>93</v>
      </c>
      <c r="B50" s="57"/>
      <c r="C50" s="57"/>
      <c r="D50" s="61"/>
      <c r="E50" s="103">
        <v>-2588</v>
      </c>
      <c r="F50" s="61"/>
      <c r="G50" s="103">
        <v>-8473</v>
      </c>
    </row>
    <row r="51" spans="1:7" ht="21.75" customHeight="1">
      <c r="A51" s="57" t="s">
        <v>114</v>
      </c>
      <c r="B51" s="62"/>
      <c r="C51" s="57"/>
      <c r="D51" s="63"/>
      <c r="E51" s="64">
        <v>-250</v>
      </c>
      <c r="F51" s="61"/>
      <c r="G51" s="64">
        <v>0</v>
      </c>
    </row>
    <row r="52" spans="1:7" ht="21.75" customHeight="1">
      <c r="A52" s="57" t="s">
        <v>70</v>
      </c>
      <c r="B52" s="62"/>
      <c r="C52" s="57"/>
      <c r="D52" s="63"/>
      <c r="E52" s="104">
        <v>986</v>
      </c>
      <c r="F52" s="61"/>
      <c r="G52" s="104">
        <v>977</v>
      </c>
    </row>
    <row r="53" spans="1:7" ht="21.75" customHeight="1">
      <c r="A53" s="57" t="s">
        <v>65</v>
      </c>
      <c r="B53" s="62"/>
      <c r="C53" s="57"/>
      <c r="D53" s="63"/>
      <c r="E53" s="104">
        <v>-159</v>
      </c>
      <c r="F53" s="61"/>
      <c r="G53" s="104">
        <v>-85</v>
      </c>
    </row>
    <row r="54" spans="1:7" ht="21.75" customHeight="1">
      <c r="A54" s="57" t="s">
        <v>59</v>
      </c>
      <c r="B54" s="62"/>
      <c r="C54" s="57"/>
      <c r="D54" s="63"/>
      <c r="E54" s="124">
        <v>4584</v>
      </c>
      <c r="F54" s="61"/>
      <c r="G54" s="124">
        <v>4784</v>
      </c>
    </row>
    <row r="55" spans="1:7" ht="21.75" customHeight="1">
      <c r="A55" s="57" t="s">
        <v>60</v>
      </c>
      <c r="B55" s="62"/>
      <c r="C55" s="57"/>
      <c r="D55" s="61"/>
      <c r="E55" s="89"/>
      <c r="F55" s="61"/>
      <c r="G55" s="89"/>
    </row>
    <row r="56" spans="1:7" ht="21.75" customHeight="1">
      <c r="A56" s="57" t="s">
        <v>61</v>
      </c>
      <c r="B56" s="62"/>
      <c r="C56" s="57"/>
      <c r="D56" s="61"/>
      <c r="E56" s="61">
        <f>SUM(E46:E54)</f>
        <v>85981</v>
      </c>
      <c r="F56" s="61"/>
      <c r="G56" s="61">
        <f>SUM(G46:G54)</f>
        <v>63865</v>
      </c>
    </row>
    <row r="57" spans="1:7" ht="21.75" customHeight="1">
      <c r="A57" s="58" t="s">
        <v>98</v>
      </c>
      <c r="B57" s="62"/>
      <c r="C57" s="57"/>
      <c r="D57" s="61"/>
      <c r="E57" s="61"/>
      <c r="F57" s="61"/>
      <c r="G57" s="61"/>
    </row>
    <row r="58" spans="1:7" ht="21.75" customHeight="1">
      <c r="A58" s="57" t="s">
        <v>42</v>
      </c>
      <c r="B58" s="62"/>
      <c r="C58" s="57"/>
      <c r="D58" s="61"/>
      <c r="E58" s="104">
        <v>-5476</v>
      </c>
      <c r="F58" s="61"/>
      <c r="G58" s="104">
        <v>-35746</v>
      </c>
    </row>
    <row r="59" spans="1:7" ht="21.75" customHeight="1">
      <c r="A59" s="57" t="s">
        <v>119</v>
      </c>
      <c r="B59" s="62"/>
      <c r="C59" s="57"/>
      <c r="D59" s="61"/>
      <c r="E59" s="104">
        <v>213</v>
      </c>
      <c r="F59" s="61"/>
      <c r="G59" s="104">
        <v>295</v>
      </c>
    </row>
    <row r="60" spans="1:7" ht="21.75" customHeight="1">
      <c r="A60" s="57" t="s">
        <v>43</v>
      </c>
      <c r="B60" s="62"/>
      <c r="C60" s="57"/>
      <c r="D60" s="61"/>
      <c r="E60" s="104">
        <v>-14824</v>
      </c>
      <c r="F60" s="61"/>
      <c r="G60" s="104">
        <v>-6382</v>
      </c>
    </row>
    <row r="61" spans="1:7" ht="21.75" customHeight="1">
      <c r="A61" s="57" t="s">
        <v>121</v>
      </c>
      <c r="B61" s="62"/>
      <c r="C61" s="57"/>
      <c r="D61" s="61"/>
      <c r="E61" s="104">
        <v>4</v>
      </c>
      <c r="F61" s="61"/>
      <c r="G61" s="104">
        <v>514</v>
      </c>
    </row>
    <row r="62" spans="1:7" ht="21.75" customHeight="1">
      <c r="A62" s="58" t="s">
        <v>99</v>
      </c>
      <c r="B62" s="62"/>
      <c r="C62" s="57"/>
      <c r="D62" s="61"/>
      <c r="E62" s="63"/>
      <c r="F62" s="61"/>
      <c r="G62" s="63"/>
    </row>
    <row r="63" spans="1:7" ht="21.75" customHeight="1">
      <c r="A63" s="57" t="s">
        <v>44</v>
      </c>
      <c r="B63" s="62"/>
      <c r="C63" s="57"/>
      <c r="D63" s="61"/>
      <c r="E63" s="104">
        <v>25513</v>
      </c>
      <c r="F63" s="61"/>
      <c r="G63" s="104">
        <v>16523</v>
      </c>
    </row>
    <row r="64" spans="1:7" ht="21.75" customHeight="1">
      <c r="A64" s="57" t="s">
        <v>45</v>
      </c>
      <c r="B64" s="62"/>
      <c r="C64" s="57"/>
      <c r="D64" s="61"/>
      <c r="E64" s="103">
        <v>-3570</v>
      </c>
      <c r="F64" s="61"/>
      <c r="G64" s="103">
        <v>-4087</v>
      </c>
    </row>
    <row r="65" spans="1:12" ht="21.75" customHeight="1">
      <c r="A65" s="57" t="s">
        <v>118</v>
      </c>
      <c r="B65" s="62"/>
      <c r="C65" s="57"/>
      <c r="D65" s="64"/>
      <c r="E65" s="65">
        <v>219</v>
      </c>
      <c r="F65" s="64"/>
      <c r="G65" s="65">
        <v>1096</v>
      </c>
    </row>
    <row r="66" spans="1:12" ht="21.75" customHeight="1">
      <c r="A66" s="58" t="s">
        <v>71</v>
      </c>
      <c r="B66" s="62"/>
      <c r="C66" s="57"/>
      <c r="D66" s="64"/>
      <c r="E66" s="64">
        <f>SUM(E56:E65)</f>
        <v>88060</v>
      </c>
      <c r="F66" s="64"/>
      <c r="G66" s="64">
        <f>SUM(G56:G65)</f>
        <v>36078</v>
      </c>
    </row>
    <row r="67" spans="1:12" ht="21.75" customHeight="1">
      <c r="A67" s="57" t="s">
        <v>72</v>
      </c>
      <c r="B67" s="62"/>
      <c r="C67" s="57"/>
      <c r="D67" s="64"/>
      <c r="E67" s="106">
        <v>134</v>
      </c>
      <c r="F67" s="64"/>
      <c r="G67" s="106">
        <v>45</v>
      </c>
    </row>
    <row r="68" spans="1:12" ht="21.75" customHeight="1">
      <c r="A68" s="57" t="s">
        <v>128</v>
      </c>
      <c r="B68" s="62"/>
      <c r="C68" s="57"/>
      <c r="D68" s="64"/>
      <c r="E68" s="106">
        <v>-589</v>
      </c>
      <c r="F68" s="64"/>
      <c r="G68" s="106">
        <v>-229</v>
      </c>
    </row>
    <row r="69" spans="1:12" ht="21.75" customHeight="1">
      <c r="A69" s="57" t="s">
        <v>73</v>
      </c>
      <c r="B69" s="62"/>
      <c r="C69" s="57"/>
      <c r="D69" s="64"/>
      <c r="E69" s="106">
        <v>-1</v>
      </c>
      <c r="F69" s="64"/>
      <c r="G69" s="106">
        <v>-1889</v>
      </c>
    </row>
    <row r="70" spans="1:12" ht="21.75" customHeight="1">
      <c r="A70" s="57" t="s">
        <v>46</v>
      </c>
      <c r="B70" s="62"/>
      <c r="C70" s="57"/>
      <c r="D70" s="64"/>
      <c r="E70" s="105">
        <v>-8539</v>
      </c>
      <c r="F70" s="64"/>
      <c r="G70" s="105">
        <v>-8883</v>
      </c>
    </row>
    <row r="71" spans="1:12" ht="21.75" customHeight="1">
      <c r="A71" s="58" t="s">
        <v>131</v>
      </c>
      <c r="B71" s="62"/>
      <c r="C71" s="57"/>
      <c r="D71" s="61"/>
      <c r="E71" s="66">
        <f>SUM(E66:E70)</f>
        <v>79065</v>
      </c>
      <c r="F71" s="61"/>
      <c r="G71" s="66">
        <f>SUM(G66:G70)</f>
        <v>25122</v>
      </c>
    </row>
    <row r="72" spans="1:12" ht="21.75" customHeight="1">
      <c r="A72" s="58"/>
      <c r="B72" s="62"/>
      <c r="C72" s="57"/>
      <c r="D72" s="61"/>
      <c r="E72" s="64"/>
      <c r="F72" s="61"/>
      <c r="G72" s="64"/>
    </row>
    <row r="73" spans="1:12" ht="21.75" customHeight="1">
      <c r="A73" s="6" t="s">
        <v>153</v>
      </c>
    </row>
    <row r="74" spans="1:12" ht="21.75" customHeight="1">
      <c r="G74" s="100" t="s">
        <v>92</v>
      </c>
    </row>
    <row r="75" spans="1:12" s="3" customFormat="1" ht="21.75" customHeight="1">
      <c r="A75" s="1" t="s">
        <v>101</v>
      </c>
      <c r="B75" s="2"/>
      <c r="C75" s="45"/>
      <c r="D75" s="45"/>
      <c r="E75" s="45"/>
      <c r="F75" s="2"/>
      <c r="G75" s="2"/>
    </row>
    <row r="76" spans="1:12" ht="21.75" customHeight="1">
      <c r="A76" s="46" t="s">
        <v>83</v>
      </c>
      <c r="B76" s="5"/>
      <c r="C76" s="47"/>
      <c r="D76" s="47"/>
      <c r="E76" s="47"/>
      <c r="F76" s="5"/>
      <c r="G76" s="5"/>
    </row>
    <row r="77" spans="1:12" ht="21.75" customHeight="1">
      <c r="A77" s="1" t="s">
        <v>139</v>
      </c>
      <c r="B77" s="2"/>
      <c r="C77" s="4"/>
      <c r="D77" s="4"/>
      <c r="E77" s="4"/>
      <c r="F77" s="5"/>
      <c r="G77" s="5"/>
      <c r="L77" s="48"/>
    </row>
    <row r="78" spans="1:12" s="8" customFormat="1" ht="21.75" customHeight="1">
      <c r="D78" s="9"/>
      <c r="E78" s="9"/>
      <c r="F78" s="10"/>
      <c r="G78" s="11" t="s">
        <v>84</v>
      </c>
    </row>
    <row r="79" spans="1:12" s="8" customFormat="1" ht="21.75" customHeight="1">
      <c r="D79" s="9"/>
      <c r="E79" s="98" t="s">
        <v>140</v>
      </c>
      <c r="F79" s="10"/>
      <c r="G79" s="98" t="s">
        <v>105</v>
      </c>
      <c r="H79" s="23"/>
      <c r="I79" s="23"/>
    </row>
    <row r="80" spans="1:12" ht="21.75" customHeight="1">
      <c r="A80" s="58" t="s">
        <v>66</v>
      </c>
      <c r="B80" s="57"/>
      <c r="C80" s="57"/>
      <c r="D80" s="61"/>
      <c r="E80" s="64"/>
      <c r="F80" s="61"/>
      <c r="G80" s="61"/>
    </row>
    <row r="81" spans="1:7" ht="21.75" customHeight="1">
      <c r="A81" s="57" t="s">
        <v>100</v>
      </c>
      <c r="B81" s="57"/>
      <c r="C81" s="57"/>
      <c r="D81" s="61"/>
      <c r="E81" s="103">
        <v>-6</v>
      </c>
      <c r="F81" s="61"/>
      <c r="G81" s="103">
        <v>-8</v>
      </c>
    </row>
    <row r="82" spans="1:7" ht="21.75" customHeight="1">
      <c r="A82" s="57" t="s">
        <v>115</v>
      </c>
      <c r="B82" s="57"/>
      <c r="C82" s="57"/>
      <c r="D82" s="61"/>
      <c r="E82" s="103">
        <v>-1379</v>
      </c>
      <c r="F82" s="61"/>
      <c r="G82" s="103">
        <v>-1841</v>
      </c>
    </row>
    <row r="83" spans="1:7" ht="21.75" customHeight="1">
      <c r="A83" s="57" t="s">
        <v>116</v>
      </c>
      <c r="B83" s="57"/>
      <c r="C83" s="57"/>
      <c r="D83" s="61"/>
      <c r="E83" s="128" t="s">
        <v>144</v>
      </c>
      <c r="F83" s="64"/>
      <c r="G83" s="106">
        <v>-5</v>
      </c>
    </row>
    <row r="84" spans="1:7" ht="21.75" customHeight="1">
      <c r="A84" s="57" t="s">
        <v>94</v>
      </c>
      <c r="B84" s="57"/>
      <c r="C84" s="57"/>
      <c r="D84" s="61"/>
      <c r="E84" s="106">
        <v>4513</v>
      </c>
      <c r="F84" s="64"/>
      <c r="G84" s="128">
        <v>14384</v>
      </c>
    </row>
    <row r="85" spans="1:7" ht="21.75" customHeight="1">
      <c r="A85" s="57" t="s">
        <v>150</v>
      </c>
      <c r="B85" s="57"/>
      <c r="C85" s="57"/>
      <c r="D85" s="61"/>
      <c r="E85" s="105">
        <v>250</v>
      </c>
      <c r="F85" s="61"/>
      <c r="G85" s="124" t="s">
        <v>144</v>
      </c>
    </row>
    <row r="86" spans="1:7" ht="21.75" customHeight="1">
      <c r="A86" s="58" t="s">
        <v>132</v>
      </c>
      <c r="B86" s="57"/>
      <c r="C86" s="57"/>
      <c r="D86" s="61"/>
      <c r="E86" s="65">
        <f>SUM(E81:E85)</f>
        <v>3378</v>
      </c>
      <c r="F86" s="61"/>
      <c r="G86" s="65">
        <f>SUM(G81:G85)</f>
        <v>12530</v>
      </c>
    </row>
    <row r="87" spans="1:7" ht="21.75" customHeight="1">
      <c r="A87" s="58" t="s">
        <v>133</v>
      </c>
      <c r="B87" s="57"/>
      <c r="C87" s="57"/>
      <c r="D87" s="61"/>
      <c r="E87" s="61"/>
      <c r="F87" s="61"/>
      <c r="G87" s="61"/>
    </row>
    <row r="88" spans="1:7" ht="21.75" customHeight="1">
      <c r="A88" s="57" t="s">
        <v>95</v>
      </c>
      <c r="B88" s="57"/>
      <c r="C88" s="57"/>
      <c r="D88" s="61"/>
      <c r="E88" s="129" t="s">
        <v>144</v>
      </c>
      <c r="F88" s="61"/>
      <c r="G88" s="57">
        <v>40109</v>
      </c>
    </row>
    <row r="89" spans="1:7" ht="21.75" customHeight="1">
      <c r="A89" s="57" t="s">
        <v>149</v>
      </c>
      <c r="B89" s="57"/>
      <c r="C89" s="57"/>
      <c r="D89" s="61"/>
      <c r="E89" s="57">
        <v>-1786</v>
      </c>
      <c r="F89" s="61"/>
      <c r="G89" s="129" t="s">
        <v>144</v>
      </c>
    </row>
    <row r="90" spans="1:7" ht="21.75" customHeight="1">
      <c r="A90" s="57" t="s">
        <v>148</v>
      </c>
      <c r="B90" s="57"/>
      <c r="C90" s="57"/>
      <c r="D90" s="61"/>
      <c r="E90" s="103">
        <v>-51381</v>
      </c>
      <c r="F90" s="61"/>
      <c r="G90" s="103">
        <v>-68140</v>
      </c>
    </row>
    <row r="91" spans="1:7" ht="21.75" customHeight="1">
      <c r="A91" s="58" t="s">
        <v>74</v>
      </c>
      <c r="B91" s="57"/>
      <c r="C91" s="57"/>
      <c r="D91" s="61"/>
      <c r="E91" s="66">
        <f>SUM(E88:E90)</f>
        <v>-53167</v>
      </c>
      <c r="F91" s="61"/>
      <c r="G91" s="66">
        <f>SUM(G88:G90)</f>
        <v>-28031</v>
      </c>
    </row>
    <row r="92" spans="1:7" ht="21.75" customHeight="1">
      <c r="A92" s="58" t="s">
        <v>117</v>
      </c>
      <c r="B92" s="57"/>
      <c r="C92" s="57"/>
      <c r="D92" s="61"/>
      <c r="E92" s="61">
        <f>SUM(E71,E86,E91)</f>
        <v>29276</v>
      </c>
      <c r="F92" s="61"/>
      <c r="G92" s="61">
        <f>SUM(G71,G86,G91)</f>
        <v>9621</v>
      </c>
    </row>
    <row r="93" spans="1:7" ht="21.75" customHeight="1">
      <c r="A93" s="57" t="s">
        <v>88</v>
      </c>
      <c r="B93" s="57"/>
      <c r="C93" s="57"/>
      <c r="D93" s="61"/>
      <c r="E93" s="105">
        <v>183750</v>
      </c>
      <c r="F93" s="61"/>
      <c r="G93" s="105">
        <v>23437</v>
      </c>
    </row>
    <row r="94" spans="1:7" ht="21.75" customHeight="1" thickBot="1">
      <c r="A94" s="58" t="s">
        <v>147</v>
      </c>
      <c r="B94" s="57"/>
      <c r="C94" s="57"/>
      <c r="D94" s="61"/>
      <c r="E94" s="67">
        <f>SUM(E92:E93)</f>
        <v>213026</v>
      </c>
      <c r="F94" s="61"/>
      <c r="G94" s="67">
        <f>SUM(G92:G93)</f>
        <v>33058</v>
      </c>
    </row>
    <row r="95" spans="1:7" ht="21.75" customHeight="1" thickTop="1">
      <c r="A95" s="58"/>
      <c r="B95" s="57"/>
      <c r="C95" s="57"/>
      <c r="D95" s="61"/>
      <c r="E95" s="64"/>
      <c r="F95" s="61"/>
      <c r="G95" s="64"/>
    </row>
    <row r="96" spans="1:7" ht="21.75" customHeight="1">
      <c r="A96" s="87" t="s">
        <v>47</v>
      </c>
      <c r="B96" s="57"/>
      <c r="C96" s="57"/>
      <c r="D96" s="61"/>
      <c r="E96" s="64"/>
      <c r="F96" s="61"/>
      <c r="G96" s="64"/>
    </row>
    <row r="97" spans="1:7" ht="21.75" customHeight="1">
      <c r="A97" s="88" t="s">
        <v>48</v>
      </c>
      <c r="B97" s="57"/>
      <c r="C97" s="57"/>
      <c r="D97" s="61"/>
      <c r="E97" s="64"/>
      <c r="F97" s="61"/>
      <c r="G97" s="64"/>
    </row>
    <row r="98" spans="1:7" ht="21.75" customHeight="1">
      <c r="A98" s="57" t="s">
        <v>75</v>
      </c>
      <c r="B98" s="57"/>
      <c r="C98" s="57"/>
      <c r="D98" s="61"/>
      <c r="E98" s="6">
        <v>5373</v>
      </c>
      <c r="F98" s="61"/>
      <c r="G98" s="106">
        <v>8081</v>
      </c>
    </row>
    <row r="99" spans="1:7" ht="21.75" customHeight="1">
      <c r="A99" s="57" t="s">
        <v>120</v>
      </c>
      <c r="B99" s="57"/>
      <c r="C99" s="57"/>
      <c r="D99" s="61"/>
      <c r="E99" s="6">
        <v>-511</v>
      </c>
      <c r="F99" s="61"/>
      <c r="G99" s="64">
        <v>1282</v>
      </c>
    </row>
    <row r="100" spans="1:7" ht="21.75" customHeight="1">
      <c r="A100" s="57" t="s">
        <v>154</v>
      </c>
      <c r="B100" s="57"/>
      <c r="C100" s="57"/>
      <c r="D100" s="61"/>
      <c r="E100" s="6">
        <v>42588</v>
      </c>
      <c r="F100" s="61"/>
      <c r="G100" s="106">
        <v>348409</v>
      </c>
    </row>
    <row r="101" spans="1:7" ht="21.75" customHeight="1">
      <c r="A101" s="57" t="s">
        <v>151</v>
      </c>
      <c r="B101" s="57"/>
      <c r="C101" s="57"/>
      <c r="D101" s="61"/>
      <c r="E101" s="6">
        <v>15</v>
      </c>
      <c r="F101" s="61"/>
      <c r="G101" s="129" t="s">
        <v>144</v>
      </c>
    </row>
    <row r="102" spans="1:7" ht="21.75" customHeight="1">
      <c r="A102" s="58"/>
      <c r="B102" s="57"/>
      <c r="C102" s="57"/>
      <c r="D102" s="61"/>
      <c r="E102" s="64"/>
      <c r="F102" s="61"/>
      <c r="G102" s="64"/>
    </row>
    <row r="103" spans="1:7" ht="21.75" customHeight="1">
      <c r="A103" s="6" t="s">
        <v>153</v>
      </c>
      <c r="B103" s="57"/>
      <c r="C103" s="57"/>
      <c r="D103" s="61"/>
      <c r="E103" s="64"/>
      <c r="F103" s="61"/>
      <c r="G103" s="64"/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2" manualBreakCount="2">
    <brk id="38" max="7" man="1"/>
    <brk id="7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1"/>
  <sheetViews>
    <sheetView showGridLines="0" view="pageBreakPreview" zoomScale="70" zoomScaleNormal="90" zoomScaleSheetLayoutView="70" workbookViewId="0">
      <selection activeCell="D16" sqref="D16"/>
    </sheetView>
  </sheetViews>
  <sheetFormatPr defaultColWidth="10.7109375" defaultRowHeight="20.25" customHeight="1"/>
  <cols>
    <col min="1" max="1" width="10.7109375" style="71" customWidth="1"/>
    <col min="2" max="2" width="8.7109375" style="71" customWidth="1"/>
    <col min="3" max="3" width="22" style="71" customWidth="1"/>
    <col min="4" max="4" width="1.7109375" style="71" customWidth="1"/>
    <col min="5" max="5" width="16.7109375" style="71" customWidth="1"/>
    <col min="6" max="6" width="1.7109375" style="71" customWidth="1"/>
    <col min="7" max="7" width="16.7109375" style="71" customWidth="1"/>
    <col min="8" max="8" width="1.7109375" style="71" customWidth="1"/>
    <col min="9" max="9" width="16.7109375" style="71" customWidth="1"/>
    <col min="10" max="10" width="1.7109375" style="71" customWidth="1"/>
    <col min="11" max="11" width="16.7109375" style="81" customWidth="1"/>
    <col min="12" max="12" width="1.7109375" style="71" customWidth="1"/>
    <col min="13" max="13" width="16.5703125" style="81" customWidth="1"/>
    <col min="14" max="14" width="9" style="71" customWidth="1"/>
    <col min="15" max="258" width="10.7109375" style="71"/>
    <col min="259" max="259" width="10.7109375" style="71" customWidth="1"/>
    <col min="260" max="260" width="8.7109375" style="71" customWidth="1"/>
    <col min="261" max="261" width="5.7109375" style="71" customWidth="1"/>
    <col min="262" max="262" width="2.7109375" style="71" customWidth="1"/>
    <col min="263" max="263" width="7" style="71" customWidth="1"/>
    <col min="264" max="264" width="2.7109375" style="71" customWidth="1"/>
    <col min="265" max="265" width="12.7109375" style="71" customWidth="1"/>
    <col min="266" max="266" width="2.7109375" style="71" customWidth="1"/>
    <col min="267" max="267" width="12.7109375" style="71" customWidth="1"/>
    <col min="268" max="268" width="2.7109375" style="71" customWidth="1"/>
    <col min="269" max="269" width="12.7109375" style="71" customWidth="1"/>
    <col min="270" max="270" width="9" style="71" customWidth="1"/>
    <col min="271" max="514" width="10.7109375" style="71"/>
    <col min="515" max="515" width="10.7109375" style="71" customWidth="1"/>
    <col min="516" max="516" width="8.7109375" style="71" customWidth="1"/>
    <col min="517" max="517" width="5.7109375" style="71" customWidth="1"/>
    <col min="518" max="518" width="2.7109375" style="71" customWidth="1"/>
    <col min="519" max="519" width="7" style="71" customWidth="1"/>
    <col min="520" max="520" width="2.7109375" style="71" customWidth="1"/>
    <col min="521" max="521" width="12.7109375" style="71" customWidth="1"/>
    <col min="522" max="522" width="2.7109375" style="71" customWidth="1"/>
    <col min="523" max="523" width="12.7109375" style="71" customWidth="1"/>
    <col min="524" max="524" width="2.7109375" style="71" customWidth="1"/>
    <col min="525" max="525" width="12.7109375" style="71" customWidth="1"/>
    <col min="526" max="526" width="9" style="71" customWidth="1"/>
    <col min="527" max="770" width="10.7109375" style="71"/>
    <col min="771" max="771" width="10.7109375" style="71" customWidth="1"/>
    <col min="772" max="772" width="8.7109375" style="71" customWidth="1"/>
    <col min="773" max="773" width="5.7109375" style="71" customWidth="1"/>
    <col min="774" max="774" width="2.7109375" style="71" customWidth="1"/>
    <col min="775" max="775" width="7" style="71" customWidth="1"/>
    <col min="776" max="776" width="2.7109375" style="71" customWidth="1"/>
    <col min="777" max="777" width="12.7109375" style="71" customWidth="1"/>
    <col min="778" max="778" width="2.7109375" style="71" customWidth="1"/>
    <col min="779" max="779" width="12.7109375" style="71" customWidth="1"/>
    <col min="780" max="780" width="2.7109375" style="71" customWidth="1"/>
    <col min="781" max="781" width="12.7109375" style="71" customWidth="1"/>
    <col min="782" max="782" width="9" style="71" customWidth="1"/>
    <col min="783" max="1026" width="10.7109375" style="71"/>
    <col min="1027" max="1027" width="10.7109375" style="71" customWidth="1"/>
    <col min="1028" max="1028" width="8.7109375" style="71" customWidth="1"/>
    <col min="1029" max="1029" width="5.7109375" style="71" customWidth="1"/>
    <col min="1030" max="1030" width="2.7109375" style="71" customWidth="1"/>
    <col min="1031" max="1031" width="7" style="71" customWidth="1"/>
    <col min="1032" max="1032" width="2.7109375" style="71" customWidth="1"/>
    <col min="1033" max="1033" width="12.7109375" style="71" customWidth="1"/>
    <col min="1034" max="1034" width="2.7109375" style="71" customWidth="1"/>
    <col min="1035" max="1035" width="12.7109375" style="71" customWidth="1"/>
    <col min="1036" max="1036" width="2.7109375" style="71" customWidth="1"/>
    <col min="1037" max="1037" width="12.7109375" style="71" customWidth="1"/>
    <col min="1038" max="1038" width="9" style="71" customWidth="1"/>
    <col min="1039" max="1282" width="10.7109375" style="71"/>
    <col min="1283" max="1283" width="10.7109375" style="71" customWidth="1"/>
    <col min="1284" max="1284" width="8.7109375" style="71" customWidth="1"/>
    <col min="1285" max="1285" width="5.7109375" style="71" customWidth="1"/>
    <col min="1286" max="1286" width="2.7109375" style="71" customWidth="1"/>
    <col min="1287" max="1287" width="7" style="71" customWidth="1"/>
    <col min="1288" max="1288" width="2.7109375" style="71" customWidth="1"/>
    <col min="1289" max="1289" width="12.7109375" style="71" customWidth="1"/>
    <col min="1290" max="1290" width="2.7109375" style="71" customWidth="1"/>
    <col min="1291" max="1291" width="12.7109375" style="71" customWidth="1"/>
    <col min="1292" max="1292" width="2.7109375" style="71" customWidth="1"/>
    <col min="1293" max="1293" width="12.7109375" style="71" customWidth="1"/>
    <col min="1294" max="1294" width="9" style="71" customWidth="1"/>
    <col min="1295" max="1538" width="10.7109375" style="71"/>
    <col min="1539" max="1539" width="10.7109375" style="71" customWidth="1"/>
    <col min="1540" max="1540" width="8.7109375" style="71" customWidth="1"/>
    <col min="1541" max="1541" width="5.7109375" style="71" customWidth="1"/>
    <col min="1542" max="1542" width="2.7109375" style="71" customWidth="1"/>
    <col min="1543" max="1543" width="7" style="71" customWidth="1"/>
    <col min="1544" max="1544" width="2.7109375" style="71" customWidth="1"/>
    <col min="1545" max="1545" width="12.7109375" style="71" customWidth="1"/>
    <col min="1546" max="1546" width="2.7109375" style="71" customWidth="1"/>
    <col min="1547" max="1547" width="12.7109375" style="71" customWidth="1"/>
    <col min="1548" max="1548" width="2.7109375" style="71" customWidth="1"/>
    <col min="1549" max="1549" width="12.7109375" style="71" customWidth="1"/>
    <col min="1550" max="1550" width="9" style="71" customWidth="1"/>
    <col min="1551" max="1794" width="10.7109375" style="71"/>
    <col min="1795" max="1795" width="10.7109375" style="71" customWidth="1"/>
    <col min="1796" max="1796" width="8.7109375" style="71" customWidth="1"/>
    <col min="1797" max="1797" width="5.7109375" style="71" customWidth="1"/>
    <col min="1798" max="1798" width="2.7109375" style="71" customWidth="1"/>
    <col min="1799" max="1799" width="7" style="71" customWidth="1"/>
    <col min="1800" max="1800" width="2.7109375" style="71" customWidth="1"/>
    <col min="1801" max="1801" width="12.7109375" style="71" customWidth="1"/>
    <col min="1802" max="1802" width="2.7109375" style="71" customWidth="1"/>
    <col min="1803" max="1803" width="12.7109375" style="71" customWidth="1"/>
    <col min="1804" max="1804" width="2.7109375" style="71" customWidth="1"/>
    <col min="1805" max="1805" width="12.7109375" style="71" customWidth="1"/>
    <col min="1806" max="1806" width="9" style="71" customWidth="1"/>
    <col min="1807" max="2050" width="10.7109375" style="71"/>
    <col min="2051" max="2051" width="10.7109375" style="71" customWidth="1"/>
    <col min="2052" max="2052" width="8.7109375" style="71" customWidth="1"/>
    <col min="2053" max="2053" width="5.7109375" style="71" customWidth="1"/>
    <col min="2054" max="2054" width="2.7109375" style="71" customWidth="1"/>
    <col min="2055" max="2055" width="7" style="71" customWidth="1"/>
    <col min="2056" max="2056" width="2.7109375" style="71" customWidth="1"/>
    <col min="2057" max="2057" width="12.7109375" style="71" customWidth="1"/>
    <col min="2058" max="2058" width="2.7109375" style="71" customWidth="1"/>
    <col min="2059" max="2059" width="12.7109375" style="71" customWidth="1"/>
    <col min="2060" max="2060" width="2.7109375" style="71" customWidth="1"/>
    <col min="2061" max="2061" width="12.7109375" style="71" customWidth="1"/>
    <col min="2062" max="2062" width="9" style="71" customWidth="1"/>
    <col min="2063" max="2306" width="10.7109375" style="71"/>
    <col min="2307" max="2307" width="10.7109375" style="71" customWidth="1"/>
    <col min="2308" max="2308" width="8.7109375" style="71" customWidth="1"/>
    <col min="2309" max="2309" width="5.7109375" style="71" customWidth="1"/>
    <col min="2310" max="2310" width="2.7109375" style="71" customWidth="1"/>
    <col min="2311" max="2311" width="7" style="71" customWidth="1"/>
    <col min="2312" max="2312" width="2.7109375" style="71" customWidth="1"/>
    <col min="2313" max="2313" width="12.7109375" style="71" customWidth="1"/>
    <col min="2314" max="2314" width="2.7109375" style="71" customWidth="1"/>
    <col min="2315" max="2315" width="12.7109375" style="71" customWidth="1"/>
    <col min="2316" max="2316" width="2.7109375" style="71" customWidth="1"/>
    <col min="2317" max="2317" width="12.7109375" style="71" customWidth="1"/>
    <col min="2318" max="2318" width="9" style="71" customWidth="1"/>
    <col min="2319" max="2562" width="10.7109375" style="71"/>
    <col min="2563" max="2563" width="10.7109375" style="71" customWidth="1"/>
    <col min="2564" max="2564" width="8.7109375" style="71" customWidth="1"/>
    <col min="2565" max="2565" width="5.7109375" style="71" customWidth="1"/>
    <col min="2566" max="2566" width="2.7109375" style="71" customWidth="1"/>
    <col min="2567" max="2567" width="7" style="71" customWidth="1"/>
    <col min="2568" max="2568" width="2.7109375" style="71" customWidth="1"/>
    <col min="2569" max="2569" width="12.7109375" style="71" customWidth="1"/>
    <col min="2570" max="2570" width="2.7109375" style="71" customWidth="1"/>
    <col min="2571" max="2571" width="12.7109375" style="71" customWidth="1"/>
    <col min="2572" max="2572" width="2.7109375" style="71" customWidth="1"/>
    <col min="2573" max="2573" width="12.7109375" style="71" customWidth="1"/>
    <col min="2574" max="2574" width="9" style="71" customWidth="1"/>
    <col min="2575" max="2818" width="10.7109375" style="71"/>
    <col min="2819" max="2819" width="10.7109375" style="71" customWidth="1"/>
    <col min="2820" max="2820" width="8.7109375" style="71" customWidth="1"/>
    <col min="2821" max="2821" width="5.7109375" style="71" customWidth="1"/>
    <col min="2822" max="2822" width="2.7109375" style="71" customWidth="1"/>
    <col min="2823" max="2823" width="7" style="71" customWidth="1"/>
    <col min="2824" max="2824" width="2.7109375" style="71" customWidth="1"/>
    <col min="2825" max="2825" width="12.7109375" style="71" customWidth="1"/>
    <col min="2826" max="2826" width="2.7109375" style="71" customWidth="1"/>
    <col min="2827" max="2827" width="12.7109375" style="71" customWidth="1"/>
    <col min="2828" max="2828" width="2.7109375" style="71" customWidth="1"/>
    <col min="2829" max="2829" width="12.7109375" style="71" customWidth="1"/>
    <col min="2830" max="2830" width="9" style="71" customWidth="1"/>
    <col min="2831" max="3074" width="10.7109375" style="71"/>
    <col min="3075" max="3075" width="10.7109375" style="71" customWidth="1"/>
    <col min="3076" max="3076" width="8.7109375" style="71" customWidth="1"/>
    <col min="3077" max="3077" width="5.7109375" style="71" customWidth="1"/>
    <col min="3078" max="3078" width="2.7109375" style="71" customWidth="1"/>
    <col min="3079" max="3079" width="7" style="71" customWidth="1"/>
    <col min="3080" max="3080" width="2.7109375" style="71" customWidth="1"/>
    <col min="3081" max="3081" width="12.7109375" style="71" customWidth="1"/>
    <col min="3082" max="3082" width="2.7109375" style="71" customWidth="1"/>
    <col min="3083" max="3083" width="12.7109375" style="71" customWidth="1"/>
    <col min="3084" max="3084" width="2.7109375" style="71" customWidth="1"/>
    <col min="3085" max="3085" width="12.7109375" style="71" customWidth="1"/>
    <col min="3086" max="3086" width="9" style="71" customWidth="1"/>
    <col min="3087" max="3330" width="10.7109375" style="71"/>
    <col min="3331" max="3331" width="10.7109375" style="71" customWidth="1"/>
    <col min="3332" max="3332" width="8.7109375" style="71" customWidth="1"/>
    <col min="3333" max="3333" width="5.7109375" style="71" customWidth="1"/>
    <col min="3334" max="3334" width="2.7109375" style="71" customWidth="1"/>
    <col min="3335" max="3335" width="7" style="71" customWidth="1"/>
    <col min="3336" max="3336" width="2.7109375" style="71" customWidth="1"/>
    <col min="3337" max="3337" width="12.7109375" style="71" customWidth="1"/>
    <col min="3338" max="3338" width="2.7109375" style="71" customWidth="1"/>
    <col min="3339" max="3339" width="12.7109375" style="71" customWidth="1"/>
    <col min="3340" max="3340" width="2.7109375" style="71" customWidth="1"/>
    <col min="3341" max="3341" width="12.7109375" style="71" customWidth="1"/>
    <col min="3342" max="3342" width="9" style="71" customWidth="1"/>
    <col min="3343" max="3586" width="10.7109375" style="71"/>
    <col min="3587" max="3587" width="10.7109375" style="71" customWidth="1"/>
    <col min="3588" max="3588" width="8.7109375" style="71" customWidth="1"/>
    <col min="3589" max="3589" width="5.7109375" style="71" customWidth="1"/>
    <col min="3590" max="3590" width="2.7109375" style="71" customWidth="1"/>
    <col min="3591" max="3591" width="7" style="71" customWidth="1"/>
    <col min="3592" max="3592" width="2.7109375" style="71" customWidth="1"/>
    <col min="3593" max="3593" width="12.7109375" style="71" customWidth="1"/>
    <col min="3594" max="3594" width="2.7109375" style="71" customWidth="1"/>
    <col min="3595" max="3595" width="12.7109375" style="71" customWidth="1"/>
    <col min="3596" max="3596" width="2.7109375" style="71" customWidth="1"/>
    <col min="3597" max="3597" width="12.7109375" style="71" customWidth="1"/>
    <col min="3598" max="3598" width="9" style="71" customWidth="1"/>
    <col min="3599" max="3842" width="10.7109375" style="71"/>
    <col min="3843" max="3843" width="10.7109375" style="71" customWidth="1"/>
    <col min="3844" max="3844" width="8.7109375" style="71" customWidth="1"/>
    <col min="3845" max="3845" width="5.7109375" style="71" customWidth="1"/>
    <col min="3846" max="3846" width="2.7109375" style="71" customWidth="1"/>
    <col min="3847" max="3847" width="7" style="71" customWidth="1"/>
    <col min="3848" max="3848" width="2.7109375" style="71" customWidth="1"/>
    <col min="3849" max="3849" width="12.7109375" style="71" customWidth="1"/>
    <col min="3850" max="3850" width="2.7109375" style="71" customWidth="1"/>
    <col min="3851" max="3851" width="12.7109375" style="71" customWidth="1"/>
    <col min="3852" max="3852" width="2.7109375" style="71" customWidth="1"/>
    <col min="3853" max="3853" width="12.7109375" style="71" customWidth="1"/>
    <col min="3854" max="3854" width="9" style="71" customWidth="1"/>
    <col min="3855" max="4098" width="10.7109375" style="71"/>
    <col min="4099" max="4099" width="10.7109375" style="71" customWidth="1"/>
    <col min="4100" max="4100" width="8.7109375" style="71" customWidth="1"/>
    <col min="4101" max="4101" width="5.7109375" style="71" customWidth="1"/>
    <col min="4102" max="4102" width="2.7109375" style="71" customWidth="1"/>
    <col min="4103" max="4103" width="7" style="71" customWidth="1"/>
    <col min="4104" max="4104" width="2.7109375" style="71" customWidth="1"/>
    <col min="4105" max="4105" width="12.7109375" style="71" customWidth="1"/>
    <col min="4106" max="4106" width="2.7109375" style="71" customWidth="1"/>
    <col min="4107" max="4107" width="12.7109375" style="71" customWidth="1"/>
    <col min="4108" max="4108" width="2.7109375" style="71" customWidth="1"/>
    <col min="4109" max="4109" width="12.7109375" style="71" customWidth="1"/>
    <col min="4110" max="4110" width="9" style="71" customWidth="1"/>
    <col min="4111" max="4354" width="10.7109375" style="71"/>
    <col min="4355" max="4355" width="10.7109375" style="71" customWidth="1"/>
    <col min="4356" max="4356" width="8.7109375" style="71" customWidth="1"/>
    <col min="4357" max="4357" width="5.7109375" style="71" customWidth="1"/>
    <col min="4358" max="4358" width="2.7109375" style="71" customWidth="1"/>
    <col min="4359" max="4359" width="7" style="71" customWidth="1"/>
    <col min="4360" max="4360" width="2.7109375" style="71" customWidth="1"/>
    <col min="4361" max="4361" width="12.7109375" style="71" customWidth="1"/>
    <col min="4362" max="4362" width="2.7109375" style="71" customWidth="1"/>
    <col min="4363" max="4363" width="12.7109375" style="71" customWidth="1"/>
    <col min="4364" max="4364" width="2.7109375" style="71" customWidth="1"/>
    <col min="4365" max="4365" width="12.7109375" style="71" customWidth="1"/>
    <col min="4366" max="4366" width="9" style="71" customWidth="1"/>
    <col min="4367" max="4610" width="10.7109375" style="71"/>
    <col min="4611" max="4611" width="10.7109375" style="71" customWidth="1"/>
    <col min="4612" max="4612" width="8.7109375" style="71" customWidth="1"/>
    <col min="4613" max="4613" width="5.7109375" style="71" customWidth="1"/>
    <col min="4614" max="4614" width="2.7109375" style="71" customWidth="1"/>
    <col min="4615" max="4615" width="7" style="71" customWidth="1"/>
    <col min="4616" max="4616" width="2.7109375" style="71" customWidth="1"/>
    <col min="4617" max="4617" width="12.7109375" style="71" customWidth="1"/>
    <col min="4618" max="4618" width="2.7109375" style="71" customWidth="1"/>
    <col min="4619" max="4619" width="12.7109375" style="71" customWidth="1"/>
    <col min="4620" max="4620" width="2.7109375" style="71" customWidth="1"/>
    <col min="4621" max="4621" width="12.7109375" style="71" customWidth="1"/>
    <col min="4622" max="4622" width="9" style="71" customWidth="1"/>
    <col min="4623" max="4866" width="10.7109375" style="71"/>
    <col min="4867" max="4867" width="10.7109375" style="71" customWidth="1"/>
    <col min="4868" max="4868" width="8.7109375" style="71" customWidth="1"/>
    <col min="4869" max="4869" width="5.7109375" style="71" customWidth="1"/>
    <col min="4870" max="4870" width="2.7109375" style="71" customWidth="1"/>
    <col min="4871" max="4871" width="7" style="71" customWidth="1"/>
    <col min="4872" max="4872" width="2.7109375" style="71" customWidth="1"/>
    <col min="4873" max="4873" width="12.7109375" style="71" customWidth="1"/>
    <col min="4874" max="4874" width="2.7109375" style="71" customWidth="1"/>
    <col min="4875" max="4875" width="12.7109375" style="71" customWidth="1"/>
    <col min="4876" max="4876" width="2.7109375" style="71" customWidth="1"/>
    <col min="4877" max="4877" width="12.7109375" style="71" customWidth="1"/>
    <col min="4878" max="4878" width="9" style="71" customWidth="1"/>
    <col min="4879" max="5122" width="10.7109375" style="71"/>
    <col min="5123" max="5123" width="10.7109375" style="71" customWidth="1"/>
    <col min="5124" max="5124" width="8.7109375" style="71" customWidth="1"/>
    <col min="5125" max="5125" width="5.7109375" style="71" customWidth="1"/>
    <col min="5126" max="5126" width="2.7109375" style="71" customWidth="1"/>
    <col min="5127" max="5127" width="7" style="71" customWidth="1"/>
    <col min="5128" max="5128" width="2.7109375" style="71" customWidth="1"/>
    <col min="5129" max="5129" width="12.7109375" style="71" customWidth="1"/>
    <col min="5130" max="5130" width="2.7109375" style="71" customWidth="1"/>
    <col min="5131" max="5131" width="12.7109375" style="71" customWidth="1"/>
    <col min="5132" max="5132" width="2.7109375" style="71" customWidth="1"/>
    <col min="5133" max="5133" width="12.7109375" style="71" customWidth="1"/>
    <col min="5134" max="5134" width="9" style="71" customWidth="1"/>
    <col min="5135" max="5378" width="10.7109375" style="71"/>
    <col min="5379" max="5379" width="10.7109375" style="71" customWidth="1"/>
    <col min="5380" max="5380" width="8.7109375" style="71" customWidth="1"/>
    <col min="5381" max="5381" width="5.7109375" style="71" customWidth="1"/>
    <col min="5382" max="5382" width="2.7109375" style="71" customWidth="1"/>
    <col min="5383" max="5383" width="7" style="71" customWidth="1"/>
    <col min="5384" max="5384" width="2.7109375" style="71" customWidth="1"/>
    <col min="5385" max="5385" width="12.7109375" style="71" customWidth="1"/>
    <col min="5386" max="5386" width="2.7109375" style="71" customWidth="1"/>
    <col min="5387" max="5387" width="12.7109375" style="71" customWidth="1"/>
    <col min="5388" max="5388" width="2.7109375" style="71" customWidth="1"/>
    <col min="5389" max="5389" width="12.7109375" style="71" customWidth="1"/>
    <col min="5390" max="5390" width="9" style="71" customWidth="1"/>
    <col min="5391" max="5634" width="10.7109375" style="71"/>
    <col min="5635" max="5635" width="10.7109375" style="71" customWidth="1"/>
    <col min="5636" max="5636" width="8.7109375" style="71" customWidth="1"/>
    <col min="5637" max="5637" width="5.7109375" style="71" customWidth="1"/>
    <col min="5638" max="5638" width="2.7109375" style="71" customWidth="1"/>
    <col min="5639" max="5639" width="7" style="71" customWidth="1"/>
    <col min="5640" max="5640" width="2.7109375" style="71" customWidth="1"/>
    <col min="5641" max="5641" width="12.7109375" style="71" customWidth="1"/>
    <col min="5642" max="5642" width="2.7109375" style="71" customWidth="1"/>
    <col min="5643" max="5643" width="12.7109375" style="71" customWidth="1"/>
    <col min="5644" max="5644" width="2.7109375" style="71" customWidth="1"/>
    <col min="5645" max="5645" width="12.7109375" style="71" customWidth="1"/>
    <col min="5646" max="5646" width="9" style="71" customWidth="1"/>
    <col min="5647" max="5890" width="10.7109375" style="71"/>
    <col min="5891" max="5891" width="10.7109375" style="71" customWidth="1"/>
    <col min="5892" max="5892" width="8.7109375" style="71" customWidth="1"/>
    <col min="5893" max="5893" width="5.7109375" style="71" customWidth="1"/>
    <col min="5894" max="5894" width="2.7109375" style="71" customWidth="1"/>
    <col min="5895" max="5895" width="7" style="71" customWidth="1"/>
    <col min="5896" max="5896" width="2.7109375" style="71" customWidth="1"/>
    <col min="5897" max="5897" width="12.7109375" style="71" customWidth="1"/>
    <col min="5898" max="5898" width="2.7109375" style="71" customWidth="1"/>
    <col min="5899" max="5899" width="12.7109375" style="71" customWidth="1"/>
    <col min="5900" max="5900" width="2.7109375" style="71" customWidth="1"/>
    <col min="5901" max="5901" width="12.7109375" style="71" customWidth="1"/>
    <col min="5902" max="5902" width="9" style="71" customWidth="1"/>
    <col min="5903" max="6146" width="10.7109375" style="71"/>
    <col min="6147" max="6147" width="10.7109375" style="71" customWidth="1"/>
    <col min="6148" max="6148" width="8.7109375" style="71" customWidth="1"/>
    <col min="6149" max="6149" width="5.7109375" style="71" customWidth="1"/>
    <col min="6150" max="6150" width="2.7109375" style="71" customWidth="1"/>
    <col min="6151" max="6151" width="7" style="71" customWidth="1"/>
    <col min="6152" max="6152" width="2.7109375" style="71" customWidth="1"/>
    <col min="6153" max="6153" width="12.7109375" style="71" customWidth="1"/>
    <col min="6154" max="6154" width="2.7109375" style="71" customWidth="1"/>
    <col min="6155" max="6155" width="12.7109375" style="71" customWidth="1"/>
    <col min="6156" max="6156" width="2.7109375" style="71" customWidth="1"/>
    <col min="6157" max="6157" width="12.7109375" style="71" customWidth="1"/>
    <col min="6158" max="6158" width="9" style="71" customWidth="1"/>
    <col min="6159" max="6402" width="10.7109375" style="71"/>
    <col min="6403" max="6403" width="10.7109375" style="71" customWidth="1"/>
    <col min="6404" max="6404" width="8.7109375" style="71" customWidth="1"/>
    <col min="6405" max="6405" width="5.7109375" style="71" customWidth="1"/>
    <col min="6406" max="6406" width="2.7109375" style="71" customWidth="1"/>
    <col min="6407" max="6407" width="7" style="71" customWidth="1"/>
    <col min="6408" max="6408" width="2.7109375" style="71" customWidth="1"/>
    <col min="6409" max="6409" width="12.7109375" style="71" customWidth="1"/>
    <col min="6410" max="6410" width="2.7109375" style="71" customWidth="1"/>
    <col min="6411" max="6411" width="12.7109375" style="71" customWidth="1"/>
    <col min="6412" max="6412" width="2.7109375" style="71" customWidth="1"/>
    <col min="6413" max="6413" width="12.7109375" style="71" customWidth="1"/>
    <col min="6414" max="6414" width="9" style="71" customWidth="1"/>
    <col min="6415" max="6658" width="10.7109375" style="71"/>
    <col min="6659" max="6659" width="10.7109375" style="71" customWidth="1"/>
    <col min="6660" max="6660" width="8.7109375" style="71" customWidth="1"/>
    <col min="6661" max="6661" width="5.7109375" style="71" customWidth="1"/>
    <col min="6662" max="6662" width="2.7109375" style="71" customWidth="1"/>
    <col min="6663" max="6663" width="7" style="71" customWidth="1"/>
    <col min="6664" max="6664" width="2.7109375" style="71" customWidth="1"/>
    <col min="6665" max="6665" width="12.7109375" style="71" customWidth="1"/>
    <col min="6666" max="6666" width="2.7109375" style="71" customWidth="1"/>
    <col min="6667" max="6667" width="12.7109375" style="71" customWidth="1"/>
    <col min="6668" max="6668" width="2.7109375" style="71" customWidth="1"/>
    <col min="6669" max="6669" width="12.7109375" style="71" customWidth="1"/>
    <col min="6670" max="6670" width="9" style="71" customWidth="1"/>
    <col min="6671" max="6914" width="10.7109375" style="71"/>
    <col min="6915" max="6915" width="10.7109375" style="71" customWidth="1"/>
    <col min="6916" max="6916" width="8.7109375" style="71" customWidth="1"/>
    <col min="6917" max="6917" width="5.7109375" style="71" customWidth="1"/>
    <col min="6918" max="6918" width="2.7109375" style="71" customWidth="1"/>
    <col min="6919" max="6919" width="7" style="71" customWidth="1"/>
    <col min="6920" max="6920" width="2.7109375" style="71" customWidth="1"/>
    <col min="6921" max="6921" width="12.7109375" style="71" customWidth="1"/>
    <col min="6922" max="6922" width="2.7109375" style="71" customWidth="1"/>
    <col min="6923" max="6923" width="12.7109375" style="71" customWidth="1"/>
    <col min="6924" max="6924" width="2.7109375" style="71" customWidth="1"/>
    <col min="6925" max="6925" width="12.7109375" style="71" customWidth="1"/>
    <col min="6926" max="6926" width="9" style="71" customWidth="1"/>
    <col min="6927" max="7170" width="10.7109375" style="71"/>
    <col min="7171" max="7171" width="10.7109375" style="71" customWidth="1"/>
    <col min="7172" max="7172" width="8.7109375" style="71" customWidth="1"/>
    <col min="7173" max="7173" width="5.7109375" style="71" customWidth="1"/>
    <col min="7174" max="7174" width="2.7109375" style="71" customWidth="1"/>
    <col min="7175" max="7175" width="7" style="71" customWidth="1"/>
    <col min="7176" max="7176" width="2.7109375" style="71" customWidth="1"/>
    <col min="7177" max="7177" width="12.7109375" style="71" customWidth="1"/>
    <col min="7178" max="7178" width="2.7109375" style="71" customWidth="1"/>
    <col min="7179" max="7179" width="12.7109375" style="71" customWidth="1"/>
    <col min="7180" max="7180" width="2.7109375" style="71" customWidth="1"/>
    <col min="7181" max="7181" width="12.7109375" style="71" customWidth="1"/>
    <col min="7182" max="7182" width="9" style="71" customWidth="1"/>
    <col min="7183" max="7426" width="10.7109375" style="71"/>
    <col min="7427" max="7427" width="10.7109375" style="71" customWidth="1"/>
    <col min="7428" max="7428" width="8.7109375" style="71" customWidth="1"/>
    <col min="7429" max="7429" width="5.7109375" style="71" customWidth="1"/>
    <col min="7430" max="7430" width="2.7109375" style="71" customWidth="1"/>
    <col min="7431" max="7431" width="7" style="71" customWidth="1"/>
    <col min="7432" max="7432" width="2.7109375" style="71" customWidth="1"/>
    <col min="7433" max="7433" width="12.7109375" style="71" customWidth="1"/>
    <col min="7434" max="7434" width="2.7109375" style="71" customWidth="1"/>
    <col min="7435" max="7435" width="12.7109375" style="71" customWidth="1"/>
    <col min="7436" max="7436" width="2.7109375" style="71" customWidth="1"/>
    <col min="7437" max="7437" width="12.7109375" style="71" customWidth="1"/>
    <col min="7438" max="7438" width="9" style="71" customWidth="1"/>
    <col min="7439" max="7682" width="10.7109375" style="71"/>
    <col min="7683" max="7683" width="10.7109375" style="71" customWidth="1"/>
    <col min="7684" max="7684" width="8.7109375" style="71" customWidth="1"/>
    <col min="7685" max="7685" width="5.7109375" style="71" customWidth="1"/>
    <col min="7686" max="7686" width="2.7109375" style="71" customWidth="1"/>
    <col min="7687" max="7687" width="7" style="71" customWidth="1"/>
    <col min="7688" max="7688" width="2.7109375" style="71" customWidth="1"/>
    <col min="7689" max="7689" width="12.7109375" style="71" customWidth="1"/>
    <col min="7690" max="7690" width="2.7109375" style="71" customWidth="1"/>
    <col min="7691" max="7691" width="12.7109375" style="71" customWidth="1"/>
    <col min="7692" max="7692" width="2.7109375" style="71" customWidth="1"/>
    <col min="7693" max="7693" width="12.7109375" style="71" customWidth="1"/>
    <col min="7694" max="7694" width="9" style="71" customWidth="1"/>
    <col min="7695" max="7938" width="10.7109375" style="71"/>
    <col min="7939" max="7939" width="10.7109375" style="71" customWidth="1"/>
    <col min="7940" max="7940" width="8.7109375" style="71" customWidth="1"/>
    <col min="7941" max="7941" width="5.7109375" style="71" customWidth="1"/>
    <col min="7942" max="7942" width="2.7109375" style="71" customWidth="1"/>
    <col min="7943" max="7943" width="7" style="71" customWidth="1"/>
    <col min="7944" max="7944" width="2.7109375" style="71" customWidth="1"/>
    <col min="7945" max="7945" width="12.7109375" style="71" customWidth="1"/>
    <col min="7946" max="7946" width="2.7109375" style="71" customWidth="1"/>
    <col min="7947" max="7947" width="12.7109375" style="71" customWidth="1"/>
    <col min="7948" max="7948" width="2.7109375" style="71" customWidth="1"/>
    <col min="7949" max="7949" width="12.7109375" style="71" customWidth="1"/>
    <col min="7950" max="7950" width="9" style="71" customWidth="1"/>
    <col min="7951" max="8194" width="10.7109375" style="71"/>
    <col min="8195" max="8195" width="10.7109375" style="71" customWidth="1"/>
    <col min="8196" max="8196" width="8.7109375" style="71" customWidth="1"/>
    <col min="8197" max="8197" width="5.7109375" style="71" customWidth="1"/>
    <col min="8198" max="8198" width="2.7109375" style="71" customWidth="1"/>
    <col min="8199" max="8199" width="7" style="71" customWidth="1"/>
    <col min="8200" max="8200" width="2.7109375" style="71" customWidth="1"/>
    <col min="8201" max="8201" width="12.7109375" style="71" customWidth="1"/>
    <col min="8202" max="8202" width="2.7109375" style="71" customWidth="1"/>
    <col min="8203" max="8203" width="12.7109375" style="71" customWidth="1"/>
    <col min="8204" max="8204" width="2.7109375" style="71" customWidth="1"/>
    <col min="8205" max="8205" width="12.7109375" style="71" customWidth="1"/>
    <col min="8206" max="8206" width="9" style="71" customWidth="1"/>
    <col min="8207" max="8450" width="10.7109375" style="71"/>
    <col min="8451" max="8451" width="10.7109375" style="71" customWidth="1"/>
    <col min="8452" max="8452" width="8.7109375" style="71" customWidth="1"/>
    <col min="8453" max="8453" width="5.7109375" style="71" customWidth="1"/>
    <col min="8454" max="8454" width="2.7109375" style="71" customWidth="1"/>
    <col min="8455" max="8455" width="7" style="71" customWidth="1"/>
    <col min="8456" max="8456" width="2.7109375" style="71" customWidth="1"/>
    <col min="8457" max="8457" width="12.7109375" style="71" customWidth="1"/>
    <col min="8458" max="8458" width="2.7109375" style="71" customWidth="1"/>
    <col min="8459" max="8459" width="12.7109375" style="71" customWidth="1"/>
    <col min="8460" max="8460" width="2.7109375" style="71" customWidth="1"/>
    <col min="8461" max="8461" width="12.7109375" style="71" customWidth="1"/>
    <col min="8462" max="8462" width="9" style="71" customWidth="1"/>
    <col min="8463" max="8706" width="10.7109375" style="71"/>
    <col min="8707" max="8707" width="10.7109375" style="71" customWidth="1"/>
    <col min="8708" max="8708" width="8.7109375" style="71" customWidth="1"/>
    <col min="8709" max="8709" width="5.7109375" style="71" customWidth="1"/>
    <col min="8710" max="8710" width="2.7109375" style="71" customWidth="1"/>
    <col min="8711" max="8711" width="7" style="71" customWidth="1"/>
    <col min="8712" max="8712" width="2.7109375" style="71" customWidth="1"/>
    <col min="8713" max="8713" width="12.7109375" style="71" customWidth="1"/>
    <col min="8714" max="8714" width="2.7109375" style="71" customWidth="1"/>
    <col min="8715" max="8715" width="12.7109375" style="71" customWidth="1"/>
    <col min="8716" max="8716" width="2.7109375" style="71" customWidth="1"/>
    <col min="8717" max="8717" width="12.7109375" style="71" customWidth="1"/>
    <col min="8718" max="8718" width="9" style="71" customWidth="1"/>
    <col min="8719" max="8962" width="10.7109375" style="71"/>
    <col min="8963" max="8963" width="10.7109375" style="71" customWidth="1"/>
    <col min="8964" max="8964" width="8.7109375" style="71" customWidth="1"/>
    <col min="8965" max="8965" width="5.7109375" style="71" customWidth="1"/>
    <col min="8966" max="8966" width="2.7109375" style="71" customWidth="1"/>
    <col min="8967" max="8967" width="7" style="71" customWidth="1"/>
    <col min="8968" max="8968" width="2.7109375" style="71" customWidth="1"/>
    <col min="8969" max="8969" width="12.7109375" style="71" customWidth="1"/>
    <col min="8970" max="8970" width="2.7109375" style="71" customWidth="1"/>
    <col min="8971" max="8971" width="12.7109375" style="71" customWidth="1"/>
    <col min="8972" max="8972" width="2.7109375" style="71" customWidth="1"/>
    <col min="8973" max="8973" width="12.7109375" style="71" customWidth="1"/>
    <col min="8974" max="8974" width="9" style="71" customWidth="1"/>
    <col min="8975" max="9218" width="10.7109375" style="71"/>
    <col min="9219" max="9219" width="10.7109375" style="71" customWidth="1"/>
    <col min="9220" max="9220" width="8.7109375" style="71" customWidth="1"/>
    <col min="9221" max="9221" width="5.7109375" style="71" customWidth="1"/>
    <col min="9222" max="9222" width="2.7109375" style="71" customWidth="1"/>
    <col min="9223" max="9223" width="7" style="71" customWidth="1"/>
    <col min="9224" max="9224" width="2.7109375" style="71" customWidth="1"/>
    <col min="9225" max="9225" width="12.7109375" style="71" customWidth="1"/>
    <col min="9226" max="9226" width="2.7109375" style="71" customWidth="1"/>
    <col min="9227" max="9227" width="12.7109375" style="71" customWidth="1"/>
    <col min="9228" max="9228" width="2.7109375" style="71" customWidth="1"/>
    <col min="9229" max="9229" width="12.7109375" style="71" customWidth="1"/>
    <col min="9230" max="9230" width="9" style="71" customWidth="1"/>
    <col min="9231" max="9474" width="10.7109375" style="71"/>
    <col min="9475" max="9475" width="10.7109375" style="71" customWidth="1"/>
    <col min="9476" max="9476" width="8.7109375" style="71" customWidth="1"/>
    <col min="9477" max="9477" width="5.7109375" style="71" customWidth="1"/>
    <col min="9478" max="9478" width="2.7109375" style="71" customWidth="1"/>
    <col min="9479" max="9479" width="7" style="71" customWidth="1"/>
    <col min="9480" max="9480" width="2.7109375" style="71" customWidth="1"/>
    <col min="9481" max="9481" width="12.7109375" style="71" customWidth="1"/>
    <col min="9482" max="9482" width="2.7109375" style="71" customWidth="1"/>
    <col min="9483" max="9483" width="12.7109375" style="71" customWidth="1"/>
    <col min="9484" max="9484" width="2.7109375" style="71" customWidth="1"/>
    <col min="9485" max="9485" width="12.7109375" style="71" customWidth="1"/>
    <col min="9486" max="9486" width="9" style="71" customWidth="1"/>
    <col min="9487" max="9730" width="10.7109375" style="71"/>
    <col min="9731" max="9731" width="10.7109375" style="71" customWidth="1"/>
    <col min="9732" max="9732" width="8.7109375" style="71" customWidth="1"/>
    <col min="9733" max="9733" width="5.7109375" style="71" customWidth="1"/>
    <col min="9734" max="9734" width="2.7109375" style="71" customWidth="1"/>
    <col min="9735" max="9735" width="7" style="71" customWidth="1"/>
    <col min="9736" max="9736" width="2.7109375" style="71" customWidth="1"/>
    <col min="9737" max="9737" width="12.7109375" style="71" customWidth="1"/>
    <col min="9738" max="9738" width="2.7109375" style="71" customWidth="1"/>
    <col min="9739" max="9739" width="12.7109375" style="71" customWidth="1"/>
    <col min="9740" max="9740" width="2.7109375" style="71" customWidth="1"/>
    <col min="9741" max="9741" width="12.7109375" style="71" customWidth="1"/>
    <col min="9742" max="9742" width="9" style="71" customWidth="1"/>
    <col min="9743" max="9986" width="10.7109375" style="71"/>
    <col min="9987" max="9987" width="10.7109375" style="71" customWidth="1"/>
    <col min="9988" max="9988" width="8.7109375" style="71" customWidth="1"/>
    <col min="9989" max="9989" width="5.7109375" style="71" customWidth="1"/>
    <col min="9990" max="9990" width="2.7109375" style="71" customWidth="1"/>
    <col min="9991" max="9991" width="7" style="71" customWidth="1"/>
    <col min="9992" max="9992" width="2.7109375" style="71" customWidth="1"/>
    <col min="9993" max="9993" width="12.7109375" style="71" customWidth="1"/>
    <col min="9994" max="9994" width="2.7109375" style="71" customWidth="1"/>
    <col min="9995" max="9995" width="12.7109375" style="71" customWidth="1"/>
    <col min="9996" max="9996" width="2.7109375" style="71" customWidth="1"/>
    <col min="9997" max="9997" width="12.7109375" style="71" customWidth="1"/>
    <col min="9998" max="9998" width="9" style="71" customWidth="1"/>
    <col min="9999" max="10242" width="10.7109375" style="71"/>
    <col min="10243" max="10243" width="10.7109375" style="71" customWidth="1"/>
    <col min="10244" max="10244" width="8.7109375" style="71" customWidth="1"/>
    <col min="10245" max="10245" width="5.7109375" style="71" customWidth="1"/>
    <col min="10246" max="10246" width="2.7109375" style="71" customWidth="1"/>
    <col min="10247" max="10247" width="7" style="71" customWidth="1"/>
    <col min="10248" max="10248" width="2.7109375" style="71" customWidth="1"/>
    <col min="10249" max="10249" width="12.7109375" style="71" customWidth="1"/>
    <col min="10250" max="10250" width="2.7109375" style="71" customWidth="1"/>
    <col min="10251" max="10251" width="12.7109375" style="71" customWidth="1"/>
    <col min="10252" max="10252" width="2.7109375" style="71" customWidth="1"/>
    <col min="10253" max="10253" width="12.7109375" style="71" customWidth="1"/>
    <col min="10254" max="10254" width="9" style="71" customWidth="1"/>
    <col min="10255" max="10498" width="10.7109375" style="71"/>
    <col min="10499" max="10499" width="10.7109375" style="71" customWidth="1"/>
    <col min="10500" max="10500" width="8.7109375" style="71" customWidth="1"/>
    <col min="10501" max="10501" width="5.7109375" style="71" customWidth="1"/>
    <col min="10502" max="10502" width="2.7109375" style="71" customWidth="1"/>
    <col min="10503" max="10503" width="7" style="71" customWidth="1"/>
    <col min="10504" max="10504" width="2.7109375" style="71" customWidth="1"/>
    <col min="10505" max="10505" width="12.7109375" style="71" customWidth="1"/>
    <col min="10506" max="10506" width="2.7109375" style="71" customWidth="1"/>
    <col min="10507" max="10507" width="12.7109375" style="71" customWidth="1"/>
    <col min="10508" max="10508" width="2.7109375" style="71" customWidth="1"/>
    <col min="10509" max="10509" width="12.7109375" style="71" customWidth="1"/>
    <col min="10510" max="10510" width="9" style="71" customWidth="1"/>
    <col min="10511" max="10754" width="10.7109375" style="71"/>
    <col min="10755" max="10755" width="10.7109375" style="71" customWidth="1"/>
    <col min="10756" max="10756" width="8.7109375" style="71" customWidth="1"/>
    <col min="10757" max="10757" width="5.7109375" style="71" customWidth="1"/>
    <col min="10758" max="10758" width="2.7109375" style="71" customWidth="1"/>
    <col min="10759" max="10759" width="7" style="71" customWidth="1"/>
    <col min="10760" max="10760" width="2.7109375" style="71" customWidth="1"/>
    <col min="10761" max="10761" width="12.7109375" style="71" customWidth="1"/>
    <col min="10762" max="10762" width="2.7109375" style="71" customWidth="1"/>
    <col min="10763" max="10763" width="12.7109375" style="71" customWidth="1"/>
    <col min="10764" max="10764" width="2.7109375" style="71" customWidth="1"/>
    <col min="10765" max="10765" width="12.7109375" style="71" customWidth="1"/>
    <col min="10766" max="10766" width="9" style="71" customWidth="1"/>
    <col min="10767" max="11010" width="10.7109375" style="71"/>
    <col min="11011" max="11011" width="10.7109375" style="71" customWidth="1"/>
    <col min="11012" max="11012" width="8.7109375" style="71" customWidth="1"/>
    <col min="11013" max="11013" width="5.7109375" style="71" customWidth="1"/>
    <col min="11014" max="11014" width="2.7109375" style="71" customWidth="1"/>
    <col min="11015" max="11015" width="7" style="71" customWidth="1"/>
    <col min="11016" max="11016" width="2.7109375" style="71" customWidth="1"/>
    <col min="11017" max="11017" width="12.7109375" style="71" customWidth="1"/>
    <col min="11018" max="11018" width="2.7109375" style="71" customWidth="1"/>
    <col min="11019" max="11019" width="12.7109375" style="71" customWidth="1"/>
    <col min="11020" max="11020" width="2.7109375" style="71" customWidth="1"/>
    <col min="11021" max="11021" width="12.7109375" style="71" customWidth="1"/>
    <col min="11022" max="11022" width="9" style="71" customWidth="1"/>
    <col min="11023" max="11266" width="10.7109375" style="71"/>
    <col min="11267" max="11267" width="10.7109375" style="71" customWidth="1"/>
    <col min="11268" max="11268" width="8.7109375" style="71" customWidth="1"/>
    <col min="11269" max="11269" width="5.7109375" style="71" customWidth="1"/>
    <col min="11270" max="11270" width="2.7109375" style="71" customWidth="1"/>
    <col min="11271" max="11271" width="7" style="71" customWidth="1"/>
    <col min="11272" max="11272" width="2.7109375" style="71" customWidth="1"/>
    <col min="11273" max="11273" width="12.7109375" style="71" customWidth="1"/>
    <col min="11274" max="11274" width="2.7109375" style="71" customWidth="1"/>
    <col min="11275" max="11275" width="12.7109375" style="71" customWidth="1"/>
    <col min="11276" max="11276" width="2.7109375" style="71" customWidth="1"/>
    <col min="11277" max="11277" width="12.7109375" style="71" customWidth="1"/>
    <col min="11278" max="11278" width="9" style="71" customWidth="1"/>
    <col min="11279" max="11522" width="10.7109375" style="71"/>
    <col min="11523" max="11523" width="10.7109375" style="71" customWidth="1"/>
    <col min="11524" max="11524" width="8.7109375" style="71" customWidth="1"/>
    <col min="11525" max="11525" width="5.7109375" style="71" customWidth="1"/>
    <col min="11526" max="11526" width="2.7109375" style="71" customWidth="1"/>
    <col min="11527" max="11527" width="7" style="71" customWidth="1"/>
    <col min="11528" max="11528" width="2.7109375" style="71" customWidth="1"/>
    <col min="11529" max="11529" width="12.7109375" style="71" customWidth="1"/>
    <col min="11530" max="11530" width="2.7109375" style="71" customWidth="1"/>
    <col min="11531" max="11531" width="12.7109375" style="71" customWidth="1"/>
    <col min="11532" max="11532" width="2.7109375" style="71" customWidth="1"/>
    <col min="11533" max="11533" width="12.7109375" style="71" customWidth="1"/>
    <col min="11534" max="11534" width="9" style="71" customWidth="1"/>
    <col min="11535" max="11778" width="10.7109375" style="71"/>
    <col min="11779" max="11779" width="10.7109375" style="71" customWidth="1"/>
    <col min="11780" max="11780" width="8.7109375" style="71" customWidth="1"/>
    <col min="11781" max="11781" width="5.7109375" style="71" customWidth="1"/>
    <col min="11782" max="11782" width="2.7109375" style="71" customWidth="1"/>
    <col min="11783" max="11783" width="7" style="71" customWidth="1"/>
    <col min="11784" max="11784" width="2.7109375" style="71" customWidth="1"/>
    <col min="11785" max="11785" width="12.7109375" style="71" customWidth="1"/>
    <col min="11786" max="11786" width="2.7109375" style="71" customWidth="1"/>
    <col min="11787" max="11787" width="12.7109375" style="71" customWidth="1"/>
    <col min="11788" max="11788" width="2.7109375" style="71" customWidth="1"/>
    <col min="11789" max="11789" width="12.7109375" style="71" customWidth="1"/>
    <col min="11790" max="11790" width="9" style="71" customWidth="1"/>
    <col min="11791" max="12034" width="10.7109375" style="71"/>
    <col min="12035" max="12035" width="10.7109375" style="71" customWidth="1"/>
    <col min="12036" max="12036" width="8.7109375" style="71" customWidth="1"/>
    <col min="12037" max="12037" width="5.7109375" style="71" customWidth="1"/>
    <col min="12038" max="12038" width="2.7109375" style="71" customWidth="1"/>
    <col min="12039" max="12039" width="7" style="71" customWidth="1"/>
    <col min="12040" max="12040" width="2.7109375" style="71" customWidth="1"/>
    <col min="12041" max="12041" width="12.7109375" style="71" customWidth="1"/>
    <col min="12042" max="12042" width="2.7109375" style="71" customWidth="1"/>
    <col min="12043" max="12043" width="12.7109375" style="71" customWidth="1"/>
    <col min="12044" max="12044" width="2.7109375" style="71" customWidth="1"/>
    <col min="12045" max="12045" width="12.7109375" style="71" customWidth="1"/>
    <col min="12046" max="12046" width="9" style="71" customWidth="1"/>
    <col min="12047" max="12290" width="10.7109375" style="71"/>
    <col min="12291" max="12291" width="10.7109375" style="71" customWidth="1"/>
    <col min="12292" max="12292" width="8.7109375" style="71" customWidth="1"/>
    <col min="12293" max="12293" width="5.7109375" style="71" customWidth="1"/>
    <col min="12294" max="12294" width="2.7109375" style="71" customWidth="1"/>
    <col min="12295" max="12295" width="7" style="71" customWidth="1"/>
    <col min="12296" max="12296" width="2.7109375" style="71" customWidth="1"/>
    <col min="12297" max="12297" width="12.7109375" style="71" customWidth="1"/>
    <col min="12298" max="12298" width="2.7109375" style="71" customWidth="1"/>
    <col min="12299" max="12299" width="12.7109375" style="71" customWidth="1"/>
    <col min="12300" max="12300" width="2.7109375" style="71" customWidth="1"/>
    <col min="12301" max="12301" width="12.7109375" style="71" customWidth="1"/>
    <col min="12302" max="12302" width="9" style="71" customWidth="1"/>
    <col min="12303" max="12546" width="10.7109375" style="71"/>
    <col min="12547" max="12547" width="10.7109375" style="71" customWidth="1"/>
    <col min="12548" max="12548" width="8.7109375" style="71" customWidth="1"/>
    <col min="12549" max="12549" width="5.7109375" style="71" customWidth="1"/>
    <col min="12550" max="12550" width="2.7109375" style="71" customWidth="1"/>
    <col min="12551" max="12551" width="7" style="71" customWidth="1"/>
    <col min="12552" max="12552" width="2.7109375" style="71" customWidth="1"/>
    <col min="12553" max="12553" width="12.7109375" style="71" customWidth="1"/>
    <col min="12554" max="12554" width="2.7109375" style="71" customWidth="1"/>
    <col min="12555" max="12555" width="12.7109375" style="71" customWidth="1"/>
    <col min="12556" max="12556" width="2.7109375" style="71" customWidth="1"/>
    <col min="12557" max="12557" width="12.7109375" style="71" customWidth="1"/>
    <col min="12558" max="12558" width="9" style="71" customWidth="1"/>
    <col min="12559" max="12802" width="10.7109375" style="71"/>
    <col min="12803" max="12803" width="10.7109375" style="71" customWidth="1"/>
    <col min="12804" max="12804" width="8.7109375" style="71" customWidth="1"/>
    <col min="12805" max="12805" width="5.7109375" style="71" customWidth="1"/>
    <col min="12806" max="12806" width="2.7109375" style="71" customWidth="1"/>
    <col min="12807" max="12807" width="7" style="71" customWidth="1"/>
    <col min="12808" max="12808" width="2.7109375" style="71" customWidth="1"/>
    <col min="12809" max="12809" width="12.7109375" style="71" customWidth="1"/>
    <col min="12810" max="12810" width="2.7109375" style="71" customWidth="1"/>
    <col min="12811" max="12811" width="12.7109375" style="71" customWidth="1"/>
    <col min="12812" max="12812" width="2.7109375" style="71" customWidth="1"/>
    <col min="12813" max="12813" width="12.7109375" style="71" customWidth="1"/>
    <col min="12814" max="12814" width="9" style="71" customWidth="1"/>
    <col min="12815" max="13058" width="10.7109375" style="71"/>
    <col min="13059" max="13059" width="10.7109375" style="71" customWidth="1"/>
    <col min="13060" max="13060" width="8.7109375" style="71" customWidth="1"/>
    <col min="13061" max="13061" width="5.7109375" style="71" customWidth="1"/>
    <col min="13062" max="13062" width="2.7109375" style="71" customWidth="1"/>
    <col min="13063" max="13063" width="7" style="71" customWidth="1"/>
    <col min="13064" max="13064" width="2.7109375" style="71" customWidth="1"/>
    <col min="13065" max="13065" width="12.7109375" style="71" customWidth="1"/>
    <col min="13066" max="13066" width="2.7109375" style="71" customWidth="1"/>
    <col min="13067" max="13067" width="12.7109375" style="71" customWidth="1"/>
    <col min="13068" max="13068" width="2.7109375" style="71" customWidth="1"/>
    <col min="13069" max="13069" width="12.7109375" style="71" customWidth="1"/>
    <col min="13070" max="13070" width="9" style="71" customWidth="1"/>
    <col min="13071" max="13314" width="10.7109375" style="71"/>
    <col min="13315" max="13315" width="10.7109375" style="71" customWidth="1"/>
    <col min="13316" max="13316" width="8.7109375" style="71" customWidth="1"/>
    <col min="13317" max="13317" width="5.7109375" style="71" customWidth="1"/>
    <col min="13318" max="13318" width="2.7109375" style="71" customWidth="1"/>
    <col min="13319" max="13319" width="7" style="71" customWidth="1"/>
    <col min="13320" max="13320" width="2.7109375" style="71" customWidth="1"/>
    <col min="13321" max="13321" width="12.7109375" style="71" customWidth="1"/>
    <col min="13322" max="13322" width="2.7109375" style="71" customWidth="1"/>
    <col min="13323" max="13323" width="12.7109375" style="71" customWidth="1"/>
    <col min="13324" max="13324" width="2.7109375" style="71" customWidth="1"/>
    <col min="13325" max="13325" width="12.7109375" style="71" customWidth="1"/>
    <col min="13326" max="13326" width="9" style="71" customWidth="1"/>
    <col min="13327" max="13570" width="10.7109375" style="71"/>
    <col min="13571" max="13571" width="10.7109375" style="71" customWidth="1"/>
    <col min="13572" max="13572" width="8.7109375" style="71" customWidth="1"/>
    <col min="13573" max="13573" width="5.7109375" style="71" customWidth="1"/>
    <col min="13574" max="13574" width="2.7109375" style="71" customWidth="1"/>
    <col min="13575" max="13575" width="7" style="71" customWidth="1"/>
    <col min="13576" max="13576" width="2.7109375" style="71" customWidth="1"/>
    <col min="13577" max="13577" width="12.7109375" style="71" customWidth="1"/>
    <col min="13578" max="13578" width="2.7109375" style="71" customWidth="1"/>
    <col min="13579" max="13579" width="12.7109375" style="71" customWidth="1"/>
    <col min="13580" max="13580" width="2.7109375" style="71" customWidth="1"/>
    <col min="13581" max="13581" width="12.7109375" style="71" customWidth="1"/>
    <col min="13582" max="13582" width="9" style="71" customWidth="1"/>
    <col min="13583" max="13826" width="10.7109375" style="71"/>
    <col min="13827" max="13827" width="10.7109375" style="71" customWidth="1"/>
    <col min="13828" max="13828" width="8.7109375" style="71" customWidth="1"/>
    <col min="13829" max="13829" width="5.7109375" style="71" customWidth="1"/>
    <col min="13830" max="13830" width="2.7109375" style="71" customWidth="1"/>
    <col min="13831" max="13831" width="7" style="71" customWidth="1"/>
    <col min="13832" max="13832" width="2.7109375" style="71" customWidth="1"/>
    <col min="13833" max="13833" width="12.7109375" style="71" customWidth="1"/>
    <col min="13834" max="13834" width="2.7109375" style="71" customWidth="1"/>
    <col min="13835" max="13835" width="12.7109375" style="71" customWidth="1"/>
    <col min="13836" max="13836" width="2.7109375" style="71" customWidth="1"/>
    <col min="13837" max="13837" width="12.7109375" style="71" customWidth="1"/>
    <col min="13838" max="13838" width="9" style="71" customWidth="1"/>
    <col min="13839" max="14082" width="10.7109375" style="71"/>
    <col min="14083" max="14083" width="10.7109375" style="71" customWidth="1"/>
    <col min="14084" max="14084" width="8.7109375" style="71" customWidth="1"/>
    <col min="14085" max="14085" width="5.7109375" style="71" customWidth="1"/>
    <col min="14086" max="14086" width="2.7109375" style="71" customWidth="1"/>
    <col min="14087" max="14087" width="7" style="71" customWidth="1"/>
    <col min="14088" max="14088" width="2.7109375" style="71" customWidth="1"/>
    <col min="14089" max="14089" width="12.7109375" style="71" customWidth="1"/>
    <col min="14090" max="14090" width="2.7109375" style="71" customWidth="1"/>
    <col min="14091" max="14091" width="12.7109375" style="71" customWidth="1"/>
    <col min="14092" max="14092" width="2.7109375" style="71" customWidth="1"/>
    <col min="14093" max="14093" width="12.7109375" style="71" customWidth="1"/>
    <col min="14094" max="14094" width="9" style="71" customWidth="1"/>
    <col min="14095" max="14338" width="10.7109375" style="71"/>
    <col min="14339" max="14339" width="10.7109375" style="71" customWidth="1"/>
    <col min="14340" max="14340" width="8.7109375" style="71" customWidth="1"/>
    <col min="14341" max="14341" width="5.7109375" style="71" customWidth="1"/>
    <col min="14342" max="14342" width="2.7109375" style="71" customWidth="1"/>
    <col min="14343" max="14343" width="7" style="71" customWidth="1"/>
    <col min="14344" max="14344" width="2.7109375" style="71" customWidth="1"/>
    <col min="14345" max="14345" width="12.7109375" style="71" customWidth="1"/>
    <col min="14346" max="14346" width="2.7109375" style="71" customWidth="1"/>
    <col min="14347" max="14347" width="12.7109375" style="71" customWidth="1"/>
    <col min="14348" max="14348" width="2.7109375" style="71" customWidth="1"/>
    <col min="14349" max="14349" width="12.7109375" style="71" customWidth="1"/>
    <col min="14350" max="14350" width="9" style="71" customWidth="1"/>
    <col min="14351" max="14594" width="10.7109375" style="71"/>
    <col min="14595" max="14595" width="10.7109375" style="71" customWidth="1"/>
    <col min="14596" max="14596" width="8.7109375" style="71" customWidth="1"/>
    <col min="14597" max="14597" width="5.7109375" style="71" customWidth="1"/>
    <col min="14598" max="14598" width="2.7109375" style="71" customWidth="1"/>
    <col min="14599" max="14599" width="7" style="71" customWidth="1"/>
    <col min="14600" max="14600" width="2.7109375" style="71" customWidth="1"/>
    <col min="14601" max="14601" width="12.7109375" style="71" customWidth="1"/>
    <col min="14602" max="14602" width="2.7109375" style="71" customWidth="1"/>
    <col min="14603" max="14603" width="12.7109375" style="71" customWidth="1"/>
    <col min="14604" max="14604" width="2.7109375" style="71" customWidth="1"/>
    <col min="14605" max="14605" width="12.7109375" style="71" customWidth="1"/>
    <col min="14606" max="14606" width="9" style="71" customWidth="1"/>
    <col min="14607" max="14850" width="10.7109375" style="71"/>
    <col min="14851" max="14851" width="10.7109375" style="71" customWidth="1"/>
    <col min="14852" max="14852" width="8.7109375" style="71" customWidth="1"/>
    <col min="14853" max="14853" width="5.7109375" style="71" customWidth="1"/>
    <col min="14854" max="14854" width="2.7109375" style="71" customWidth="1"/>
    <col min="14855" max="14855" width="7" style="71" customWidth="1"/>
    <col min="14856" max="14856" width="2.7109375" style="71" customWidth="1"/>
    <col min="14857" max="14857" width="12.7109375" style="71" customWidth="1"/>
    <col min="14858" max="14858" width="2.7109375" style="71" customWidth="1"/>
    <col min="14859" max="14859" width="12.7109375" style="71" customWidth="1"/>
    <col min="14860" max="14860" width="2.7109375" style="71" customWidth="1"/>
    <col min="14861" max="14861" width="12.7109375" style="71" customWidth="1"/>
    <col min="14862" max="14862" width="9" style="71" customWidth="1"/>
    <col min="14863" max="15106" width="10.7109375" style="71"/>
    <col min="15107" max="15107" width="10.7109375" style="71" customWidth="1"/>
    <col min="15108" max="15108" width="8.7109375" style="71" customWidth="1"/>
    <col min="15109" max="15109" width="5.7109375" style="71" customWidth="1"/>
    <col min="15110" max="15110" width="2.7109375" style="71" customWidth="1"/>
    <col min="15111" max="15111" width="7" style="71" customWidth="1"/>
    <col min="15112" max="15112" width="2.7109375" style="71" customWidth="1"/>
    <col min="15113" max="15113" width="12.7109375" style="71" customWidth="1"/>
    <col min="15114" max="15114" width="2.7109375" style="71" customWidth="1"/>
    <col min="15115" max="15115" width="12.7109375" style="71" customWidth="1"/>
    <col min="15116" max="15116" width="2.7109375" style="71" customWidth="1"/>
    <col min="15117" max="15117" width="12.7109375" style="71" customWidth="1"/>
    <col min="15118" max="15118" width="9" style="71" customWidth="1"/>
    <col min="15119" max="15362" width="10.7109375" style="71"/>
    <col min="15363" max="15363" width="10.7109375" style="71" customWidth="1"/>
    <col min="15364" max="15364" width="8.7109375" style="71" customWidth="1"/>
    <col min="15365" max="15365" width="5.7109375" style="71" customWidth="1"/>
    <col min="15366" max="15366" width="2.7109375" style="71" customWidth="1"/>
    <col min="15367" max="15367" width="7" style="71" customWidth="1"/>
    <col min="15368" max="15368" width="2.7109375" style="71" customWidth="1"/>
    <col min="15369" max="15369" width="12.7109375" style="71" customWidth="1"/>
    <col min="15370" max="15370" width="2.7109375" style="71" customWidth="1"/>
    <col min="15371" max="15371" width="12.7109375" style="71" customWidth="1"/>
    <col min="15372" max="15372" width="2.7109375" style="71" customWidth="1"/>
    <col min="15373" max="15373" width="12.7109375" style="71" customWidth="1"/>
    <col min="15374" max="15374" width="9" style="71" customWidth="1"/>
    <col min="15375" max="15618" width="10.7109375" style="71"/>
    <col min="15619" max="15619" width="10.7109375" style="71" customWidth="1"/>
    <col min="15620" max="15620" width="8.7109375" style="71" customWidth="1"/>
    <col min="15621" max="15621" width="5.7109375" style="71" customWidth="1"/>
    <col min="15622" max="15622" width="2.7109375" style="71" customWidth="1"/>
    <col min="15623" max="15623" width="7" style="71" customWidth="1"/>
    <col min="15624" max="15624" width="2.7109375" style="71" customWidth="1"/>
    <col min="15625" max="15625" width="12.7109375" style="71" customWidth="1"/>
    <col min="15626" max="15626" width="2.7109375" style="71" customWidth="1"/>
    <col min="15627" max="15627" width="12.7109375" style="71" customWidth="1"/>
    <col min="15628" max="15628" width="2.7109375" style="71" customWidth="1"/>
    <col min="15629" max="15629" width="12.7109375" style="71" customWidth="1"/>
    <col min="15630" max="15630" width="9" style="71" customWidth="1"/>
    <col min="15631" max="15874" width="10.7109375" style="71"/>
    <col min="15875" max="15875" width="10.7109375" style="71" customWidth="1"/>
    <col min="15876" max="15876" width="8.7109375" style="71" customWidth="1"/>
    <col min="15877" max="15877" width="5.7109375" style="71" customWidth="1"/>
    <col min="15878" max="15878" width="2.7109375" style="71" customWidth="1"/>
    <col min="15879" max="15879" width="7" style="71" customWidth="1"/>
    <col min="15880" max="15880" width="2.7109375" style="71" customWidth="1"/>
    <col min="15881" max="15881" width="12.7109375" style="71" customWidth="1"/>
    <col min="15882" max="15882" width="2.7109375" style="71" customWidth="1"/>
    <col min="15883" max="15883" width="12.7109375" style="71" customWidth="1"/>
    <col min="15884" max="15884" width="2.7109375" style="71" customWidth="1"/>
    <col min="15885" max="15885" width="12.7109375" style="71" customWidth="1"/>
    <col min="15886" max="15886" width="9" style="71" customWidth="1"/>
    <col min="15887" max="16130" width="10.7109375" style="71"/>
    <col min="16131" max="16131" width="10.7109375" style="71" customWidth="1"/>
    <col min="16132" max="16132" width="8.7109375" style="71" customWidth="1"/>
    <col min="16133" max="16133" width="5.7109375" style="71" customWidth="1"/>
    <col min="16134" max="16134" width="2.7109375" style="71" customWidth="1"/>
    <col min="16135" max="16135" width="7" style="71" customWidth="1"/>
    <col min="16136" max="16136" width="2.7109375" style="71" customWidth="1"/>
    <col min="16137" max="16137" width="12.7109375" style="71" customWidth="1"/>
    <col min="16138" max="16138" width="2.7109375" style="71" customWidth="1"/>
    <col min="16139" max="16139" width="12.7109375" style="71" customWidth="1"/>
    <col min="16140" max="16140" width="2.7109375" style="71" customWidth="1"/>
    <col min="16141" max="16141" width="12.7109375" style="71" customWidth="1"/>
    <col min="16142" max="16142" width="9" style="71" customWidth="1"/>
    <col min="16143" max="16384" width="10.7109375" style="71"/>
  </cols>
  <sheetData>
    <row r="1" spans="1:15" ht="20.25" customHeight="1">
      <c r="M1" s="73" t="s">
        <v>92</v>
      </c>
    </row>
    <row r="2" spans="1:15" ht="20.25" customHeight="1">
      <c r="A2" s="1" t="s">
        <v>101</v>
      </c>
      <c r="B2" s="68"/>
      <c r="C2" s="68"/>
      <c r="D2" s="69"/>
      <c r="E2" s="69"/>
      <c r="F2" s="69"/>
      <c r="G2" s="69"/>
      <c r="H2" s="69"/>
      <c r="I2" s="69"/>
      <c r="J2" s="69"/>
      <c r="K2" s="70"/>
      <c r="L2" s="68"/>
      <c r="M2" s="71"/>
    </row>
    <row r="3" spans="1:15" ht="20.25" customHeight="1">
      <c r="A3" s="46" t="s">
        <v>49</v>
      </c>
      <c r="B3" s="68"/>
      <c r="C3" s="68"/>
      <c r="D3" s="69"/>
      <c r="E3" s="69"/>
      <c r="F3" s="69"/>
      <c r="G3" s="69"/>
      <c r="H3" s="69"/>
      <c r="I3" s="69"/>
      <c r="J3" s="69"/>
      <c r="K3" s="70"/>
      <c r="L3" s="68"/>
      <c r="M3" s="70"/>
    </row>
    <row r="4" spans="1:15" ht="20.25" customHeight="1">
      <c r="A4" s="1" t="s">
        <v>139</v>
      </c>
      <c r="B4" s="68"/>
      <c r="C4" s="68"/>
      <c r="D4" s="69"/>
      <c r="E4" s="69"/>
      <c r="F4" s="69"/>
      <c r="G4" s="69"/>
      <c r="H4" s="69"/>
      <c r="I4" s="69"/>
      <c r="J4" s="69"/>
      <c r="K4" s="70"/>
      <c r="L4" s="68"/>
      <c r="M4" s="70"/>
      <c r="O4" s="48"/>
    </row>
    <row r="5" spans="1:15" ht="20.25" customHeight="1">
      <c r="C5" s="72"/>
      <c r="K5" s="73"/>
      <c r="M5" s="11" t="s">
        <v>84</v>
      </c>
    </row>
    <row r="6" spans="1:15" ht="20.25" customHeight="1">
      <c r="A6" s="74"/>
      <c r="E6" s="75" t="s">
        <v>81</v>
      </c>
      <c r="G6" s="75"/>
      <c r="H6" s="75"/>
      <c r="I6" s="132" t="s">
        <v>25</v>
      </c>
      <c r="J6" s="132"/>
      <c r="K6" s="132"/>
      <c r="L6" s="75"/>
      <c r="M6" s="76"/>
    </row>
    <row r="7" spans="1:15" ht="20.25" customHeight="1">
      <c r="A7" s="74"/>
      <c r="E7" s="75" t="s">
        <v>50</v>
      </c>
      <c r="G7" s="75" t="s">
        <v>143</v>
      </c>
      <c r="H7" s="75"/>
      <c r="I7" s="75" t="s">
        <v>52</v>
      </c>
      <c r="J7" s="75"/>
      <c r="K7" s="75"/>
      <c r="L7" s="75"/>
      <c r="M7" s="76"/>
    </row>
    <row r="8" spans="1:15" ht="20.25" customHeight="1">
      <c r="A8" s="74"/>
      <c r="E8" s="90" t="s">
        <v>51</v>
      </c>
      <c r="G8" s="126" t="s">
        <v>51</v>
      </c>
      <c r="H8" s="75"/>
      <c r="I8" s="90" t="s">
        <v>53</v>
      </c>
      <c r="J8" s="75"/>
      <c r="K8" s="90" t="s">
        <v>54</v>
      </c>
      <c r="L8" s="77"/>
      <c r="M8" s="78" t="s">
        <v>55</v>
      </c>
    </row>
    <row r="9" spans="1:15" ht="20.25" customHeight="1">
      <c r="A9" s="79" t="s">
        <v>107</v>
      </c>
      <c r="E9" s="80">
        <v>225000</v>
      </c>
      <c r="G9" s="80">
        <v>0</v>
      </c>
      <c r="H9" s="80"/>
      <c r="I9" s="80">
        <v>21500</v>
      </c>
      <c r="J9" s="80"/>
      <c r="K9" s="80">
        <v>69385</v>
      </c>
      <c r="L9" s="80"/>
      <c r="M9" s="80">
        <f>SUM(E9:K9)</f>
        <v>315885</v>
      </c>
    </row>
    <row r="10" spans="1:15" ht="20.25" customHeight="1">
      <c r="A10" s="81" t="s">
        <v>87</v>
      </c>
      <c r="E10" s="80">
        <v>0</v>
      </c>
      <c r="G10" s="80">
        <v>0</v>
      </c>
      <c r="H10" s="80"/>
      <c r="I10" s="80">
        <v>0</v>
      </c>
      <c r="J10" s="80"/>
      <c r="K10" s="80">
        <v>33678</v>
      </c>
      <c r="L10" s="80"/>
      <c r="M10" s="80">
        <f>SUM(E10:K10)</f>
        <v>33678</v>
      </c>
    </row>
    <row r="11" spans="1:15" ht="20.25" customHeight="1">
      <c r="A11" s="81" t="s">
        <v>85</v>
      </c>
      <c r="E11" s="82">
        <v>0</v>
      </c>
      <c r="G11" s="82">
        <v>0</v>
      </c>
      <c r="H11" s="80"/>
      <c r="I11" s="82">
        <v>0</v>
      </c>
      <c r="J11" s="80"/>
      <c r="K11" s="82">
        <v>0</v>
      </c>
      <c r="L11" s="80"/>
      <c r="M11" s="82">
        <f>SUM(E11:K11)</f>
        <v>0</v>
      </c>
    </row>
    <row r="12" spans="1:15" ht="20.25" customHeight="1">
      <c r="A12" s="81" t="s">
        <v>86</v>
      </c>
      <c r="E12" s="95">
        <f>+E10+E11</f>
        <v>0</v>
      </c>
      <c r="G12" s="95">
        <f>+G10+G11</f>
        <v>0</v>
      </c>
      <c r="H12" s="83"/>
      <c r="I12" s="95">
        <f>+I10+I11</f>
        <v>0</v>
      </c>
      <c r="J12" s="83"/>
      <c r="K12" s="95">
        <f>SUM(K10:K11)</f>
        <v>33678</v>
      </c>
      <c r="L12" s="83"/>
      <c r="M12" s="95">
        <f>SUM(M10:M11)</f>
        <v>33678</v>
      </c>
    </row>
    <row r="13" spans="1:15" ht="20.25" customHeight="1" thickBot="1">
      <c r="A13" s="79" t="s">
        <v>106</v>
      </c>
      <c r="E13" s="94">
        <f>SUM(E9,E12)</f>
        <v>225000</v>
      </c>
      <c r="G13" s="127" t="s">
        <v>144</v>
      </c>
      <c r="H13" s="85"/>
      <c r="I13" s="94">
        <f>SUM(I9,I12)</f>
        <v>21500</v>
      </c>
      <c r="J13" s="83"/>
      <c r="K13" s="94">
        <f>SUM(K9,K12)</f>
        <v>103063</v>
      </c>
      <c r="L13" s="83"/>
      <c r="M13" s="94">
        <f>SUM(M9,M12)</f>
        <v>349563</v>
      </c>
    </row>
    <row r="14" spans="1:15" ht="20.25" customHeight="1" thickTop="1">
      <c r="A14" s="79"/>
      <c r="E14" s="83"/>
      <c r="G14" s="83"/>
      <c r="H14" s="83"/>
      <c r="I14" s="83"/>
      <c r="J14" s="83"/>
      <c r="K14" s="83"/>
      <c r="L14" s="83"/>
      <c r="M14" s="83"/>
    </row>
    <row r="15" spans="1:15" ht="20.25" customHeight="1">
      <c r="A15" s="79" t="s">
        <v>142</v>
      </c>
      <c r="E15" s="80">
        <v>310000</v>
      </c>
      <c r="G15" s="80">
        <v>450123</v>
      </c>
      <c r="H15" s="80"/>
      <c r="I15" s="80">
        <v>31000</v>
      </c>
      <c r="J15" s="80"/>
      <c r="K15" s="80">
        <v>78053</v>
      </c>
      <c r="L15" s="80"/>
      <c r="M15" s="80">
        <f>SUM(E15:K15)</f>
        <v>869176</v>
      </c>
    </row>
    <row r="16" spans="1:15" ht="20.25" customHeight="1">
      <c r="A16" s="81" t="s">
        <v>87</v>
      </c>
      <c r="E16" s="80">
        <v>0</v>
      </c>
      <c r="G16" s="80">
        <v>0</v>
      </c>
      <c r="H16" s="80"/>
      <c r="I16" s="80">
        <v>0</v>
      </c>
      <c r="J16" s="80"/>
      <c r="K16" s="80">
        <f>SUM(PL!E25)</f>
        <v>39295</v>
      </c>
      <c r="L16" s="80"/>
      <c r="M16" s="80">
        <f>SUM(E16:K16)</f>
        <v>39295</v>
      </c>
    </row>
    <row r="17" spans="1:13" ht="20.25" customHeight="1">
      <c r="A17" s="81" t="s">
        <v>85</v>
      </c>
      <c r="E17" s="82">
        <v>0</v>
      </c>
      <c r="G17" s="82">
        <v>0</v>
      </c>
      <c r="H17" s="80"/>
      <c r="I17" s="82">
        <v>0</v>
      </c>
      <c r="J17" s="80"/>
      <c r="K17" s="82">
        <v>0</v>
      </c>
      <c r="L17" s="80"/>
      <c r="M17" s="82">
        <f>SUM(E17:K17)</f>
        <v>0</v>
      </c>
    </row>
    <row r="18" spans="1:13" ht="20.25" customHeight="1">
      <c r="A18" s="81" t="s">
        <v>86</v>
      </c>
      <c r="E18" s="83">
        <f>SUM(E16:E17)</f>
        <v>0</v>
      </c>
      <c r="G18" s="83">
        <f>SUM(G16:G17)</f>
        <v>0</v>
      </c>
      <c r="H18" s="83"/>
      <c r="I18" s="83">
        <f>SUM(I16:I17)</f>
        <v>0</v>
      </c>
      <c r="J18" s="83"/>
      <c r="K18" s="83">
        <f>SUM(K16:K17)</f>
        <v>39295</v>
      </c>
      <c r="L18" s="83"/>
      <c r="M18" s="83">
        <f>SUM(M16:M17)</f>
        <v>39295</v>
      </c>
    </row>
    <row r="19" spans="1:13" ht="20.25" customHeight="1" thickBot="1">
      <c r="A19" s="79" t="s">
        <v>141</v>
      </c>
      <c r="E19" s="84">
        <f>SUM(E15,E18:E18)</f>
        <v>310000</v>
      </c>
      <c r="G19" s="84">
        <f>SUM(G15,G18:G18)</f>
        <v>450123</v>
      </c>
      <c r="H19" s="85"/>
      <c r="I19" s="84">
        <f>SUM(I15,I18:I18)</f>
        <v>31000</v>
      </c>
      <c r="J19" s="83"/>
      <c r="K19" s="84">
        <f>SUM(K15,K18:K18)</f>
        <v>117348</v>
      </c>
      <c r="L19" s="83"/>
      <c r="M19" s="84">
        <f>SUM(M15,M18:M18)</f>
        <v>908471</v>
      </c>
    </row>
    <row r="20" spans="1:13" ht="20.25" customHeight="1" thickTop="1">
      <c r="A20" s="74"/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1:13" ht="20.25" customHeight="1">
      <c r="A21" s="6" t="s">
        <v>153</v>
      </c>
      <c r="D21" s="72"/>
      <c r="E21" s="72"/>
      <c r="F21" s="72"/>
      <c r="G21" s="72"/>
      <c r="H21" s="72"/>
      <c r="I21" s="72"/>
      <c r="J21" s="72"/>
    </row>
  </sheetData>
  <mergeCells count="1">
    <mergeCell ref="I6:K6"/>
  </mergeCells>
  <pageMargins left="0.86614173228346458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25" max="16383" man="1"/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B3A29325A2264CB1BF38CE32D4F318" ma:contentTypeVersion="2" ma:contentTypeDescription="Create a new document." ma:contentTypeScope="" ma:versionID="af587a7ddb8e066d7c36823f262555ea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7c6f4c7267e1c1fb30d1ad79a1f09e97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D0C12F-A56F-41E7-983F-5E7A5D63E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Separate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2021-05-10T04:19:11Z</cp:lastPrinted>
  <dcterms:created xsi:type="dcterms:W3CDTF">2011-11-29T03:25:55Z</dcterms:created>
  <dcterms:modified xsi:type="dcterms:W3CDTF">2021-05-10T04:19:12Z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