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Mar21'Q1 (SBL-14)\"/>
    </mc:Choice>
  </mc:AlternateContent>
  <xr:revisionPtr revIDLastSave="0" documentId="13_ncr:1_{39E32737-F9BD-4E12-8393-7845A01F10C8}" xr6:coauthVersionLast="45" xr6:coauthVersionMax="46" xr10:uidLastSave="{00000000-0000-0000-0000-000000000000}"/>
  <bookViews>
    <workbookView xWindow="-120" yWindow="-120" windowWidth="21840" windowHeight="13140" tabRatio="611" activeTab="4" xr2:uid="{00000000-000D-0000-FFFF-FFFF00000000}"/>
  </bookViews>
  <sheets>
    <sheet name="T2-4 BS" sheetId="1" r:id="rId1"/>
    <sheet name="T5-6 PL 3m" sheetId="10" r:id="rId2"/>
    <sheet name="7 Change Conso" sheetId="11" r:id="rId3"/>
    <sheet name="8  Change Company " sheetId="12" r:id="rId4"/>
    <sheet name="CF 9-11" sheetId="6" r:id="rId5"/>
  </sheets>
  <externalReferences>
    <externalReference r:id="rId6"/>
  </externalReferences>
  <definedNames>
    <definedName name="Excel_BuiltIn_Print_Area_36">"$#REF!.$A$1:$I$80"</definedName>
    <definedName name="Language" localSheetId="1">[1]Basic_Information!$F$4</definedName>
    <definedName name="Language">[1]Basic_Information!$F$4</definedName>
    <definedName name="OLE_LINK17" localSheetId="1">'T5-6 PL 3m'!#REF!</definedName>
    <definedName name="_xlnm.Print_Area" localSheetId="2">'7 Change Conso'!$A$1:$AH$39</definedName>
    <definedName name="_xlnm.Print_Area" localSheetId="3">'8  Change Company '!$A$1:$X$34</definedName>
    <definedName name="_xlnm.Print_Area" localSheetId="4">'CF 9-11'!$A$1:$L$163</definedName>
    <definedName name="_xlnm.Print_Area" localSheetId="0">'T2-4 BS'!$A$1:$L$146</definedName>
    <definedName name="_xlnm.Print_Area" localSheetId="1">'T5-6 PL 3m'!$A$1:$L$105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29" i="11" l="1"/>
  <c r="AF35" i="11" s="1"/>
  <c r="Z29" i="11"/>
  <c r="Z35" i="11" s="1"/>
  <c r="X29" i="11"/>
  <c r="X35" i="11" s="1"/>
  <c r="V29" i="11"/>
  <c r="V35" i="11" s="1"/>
  <c r="T29" i="11"/>
  <c r="T35" i="11" s="1"/>
  <c r="R29" i="11"/>
  <c r="R35" i="11" s="1"/>
  <c r="P29" i="11"/>
  <c r="P35" i="11" s="1"/>
  <c r="N29" i="11"/>
  <c r="N35" i="11" s="1"/>
  <c r="L29" i="11"/>
  <c r="L35" i="11" s="1"/>
  <c r="J29" i="11"/>
  <c r="J35" i="11" s="1"/>
  <c r="H29" i="11"/>
  <c r="H35" i="11" s="1"/>
  <c r="F29" i="11"/>
  <c r="F35" i="11" s="1"/>
  <c r="AB33" i="11"/>
  <c r="AD33" i="11" s="1"/>
  <c r="AH33" i="11" s="1"/>
  <c r="AB32" i="11"/>
  <c r="AD32" i="11" s="1"/>
  <c r="AH32" i="11" s="1"/>
  <c r="AB30" i="11"/>
  <c r="AD30" i="11" s="1"/>
  <c r="AH30" i="11" s="1"/>
  <c r="AB26" i="11"/>
  <c r="AD26" i="11" s="1"/>
  <c r="AH26" i="11" s="1"/>
  <c r="AB25" i="11"/>
  <c r="AD25" i="11" s="1"/>
  <c r="AH25" i="11" s="1"/>
  <c r="AB16" i="11"/>
  <c r="AD16" i="11" s="1"/>
  <c r="V25" i="12"/>
  <c r="X25" i="12" s="1"/>
  <c r="V24" i="12"/>
  <c r="X24" i="12" s="1"/>
  <c r="V21" i="12"/>
  <c r="X21" i="12" s="1"/>
  <c r="X23" i="12" s="1"/>
  <c r="V14" i="12"/>
  <c r="X14" i="12" s="1"/>
  <c r="T23" i="12"/>
  <c r="T27" i="12" s="1"/>
  <c r="R23" i="12"/>
  <c r="P23" i="12"/>
  <c r="P27" i="12" s="1"/>
  <c r="N23" i="12"/>
  <c r="N27" i="12" s="1"/>
  <c r="L23" i="12"/>
  <c r="L27" i="12" s="1"/>
  <c r="J23" i="12"/>
  <c r="J27" i="12" s="1"/>
  <c r="H23" i="12"/>
  <c r="H27" i="12" s="1"/>
  <c r="F23" i="12"/>
  <c r="F27" i="12" s="1"/>
  <c r="V23" i="12" l="1"/>
  <c r="V27" i="12" s="1"/>
  <c r="X27" i="12"/>
  <c r="R27" i="12"/>
  <c r="AB29" i="11"/>
  <c r="AB35" i="11" s="1"/>
  <c r="AB20" i="11"/>
  <c r="AB19" i="11"/>
  <c r="AB17" i="11"/>
  <c r="AD29" i="11" l="1"/>
  <c r="AH29" i="11" s="1"/>
  <c r="AH35" i="11" s="1"/>
  <c r="L101" i="6"/>
  <c r="J101" i="6"/>
  <c r="H101" i="6"/>
  <c r="F101" i="6"/>
  <c r="L91" i="6"/>
  <c r="J91" i="6"/>
  <c r="H91" i="6"/>
  <c r="F91" i="6"/>
  <c r="L39" i="6"/>
  <c r="L53" i="6" s="1"/>
  <c r="L59" i="6" s="1"/>
  <c r="J39" i="6"/>
  <c r="J53" i="6" s="1"/>
  <c r="J59" i="6" s="1"/>
  <c r="H39" i="6"/>
  <c r="H53" i="6" s="1"/>
  <c r="H59" i="6" s="1"/>
  <c r="F39" i="6"/>
  <c r="F53" i="6" s="1"/>
  <c r="F59" i="6" s="1"/>
  <c r="V15" i="12"/>
  <c r="X15" i="12" s="1"/>
  <c r="V13" i="12"/>
  <c r="X13" i="12" s="1"/>
  <c r="T17" i="12"/>
  <c r="R17" i="12"/>
  <c r="P17" i="12"/>
  <c r="N17" i="12"/>
  <c r="L17" i="12"/>
  <c r="J17" i="12"/>
  <c r="H17" i="12"/>
  <c r="F17" i="12"/>
  <c r="AD20" i="11"/>
  <c r="AH20" i="11" s="1"/>
  <c r="AD19" i="11"/>
  <c r="AH19" i="11" s="1"/>
  <c r="AD17" i="11"/>
  <c r="AH17" i="11" s="1"/>
  <c r="AH16" i="11"/>
  <c r="AF22" i="11"/>
  <c r="AB22" i="11"/>
  <c r="Z22" i="11"/>
  <c r="X22" i="11"/>
  <c r="V22" i="11"/>
  <c r="T22" i="11"/>
  <c r="R22" i="11"/>
  <c r="P22" i="11"/>
  <c r="N22" i="11"/>
  <c r="L22" i="11"/>
  <c r="J22" i="11"/>
  <c r="H22" i="11"/>
  <c r="F22" i="11"/>
  <c r="L91" i="10"/>
  <c r="J91" i="10"/>
  <c r="H91" i="10"/>
  <c r="F91" i="10"/>
  <c r="L85" i="10"/>
  <c r="J85" i="10"/>
  <c r="H85" i="10"/>
  <c r="F85" i="10"/>
  <c r="L47" i="10"/>
  <c r="L77" i="10" s="1"/>
  <c r="J47" i="10"/>
  <c r="J77" i="10" s="1"/>
  <c r="H47" i="10"/>
  <c r="H77" i="10" s="1"/>
  <c r="F47" i="10"/>
  <c r="F77" i="10" s="1"/>
  <c r="L20" i="10"/>
  <c r="J20" i="10"/>
  <c r="H20" i="10"/>
  <c r="F20" i="10"/>
  <c r="L14" i="10"/>
  <c r="J14" i="10"/>
  <c r="H14" i="10"/>
  <c r="F14" i="10"/>
  <c r="L134" i="1"/>
  <c r="L137" i="1" s="1"/>
  <c r="J134" i="1"/>
  <c r="J137" i="1" s="1"/>
  <c r="H134" i="1"/>
  <c r="H137" i="1" s="1"/>
  <c r="F134" i="1"/>
  <c r="F137" i="1" s="1"/>
  <c r="L92" i="1"/>
  <c r="J92" i="1"/>
  <c r="H92" i="1"/>
  <c r="F92" i="1"/>
  <c r="L80" i="1"/>
  <c r="J80" i="1"/>
  <c r="H80" i="1"/>
  <c r="F80" i="1"/>
  <c r="L43" i="1"/>
  <c r="J43" i="1"/>
  <c r="H43" i="1"/>
  <c r="F43" i="1"/>
  <c r="L26" i="1"/>
  <c r="J26" i="1"/>
  <c r="H26" i="1"/>
  <c r="F26" i="1"/>
  <c r="AD35" i="11" l="1"/>
  <c r="F45" i="1"/>
  <c r="L22" i="10"/>
  <c r="L31" i="10" s="1"/>
  <c r="L34" i="10" s="1"/>
  <c r="L79" i="10" s="1"/>
  <c r="L103" i="6"/>
  <c r="L107" i="6" s="1"/>
  <c r="L94" i="1"/>
  <c r="L139" i="1" s="1"/>
  <c r="F94" i="1"/>
  <c r="F139" i="1" s="1"/>
  <c r="H94" i="1"/>
  <c r="H139" i="1" s="1"/>
  <c r="J94" i="1"/>
  <c r="J139" i="1" s="1"/>
  <c r="L45" i="1"/>
  <c r="H45" i="1"/>
  <c r="F103" i="6"/>
  <c r="F107" i="6" s="1"/>
  <c r="H103" i="6"/>
  <c r="H107" i="6" s="1"/>
  <c r="J103" i="6"/>
  <c r="J107" i="6" s="1"/>
  <c r="J45" i="1"/>
  <c r="J22" i="10"/>
  <c r="J31" i="10" s="1"/>
  <c r="J34" i="10" s="1"/>
  <c r="J79" i="10" s="1"/>
  <c r="H22" i="10"/>
  <c r="H31" i="10" s="1"/>
  <c r="H34" i="10" s="1"/>
  <c r="H79" i="10" s="1"/>
  <c r="F22" i="10"/>
  <c r="F31" i="10" s="1"/>
  <c r="F34" i="10" s="1"/>
  <c r="F79" i="10" s="1"/>
  <c r="X17" i="12"/>
  <c r="V17" i="12"/>
  <c r="AH22" i="11"/>
  <c r="AD22" i="11"/>
  <c r="A3" i="11"/>
  <c r="A3" i="12" s="1"/>
</calcChain>
</file>

<file path=xl/sharedStrings.xml><?xml version="1.0" encoding="utf-8"?>
<sst xmlns="http://schemas.openxmlformats.org/spreadsheetml/2006/main" count="522" uniqueCount="290">
  <si>
    <t>บริษัท สิงห์ เอสเตท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</si>
  <si>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</si>
  <si>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</si>
  <si>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</si>
  <si>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</si>
  <si>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</si>
  <si>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</si>
  <si>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</si>
  <si>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</si>
  <si>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ต้นทุนการพัฒนาโครงการอสังหาริมทรัพย์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</si>
  <si>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</si>
  <si>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</si>
  <si>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</si>
  <si>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</si>
  <si>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</si>
  <si>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</si>
  <si>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ที่ดินรอการพัฒนา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</si>
  <si>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</si>
  <si>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</si>
  <si>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</si>
  <si>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</si>
  <si>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</si>
  <si>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</si>
  <si>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</si>
  <si>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</si>
  <si>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</si>
  <si>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</si>
  <si>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</si>
  <si>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</si>
  <si>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</si>
  <si>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สุทธิ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</si>
  <si>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</si>
  <si>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</si>
  <si>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</si>
  <si>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</si>
  <si>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</si>
  <si>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</si>
  <si>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</si>
  <si>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ส่วนเกินมูลค่าจากการซื้อธุรกิจ</t>
  </si>
  <si>
    <t>กำไรสะสม</t>
  </si>
  <si>
    <t>จัดสรรแล้ว</t>
  </si>
  <si>
    <t>ยังไม่ได้จัดสรร</t>
  </si>
  <si>
    <t>งบกำไรขาดทุนเบ็ดเสร็จ</t>
  </si>
  <si>
    <t>รายได้จากการขายบ้านและอาคารชุด</t>
  </si>
  <si>
    <t>ต้นทุนขายบ้านและอาคารชุด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</si>
  <si>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</si>
  <si>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</si>
  <si>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</si>
  <si>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</si>
  <si>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</si>
  <si>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</si>
  <si>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กำไร(ขาดทุน)เบ็ดเสร็จรวมสำหรับงวด</t>
  </si>
  <si>
    <t>ทุนที่ออก</t>
  </si>
  <si>
    <t>รวมส่วนของ</t>
  </si>
  <si>
    <t>และชำระแล้ว</t>
  </si>
  <si>
    <t>กฎหมาย</t>
  </si>
  <si>
    <t>ส่วนเกิน</t>
  </si>
  <si>
    <t>มูลค่าหุ้น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</si>
  <si>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</si>
  <si>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</si>
  <si>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</si>
  <si>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ตัดจำหน่ายสินทรัพย์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</si>
  <si>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</si>
  <si>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</si>
  <si>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</si>
  <si>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</si>
  <si>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</si>
  <si>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</si>
  <si>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</si>
  <si>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</si>
  <si>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</si>
  <si>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เงินสดจ่ายเพื่อซื้อที่ดินรอการพัฒนา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</si>
  <si>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</si>
  <si>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</si>
  <si>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</si>
  <si>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</si>
  <si>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ควบคุม</t>
  </si>
  <si>
    <t>ส่วนลดมูลค่าจาก</t>
  </si>
  <si>
    <t>การรวมกิจการภายใต้</t>
  </si>
  <si>
    <t>การควบคุมเดียวกัน</t>
  </si>
  <si>
    <t>ที่ดิน อาคารและอุปกรณ์ สุทธิ</t>
  </si>
  <si>
    <t>เจ้าหนี้กิจการที่เกี่ยวข้องกัน</t>
  </si>
  <si>
    <t>หนี้สินไม่หมุนเวียนอื่น</t>
  </si>
  <si>
    <t>ส่วนได้เสียที่ไม่มีอำนาจควบคุม</t>
  </si>
  <si>
    <t>การแบ่งปันกำไร(ขาดทุน)เบ็ดเสร็จรวม</t>
  </si>
  <si>
    <t>พันบาท</t>
  </si>
  <si>
    <t>กำไรหรือขาดทุนในภายหลัง</t>
  </si>
  <si>
    <t>-</t>
  </si>
  <si>
    <t>รายการที่จะจัดประเภทรายการใหม่เข้าไปไว้ใน</t>
  </si>
  <si>
    <t>เงินสดสุทธิได้มาจาก(ใช้ไปใน)กิจกรรมลงทุน</t>
  </si>
  <si>
    <t>เงินสดรับจากการจำหน่ายที่ดิน อาคารและอุปกรณ์</t>
  </si>
  <si>
    <t>(ยังไม่ได้ตรวจสอบ)</t>
  </si>
  <si>
    <t>(ตรวจสอบแล้ว)</t>
  </si>
  <si>
    <t>เงินให้กู้ยืมระยะยาวแก่กิจการที่เกี่ยวข้องกัน</t>
  </si>
  <si>
    <t>รายได้รับล่วงหน้าจากกิจการที่เกี่ยวข้องกัน</t>
  </si>
  <si>
    <t>ส่วนเกินมูลค่าหุ้น</t>
  </si>
  <si>
    <t>รวมองค์ประกอบอื่น</t>
  </si>
  <si>
    <t>รายได้จากการให้เช่าและการให้บริการ</t>
  </si>
  <si>
    <t>ต้นทุนจากการให้เช่าและการให้บริการ</t>
  </si>
  <si>
    <t>ลูกหนี้การค้าและลูกหนี้อื่น สุทธิ</t>
  </si>
  <si>
    <t>- สำรองตามกฎหมาย</t>
  </si>
  <si>
    <t xml:space="preserve">      รายการใหม่ไปยังกำไรหรือขาดทุนใน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</si>
  <si>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</si>
  <si>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</si>
  <si>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</si>
  <si>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การจ่ายโดยใช้หุ้นเป็นเกณฑ์</t>
  </si>
  <si>
    <t>ต้นทุนจากการขายสินค้า</t>
  </si>
  <si>
    <t>รายได้จากการขายสินค้า</t>
  </si>
  <si>
    <t>การจ่ายโดยใช้</t>
  </si>
  <si>
    <t>หุ้นเป็นเกณฑ์</t>
  </si>
  <si>
    <t xml:space="preserve">การจ่ายโดยใช้หุ้นเป็นเกณฑ์ </t>
  </si>
  <si>
    <t>ข้อมูลทางการเงินเฉพาะกิจการ</t>
  </si>
  <si>
    <t>เงินสดจ่ายคืนเงินต้นของสัญญาเช่าการเงิน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</si>
  <si>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</si>
  <si>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</si>
  <si>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</si>
  <si>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</si>
  <si>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</si>
  <si>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</si>
  <si>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</si>
  <si>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>เจ้าของ</t>
  </si>
  <si>
    <t>ส่วนของเงินกู้ยืมระยะยาว</t>
  </si>
  <si>
    <t>รวมส่วนของผู้เป็นเจ้าของของบริษัทใหญ่</t>
  </si>
  <si>
    <t>ต้นทุนทางการเงิน(ดอกเบี้ยจ่าย)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</si>
  <si>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</si>
  <si>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</si>
  <si>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สัดส่วนการลงทุนในบริษัทย่อย</t>
  </si>
  <si>
    <t>ส่วนทุนจากการจ่ายโดยใช้หุ้นเป็นเกณฑ์</t>
  </si>
  <si>
    <t>ส่วนของบริษัทใหญ่</t>
  </si>
  <si>
    <t>ส่วนลด</t>
  </si>
  <si>
    <t>มูลค่าจากการ</t>
  </si>
  <si>
    <t>เปลี่ยนแปลง</t>
  </si>
  <si>
    <t>รวมส่วน</t>
  </si>
  <si>
    <t>ส่วนได้เสีย</t>
  </si>
  <si>
    <t>มูลค่าจาก</t>
  </si>
  <si>
    <t>สัดส่วนการลงทุน</t>
  </si>
  <si>
    <t>สำรองตาม</t>
  </si>
  <si>
    <t>ผู้เป็นเจ้าของ</t>
  </si>
  <si>
    <t>ที่ไม่มีอำนาจ</t>
  </si>
  <si>
    <t>การซื้อธุรกิจ</t>
  </si>
  <si>
    <t>ในบริษัทย่อย</t>
  </si>
  <si>
    <t>ของบริษัทใหญ่</t>
  </si>
  <si>
    <t>ทุนที่ออกและ</t>
  </si>
  <si>
    <t>ชำระแล้ว</t>
  </si>
  <si>
    <t>สำรองตามกฎหมาย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</si>
  <si>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</si>
  <si>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</si>
  <si>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เงินมัดจำ</t>
  </si>
  <si>
    <t>เงินลงทุนในบริษัทร่วมและการร่วมค้า</t>
  </si>
  <si>
    <t>เงินกู้ยืมระยะสั้นจากกิจการที่เกี่ยวข้องกัน</t>
  </si>
  <si>
    <t>รวมรายได้จากการดำเนินงาน</t>
  </si>
  <si>
    <t>รวมต้นทุนจากการดำเนินงาน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</si>
  <si>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</si>
  <si>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</si>
  <si>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รายการที่จะไม่จัดประเภทรายการใหม่เข้าไปยัง</t>
  </si>
  <si>
    <t>กำไร(ขาดทุน)เบ็ดเสร็จอื่น - สุทธิจากภาษี</t>
  </si>
  <si>
    <t>เงินสดจ่ายสำหรับเงินลงทุนในบริษัทย่อย</t>
  </si>
  <si>
    <t>ที่ถึงกำหนดชำระภายในหนึ่งปี สุทธิ</t>
  </si>
  <si>
    <t>กำไร(ขาดทุน)เบ็ดเสร็จอื่น</t>
  </si>
  <si>
    <t>รายการที่มิใช่เงินสดที่มีสาระสำคัญ</t>
  </si>
  <si>
    <t>เงินสดสุทธิรับจากเงินกู้ยืมระยะสั้นจากกิจการที่เกี่ยวข้องกัน</t>
  </si>
  <si>
    <t>ส่วนทุนจาก</t>
  </si>
  <si>
    <t>ส่วนของรายได้รับล่วงหน้าจากกิจการ</t>
  </si>
  <si>
    <t>สำหรับงวด - สุทธิจากภาษี</t>
  </si>
  <si>
    <t>จ่ายผลประโยชน์พนักงาน</t>
  </si>
  <si>
    <t>ที่เกี่ยวข้องกันที่ครบกำหนดภายในหนึ่งปี</t>
  </si>
  <si>
    <t>การแปลงค่าข้อมูล</t>
  </si>
  <si>
    <t>ทางการเงิน</t>
  </si>
  <si>
    <t>เงินสดจ่ายเพื่อซื้อธุรกิจ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</si>
  <si>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</si>
  <si>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</si>
  <si>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</si>
  <si>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</si>
  <si>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 (บาท)</t>
  </si>
  <si>
    <t>กำไร(ขาดทุน)สำหรับงวดก่อนภาษีเงินได้</t>
  </si>
  <si>
    <t xml:space="preserve">   ในภายหลัง</t>
  </si>
  <si>
    <t>เจ้าหนี้การค้าและเจ้าหนี้อื่นเพิ่มขึ้นจากการซื้อ</t>
  </si>
  <si>
    <t xml:space="preserve">  ที่ดิน อาคารและอุปกรณ์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</si>
  <si>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</si>
  <si>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ผลต่างของอัตราแลกเปลี่ยนจากการ</t>
  </si>
  <si>
    <t xml:space="preserve">   แปลงค่าข้อมูลทางการเงิน</t>
  </si>
  <si>
    <t>กำไรจากการเปลี่ยนประเภทเงินลงทุนในบริษัทย่อย</t>
  </si>
  <si>
    <t>เป็นเงินลงทุนในการร่วมค้า</t>
  </si>
  <si>
    <t>เงินสดรับจากการจำหน่ายเงินลงทุนในบริษัทย่อย</t>
  </si>
  <si>
    <t>ในบริษัทร่วมและการร่วมค้า</t>
  </si>
  <si>
    <t>เข้าไปยังกำไรหรือขาดทุนในภายหลัง</t>
  </si>
  <si>
    <t xml:space="preserve">   ตามคณิตศาสตร์ประกันภัย</t>
  </si>
  <si>
    <t>รวมรายการที่จะไม่จัดประเภทรายการใหม่</t>
  </si>
  <si>
    <t>- สุทธิจากภาษี</t>
  </si>
  <si>
    <t xml:space="preserve">   กำไรหรือขาดทุนในภายหลัง</t>
  </si>
  <si>
    <t>แลกเปลี่ยนจาก</t>
  </si>
  <si>
    <t>ผลต่างของอัตรา</t>
  </si>
  <si>
    <t>การเปลี่ยนแปลง</t>
  </si>
  <si>
    <t xml:space="preserve">มูลค่าของที่ดิน </t>
  </si>
  <si>
    <t>อาคารและอุปกรณ์</t>
  </si>
  <si>
    <t>ประเภท</t>
  </si>
  <si>
    <t>จากการโอนเปลี่ยน</t>
  </si>
  <si>
    <t>เงินสดสุทธิได้มาจาก(ใช้ไปใน)กิจกรรมดำเนินงาน</t>
  </si>
  <si>
    <t>หนี้สินอนุพันธ์ทางการเงิน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</si>
  <si>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</si>
  <si>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</si>
  <si>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รายการปรับปรุงกำไร(ขาดทุน)สุทธิก่อนภาษีเงินได้เป็น</t>
  </si>
  <si>
    <t>พ.ศ. 2563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</si>
  <si>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</si>
  <si>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</si>
  <si>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 xml:space="preserve">ยอดคงเหลือ ณ วันที่ 31 ธันวาคม </t>
  </si>
  <si>
    <t xml:space="preserve">ยอดคงเหลือ ณ วันที่ 1 มกราคม </t>
  </si>
  <si>
    <t>ผลกระทบของการเปลี่ยนนโยบายการบัญชี</t>
  </si>
  <si>
    <t>(เพิ่มขึ้น)ลดลงของเงินฝากที่มีภาระผูกพัน</t>
  </si>
  <si>
    <t>เงินสดรับจากรายได้ดอกเบี้ยรับ</t>
  </si>
  <si>
    <t>เงินสดจ่ายสำหรับเงินให้กู้ยืมระยะยาวแก่กิจการที่เกี่ยวข้องกัน</t>
  </si>
  <si>
    <t>เงินสดรับจากการลดทุนในเงินลงทุนในบริษัทร่วม</t>
  </si>
  <si>
    <t xml:space="preserve">   </t>
  </si>
  <si>
    <t>ส่วนลดมูลค่าการเปลี่ยนแปลงสัดส่วนการลงทุนในบริษัทย่อย</t>
  </si>
  <si>
    <t>ส่วนลดมูลค่าจากการรวมกิจการภายใต้การควบคุมเดียวกัน</t>
  </si>
  <si>
    <t xml:space="preserve">   มูลค่าที่ตราไว้หุ้นละ 1 บาท</t>
  </si>
  <si>
    <t xml:space="preserve">หุ้นสามัญจำนวน 6,853,719,395 หุ้น </t>
  </si>
  <si>
    <t xml:space="preserve">   มูลค่าที่ได้รับชำระแล้วหุ้นละ 1 บาท </t>
  </si>
  <si>
    <t>พ.ศ. 2563 - ปรับปรุงใหม่</t>
  </si>
  <si>
    <t>- ตามที่รายงานไว้เดิม</t>
  </si>
  <si>
    <t>- ปรับปรุงใหม่</t>
  </si>
  <si>
    <t>การป้องกัน</t>
  </si>
  <si>
    <t>ความเสี่ยง</t>
  </si>
  <si>
    <t>กระแสเงินสด</t>
  </si>
  <si>
    <t>การป้องกันความเสี่ยงกระแสเงินสด</t>
  </si>
  <si>
    <t>มูลค่าของเงิน</t>
  </si>
  <si>
    <t>ลงทุนเผื่อขาย</t>
  </si>
  <si>
    <t>กำไรจากมูลค่ายุติธรรมของอนุพันธ์แฝงจากหุ้นกู้แปลงสภาพ</t>
  </si>
  <si>
    <t>กำไร(ขาดทุน)สุทธิจากอัตราแลกเปลี่ยน</t>
  </si>
  <si>
    <t>ส่วนเกินมูลค่าจากการเปลี่ยนแปลง</t>
  </si>
  <si>
    <t>ต้นทุนการพัฒนาโครงการอสังหาริมทรัพย์เพิ่มขึ้น</t>
  </si>
  <si>
    <t>จากการโอนมาจากที่ดินรอการพัฒนา</t>
  </si>
  <si>
    <t>การได้มาซึ่งอสังหาริมทรัพย์เพื่อการลงทุนตามสัญญาเช่า</t>
  </si>
  <si>
    <t xml:space="preserve">  โดยที่ยังไม่ได้รับชำระเงิน</t>
  </si>
  <si>
    <t>การได้มาซึ่งที่ดิน อาคาร และอุปกรณ์ตามสัญญาเช่า</t>
  </si>
  <si>
    <t>เงินปันผลรับ</t>
  </si>
  <si>
    <t>เงินสดรับจากการขอคืนภาษีเงินได้หัก ณ ที่จ่าย</t>
  </si>
  <si>
    <t>เงินสดรับจากเงินปันผลรับ</t>
  </si>
  <si>
    <t>พ.ศ. 2562 - ตามที่รายงานไว้เดิม</t>
  </si>
  <si>
    <t>การปรับมูลค่ายุติธรรมของอสังหาริมทรัพย์เพื่อการลงทุน</t>
  </si>
  <si>
    <t>เงินสดและรายการเทียบเท่าเงินสดเพิ่มขึ้น(ลดลง) สุทธิ</t>
  </si>
  <si>
    <t xml:space="preserve">   จากสถาบันการเงิน</t>
  </si>
  <si>
    <t>หนี้สินตามสัญญาเช่า สุทธิ</t>
  </si>
  <si>
    <t>ลูกหนี้ตามสัญญาเช่ากิจการที่เกี่ยวข้องกัน สุทธิ</t>
  </si>
  <si>
    <t>การจำหน่ายสิทธิการใช้และที่ดิน อาคารและอุปกรณ์</t>
  </si>
  <si>
    <t>31 มีนาคม</t>
  </si>
  <si>
    <t>ยอดคงเหลือ ณ วันที่ 31 มีนาคม พ.ศ. 2563</t>
  </si>
  <si>
    <t>ณ วันที่ 31 มีนาคม ประกอบด้วย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</si>
  <si>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</si>
  <si>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</si>
  <si>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</si>
  <si>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 ณ วันที่ 31 มีนาคม พ.ศ. 2564</t>
  </si>
  <si>
    <t xml:space="preserve">ยอดคงเหลือ ณ วันที่ 31 ธันวาคม พ.ศ. 2563 </t>
  </si>
  <si>
    <t>ยอดคงเหลือ ณ วันที่ 1 มกราคม พ.ศ. 2563</t>
  </si>
  <si>
    <t>กลุ่มสินทรัพย์ไม่หมุนเวียนที่ถือไว้เพื่อขาย สุทธิ</t>
  </si>
  <si>
    <t>หนี้สินที่เกี่ยวข้องโดยตรงกับกลุ่มสินทรัพย์</t>
  </si>
  <si>
    <t>ไม่หมุนเวียนที่ถือไว้เพื่อขาย</t>
  </si>
  <si>
    <t>ยอดคงเหลือ ณ วันที่ 31 ธันวาคม พ.ศ. 2562</t>
  </si>
  <si>
    <t>กำไรจากการจำหน่ายสิทธิการเช่า</t>
  </si>
  <si>
    <t>ยอดคงเหลือ ณ วันที่ 31 ธันวาคม พ.ศ. 2563</t>
  </si>
  <si>
    <t>ส่วนแบ่งกำไร(ขาดทุน)จากเงินลงทุน</t>
  </si>
  <si>
    <t>กำไร(ขาดทุน)สะสม</t>
  </si>
  <si>
    <t>กำไรจากการเปลี่ยนสัดส่วนในบริษัทร่วม</t>
  </si>
  <si>
    <t>เงินสดจ่ายสำหรับเงินลงทุนในบริษัทร่วมและการร่วมค้า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</si>
  <si>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</si>
  <si>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หุ้นสามัญจำนวน 8,495,549,118 หุ้น </t>
  </si>
  <si>
    <t>ภาษีเงินได้ที่เกี่ยวกับรายการที่จะจัดประเภท</t>
  </si>
  <si>
    <t xml:space="preserve">   รายการใหม่เข้าไปไว้ในกำไรหรือขาดทุน</t>
  </si>
  <si>
    <t>ขาดทุนจากการประมาณการ</t>
  </si>
  <si>
    <t>ภาษีเงินได้ที่เกี่ยวกับรายการที่จะ</t>
  </si>
  <si>
    <t xml:space="preserve">   ไม่จัดประเภทรายการใหม่เข้าไปไว้ใน</t>
  </si>
  <si>
    <t>เงินสดรับจากการขายสินทรัพย์ทางการเงินที่วัดมูลค่าด้วย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</si>
  <si>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</si>
  <si>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</si>
  <si>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เงินสดสุทธิได้มาจาก(ใช้ไปใน)กิจกรรมจัดหาเงิน</t>
  </si>
  <si>
    <t>เงินสดสุทธิใช้ไปในกิจกรรมดำเนินงาน</t>
  </si>
  <si>
    <t>กำไรจากการจำหน่ายสินทรัพย์ทางการเงินที่วัดมูลค่าด้วย</t>
  </si>
  <si>
    <t>มูลค่าด้วยมูลค่ายุติธรรมผ่านกำไรหรือขาดทุน</t>
  </si>
  <si>
    <t>กำไรจากการตีมูลค่ายุติธรรมในการร่วมค้า</t>
  </si>
  <si>
    <t>กำไร(ขาดทุน)จากอัตราแลกเปลี่ยนของเงินสดและรายการเทียบเท่าเงินสด</t>
  </si>
  <si>
    <t>ขาดทุน(กำไร)จากมูลค่ายุติธรรมของสินทรัพย์ทางการเงินที่วัด</t>
  </si>
  <si>
    <t>ขาดทุน(กำไร)ที่ยังไม่เกิดขึ้นจริงจากอัตราแลกเปลี่ยน</t>
  </si>
  <si>
    <t>ขาดทุน(กำไร)จากการจำหน่ายที่ดิน อาคารและอุปกรณ์</t>
  </si>
  <si>
    <t>ส่วนแบ่งขาดทุน(กำไร)จากเงินลงทุนในบริษัทร่วมและการร่วมค้า</t>
  </si>
  <si>
    <t>เงินสดได้มาจาก(ใช้ไปใน)การดำเนินงาน</t>
  </si>
  <si>
    <t>ผลขาดทุน(กำไร)ด้านเครดิตที่คาดว่าจะเกิดขึ้น</t>
  </si>
  <si>
    <t>จากสินทรัพย์ทางการเงิน</t>
  </si>
  <si>
    <t>เงินกู้ยืมระยะสั้นจากสถาบันการเงิน</t>
  </si>
  <si>
    <t>เงินสดสุทธิรับ(จ่าย)จากเงินเบิกเกินบัญชีและเงินกู้ยืมระยะสั้น</t>
  </si>
  <si>
    <t>กำไรจากการขายกลุ่มสินทรัพย์ไม่หมุนเวียนที่ถือไว้เพื่อขาย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</si>
</sst>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;\ \ \ \ \ \-"/>
    <numFmt numFmtId="168" formatCode="#,##0;\(#,##0\)"/>
    <numFmt numFmtId="169" formatCode="_(* #,##0_);_(* \(#,##0\);_(* &quot;-&quot;??_);_(@_)"/>
    <numFmt numFmtId="170" formatCode="#,##0.00;\(#,##0.00\);\-"/>
    <numFmt numFmtId="171" formatCode="#,##0.000;\(#,##0.000\);\-"/>
    <numFmt numFmtId="172" formatCode="#,##0;\(#,##0\);&quot;-&quot;????"/>
  </numFmts>
  <fonts count="47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5"/>
      <color theme="0"/>
      <name val="Angsana New"/>
      <family val="2"/>
    </font>
    <font>
      <i/>
      <sz val="11"/>
      <color rgb="FF7F7F7F"/>
      <name val="Calibri"/>
      <family val="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ngsana New"/>
      <family val="2"/>
    </font>
    <font>
      <sz val="11"/>
      <color rgb="FF3F3F76"/>
      <name val="Calibri"/>
      <family val="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5"/>
      <color rgb="FF9C6500"/>
      <name val="Angsana New"/>
      <family val="2"/>
    </font>
    <font>
      <b/>
      <sz val="11"/>
      <color rgb="FF3F3F3F"/>
      <name val="Calibri"/>
      <family val="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u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0" fontId="18" fillId="28" borderId="8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5" fillId="0" borderId="0"/>
    <xf numFmtId="0" fontId="3" fillId="0" borderId="0"/>
    <xf numFmtId="0" fontId="9" fillId="32" borderId="13" applyNumberFormat="0" applyFont="0" applyAlignment="0" applyProtection="0"/>
    <xf numFmtId="0" fontId="10" fillId="32" borderId="13" applyNumberFormat="0" applyFont="0" applyAlignment="0" applyProtection="0"/>
    <xf numFmtId="0" fontId="35" fillId="27" borderId="14" applyNumberFormat="0" applyAlignment="0" applyProtection="0"/>
    <xf numFmtId="0" fontId="36" fillId="27" borderId="14" applyNumberFormat="0" applyAlignment="0" applyProtection="0"/>
    <xf numFmtId="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19">
    <xf numFmtId="0" fontId="0" fillId="0" borderId="0" xfId="0"/>
    <xf numFmtId="167" fontId="6" fillId="0" borderId="0" xfId="0" applyNumberFormat="1" applyFont="1" applyFill="1" applyBorder="1" applyAlignment="1">
      <alignment horizontal="centerContinuous"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7" fillId="0" borderId="0" xfId="82" applyFont="1" applyFill="1" applyAlignment="1">
      <alignment vertical="center"/>
    </xf>
    <xf numFmtId="166" fontId="7" fillId="0" borderId="2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7" fillId="0" borderId="0" xfId="55" applyNumberFormat="1" applyFont="1" applyFill="1" applyBorder="1" applyAlignment="1">
      <alignment horizontal="right" vertical="center"/>
    </xf>
    <xf numFmtId="166" fontId="7" fillId="33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Continuous" vertical="center"/>
    </xf>
    <xf numFmtId="166" fontId="7" fillId="0" borderId="0" xfId="0" applyNumberFormat="1" applyFont="1" applyFill="1" applyAlignment="1">
      <alignment horizontal="centerContinuous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justify" vertical="center"/>
    </xf>
    <xf numFmtId="0" fontId="7" fillId="0" borderId="0" xfId="80" applyFont="1" applyFill="1" applyAlignment="1">
      <alignment vertical="center"/>
    </xf>
    <xf numFmtId="0" fontId="7" fillId="0" borderId="0" xfId="0" applyFont="1" applyFill="1" applyAlignment="1">
      <alignment vertical="top"/>
    </xf>
    <xf numFmtId="166" fontId="7" fillId="33" borderId="0" xfId="55" applyNumberFormat="1" applyFont="1" applyFill="1" applyAlignment="1">
      <alignment vertical="center"/>
    </xf>
    <xf numFmtId="166" fontId="7" fillId="0" borderId="0" xfId="55" applyNumberFormat="1" applyFont="1" applyFill="1" applyAlignment="1">
      <alignment vertical="center"/>
    </xf>
    <xf numFmtId="166" fontId="7" fillId="33" borderId="2" xfId="55" applyNumberFormat="1" applyFont="1" applyFill="1" applyBorder="1" applyAlignment="1">
      <alignment vertical="center"/>
    </xf>
    <xf numFmtId="166" fontId="7" fillId="0" borderId="2" xfId="55" applyNumberFormat="1" applyFont="1" applyFill="1" applyBorder="1" applyAlignment="1">
      <alignment vertical="center"/>
    </xf>
    <xf numFmtId="166" fontId="7" fillId="33" borderId="0" xfId="0" applyNumberFormat="1" applyFont="1" applyFill="1" applyBorder="1" applyAlignment="1">
      <alignment vertical="center"/>
    </xf>
    <xf numFmtId="166" fontId="7" fillId="33" borderId="1" xfId="55" applyNumberFormat="1" applyFont="1" applyFill="1" applyBorder="1" applyAlignment="1">
      <alignment vertical="center"/>
    </xf>
    <xf numFmtId="166" fontId="7" fillId="0" borderId="1" xfId="55" applyNumberFormat="1" applyFont="1" applyFill="1" applyBorder="1" applyAlignment="1">
      <alignment vertical="center"/>
    </xf>
    <xf numFmtId="166" fontId="7" fillId="33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166" fontId="7" fillId="33" borderId="0" xfId="55" applyNumberFormat="1" applyFont="1" applyFill="1" applyAlignment="1">
      <alignment horizontal="right" vertical="center"/>
    </xf>
    <xf numFmtId="166" fontId="7" fillId="0" borderId="0" xfId="55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66" fontId="7" fillId="33" borderId="2" xfId="55" applyNumberFormat="1" applyFont="1" applyFill="1" applyBorder="1" applyAlignment="1">
      <alignment horizontal="right" vertical="center"/>
    </xf>
    <xf numFmtId="166" fontId="7" fillId="0" borderId="2" xfId="55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166" fontId="7" fillId="33" borderId="0" xfId="55" applyNumberFormat="1" applyFont="1" applyFill="1" applyBorder="1" applyAlignment="1">
      <alignment horizontal="right" vertical="center"/>
    </xf>
    <xf numFmtId="166" fontId="7" fillId="33" borderId="1" xfId="55" applyNumberFormat="1" applyFont="1" applyFill="1" applyBorder="1" applyAlignment="1">
      <alignment horizontal="right" vertical="center"/>
    </xf>
    <xf numFmtId="166" fontId="7" fillId="0" borderId="1" xfId="55" applyNumberFormat="1" applyFont="1" applyFill="1" applyBorder="1" applyAlignment="1">
      <alignment horizontal="right" vertical="center"/>
    </xf>
    <xf numFmtId="166" fontId="7" fillId="33" borderId="3" xfId="55" applyNumberFormat="1" applyFont="1" applyFill="1" applyBorder="1" applyAlignment="1">
      <alignment horizontal="right" vertical="center"/>
    </xf>
    <xf numFmtId="166" fontId="7" fillId="0" borderId="3" xfId="55" applyNumberFormat="1" applyFont="1" applyFill="1" applyBorder="1" applyAlignment="1">
      <alignment horizontal="right" vertical="center"/>
    </xf>
    <xf numFmtId="166" fontId="7" fillId="33" borderId="0" xfId="80" applyNumberFormat="1" applyFont="1" applyFill="1" applyAlignment="1">
      <alignment horizontal="center"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horizontal="center" vertical="center"/>
    </xf>
    <xf numFmtId="166" fontId="7" fillId="0" borderId="0" xfId="80" applyNumberFormat="1" applyFont="1" applyFill="1" applyAlignment="1">
      <alignment horizontal="center" vertical="center"/>
    </xf>
    <xf numFmtId="164" fontId="7" fillId="0" borderId="0" xfId="80" applyNumberFormat="1" applyFont="1" applyFill="1" applyAlignment="1">
      <alignment horizontal="right" vertical="center"/>
    </xf>
    <xf numFmtId="0" fontId="7" fillId="0" borderId="0" xfId="80" quotePrefix="1" applyFont="1" applyFill="1" applyAlignment="1">
      <alignment vertical="center"/>
    </xf>
    <xf numFmtId="0" fontId="7" fillId="0" borderId="0" xfId="80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0" fontId="7" fillId="0" borderId="0" xfId="81" quotePrefix="1" applyFont="1" applyFill="1" applyAlignment="1">
      <alignment vertical="top"/>
    </xf>
    <xf numFmtId="0" fontId="7" fillId="0" borderId="0" xfId="81" applyFont="1" applyFill="1" applyAlignment="1">
      <alignment vertical="top"/>
    </xf>
    <xf numFmtId="0" fontId="6" fillId="0" borderId="2" xfId="0" applyFont="1" applyFill="1" applyBorder="1" applyAlignment="1">
      <alignment horizontal="justify" vertical="center"/>
    </xf>
    <xf numFmtId="166" fontId="7" fillId="33" borderId="2" xfId="0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8" fontId="42" fillId="0" borderId="0" xfId="0" quotePrefix="1" applyNumberFormat="1" applyFont="1" applyFill="1" applyAlignment="1">
      <alignment vertical="center"/>
    </xf>
    <xf numFmtId="0" fontId="43" fillId="0" borderId="17" xfId="82" applyFont="1" applyFill="1" applyBorder="1" applyAlignment="1">
      <alignment vertical="center"/>
    </xf>
    <xf numFmtId="0" fontId="42" fillId="0" borderId="17" xfId="0" applyFont="1" applyFill="1" applyBorder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33" borderId="0" xfId="0" applyNumberFormat="1" applyFont="1" applyFill="1" applyAlignment="1">
      <alignment horizontal="right"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33" borderId="5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33" borderId="18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left" vertical="center"/>
    </xf>
    <xf numFmtId="0" fontId="42" fillId="0" borderId="0" xfId="0" applyFont="1" applyFill="1" applyBorder="1" applyAlignment="1">
      <alignment horizontal="left" vertical="center"/>
    </xf>
    <xf numFmtId="168" fontId="43" fillId="0" borderId="0" xfId="0" applyNumberFormat="1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168" fontId="42" fillId="0" borderId="0" xfId="0" applyNumberFormat="1" applyFont="1" applyFill="1" applyAlignment="1">
      <alignment vertical="center"/>
    </xf>
    <xf numFmtId="0" fontId="42" fillId="0" borderId="17" xfId="82" applyFont="1" applyFill="1" applyBorder="1" applyAlignment="1">
      <alignment horizontal="left" vertical="center"/>
    </xf>
    <xf numFmtId="0" fontId="42" fillId="0" borderId="17" xfId="0" applyFont="1" applyFill="1" applyBorder="1" applyAlignment="1">
      <alignment horizontal="left" vertical="center"/>
    </xf>
    <xf numFmtId="168" fontId="43" fillId="0" borderId="0" xfId="0" applyNumberFormat="1" applyFont="1" applyFill="1" applyBorder="1" applyAlignment="1">
      <alignment vertical="center"/>
    </xf>
    <xf numFmtId="0" fontId="7" fillId="33" borderId="0" xfId="0" applyFont="1" applyFill="1" applyAlignment="1">
      <alignment vertical="center"/>
    </xf>
    <xf numFmtId="166" fontId="7" fillId="0" borderId="18" xfId="0" applyNumberFormat="1" applyFont="1" applyFill="1" applyBorder="1" applyAlignment="1">
      <alignment horizontal="right" vertical="center"/>
    </xf>
    <xf numFmtId="166" fontId="7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45" fillId="33" borderId="0" xfId="0" applyNumberFormat="1" applyFont="1" applyFill="1" applyAlignment="1">
      <alignment horizontal="right" vertical="center"/>
    </xf>
    <xf numFmtId="166" fontId="6" fillId="0" borderId="0" xfId="0" quotePrefix="1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" vertical="center"/>
    </xf>
    <xf numFmtId="166" fontId="6" fillId="33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166" fontId="7" fillId="0" borderId="4" xfId="0" applyNumberFormat="1" applyFont="1" applyFill="1" applyBorder="1" applyAlignment="1">
      <alignment horizontal="centerContinuous" vertical="center"/>
    </xf>
    <xf numFmtId="166" fontId="7" fillId="33" borderId="1" xfId="0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horizontal="right" vertical="center"/>
    </xf>
    <xf numFmtId="166" fontId="7" fillId="33" borderId="16" xfId="55" applyNumberFormat="1" applyFont="1" applyFill="1" applyBorder="1" applyAlignment="1">
      <alignment horizontal="right" vertical="center"/>
    </xf>
    <xf numFmtId="166" fontId="7" fillId="0" borderId="16" xfId="55" applyNumberFormat="1" applyFont="1" applyFill="1" applyBorder="1" applyAlignment="1">
      <alignment horizontal="right" vertical="center"/>
    </xf>
    <xf numFmtId="169" fontId="7" fillId="0" borderId="0" xfId="55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5" fontId="7" fillId="33" borderId="0" xfId="55" applyFont="1" applyFill="1" applyBorder="1" applyAlignment="1">
      <alignment horizontal="center" vertical="center"/>
    </xf>
    <xf numFmtId="165" fontId="7" fillId="0" borderId="0" xfId="55" applyFont="1" applyFill="1" applyAlignment="1">
      <alignment horizontal="center" vertical="center"/>
    </xf>
    <xf numFmtId="166" fontId="7" fillId="33" borderId="3" xfId="55" applyNumberFormat="1" applyFont="1" applyFill="1" applyBorder="1" applyAlignment="1">
      <alignment vertical="center"/>
    </xf>
    <xf numFmtId="166" fontId="7" fillId="0" borderId="3" xfId="55" applyNumberFormat="1" applyFont="1" applyFill="1" applyBorder="1" applyAlignment="1">
      <alignment vertical="center"/>
    </xf>
    <xf numFmtId="165" fontId="7" fillId="0" borderId="0" xfId="55" applyFont="1" applyFill="1" applyBorder="1" applyAlignment="1">
      <alignment vertical="center"/>
    </xf>
    <xf numFmtId="0" fontId="7" fillId="0" borderId="1" xfId="82" applyFont="1" applyFill="1" applyBorder="1" applyAlignment="1">
      <alignment vertical="center"/>
    </xf>
    <xf numFmtId="0" fontId="46" fillId="0" borderId="17" xfId="82" applyFont="1" applyFill="1" applyBorder="1" applyAlignment="1">
      <alignment vertical="center"/>
    </xf>
    <xf numFmtId="0" fontId="7" fillId="0" borderId="17" xfId="82" applyFont="1" applyFill="1" applyBorder="1" applyAlignment="1">
      <alignment horizontal="center" vertical="center"/>
    </xf>
    <xf numFmtId="166" fontId="7" fillId="0" borderId="17" xfId="82" applyNumberFormat="1" applyFont="1" applyFill="1" applyBorder="1" applyAlignment="1">
      <alignment horizontal="right" vertical="center"/>
    </xf>
    <xf numFmtId="0" fontId="7" fillId="0" borderId="0" xfId="82" applyFont="1" applyFill="1" applyBorder="1" applyAlignment="1">
      <alignment vertical="center"/>
    </xf>
    <xf numFmtId="0" fontId="6" fillId="0" borderId="0" xfId="82" applyFont="1" applyFill="1" applyBorder="1" applyAlignment="1">
      <alignment horizontal="left" vertical="center"/>
    </xf>
    <xf numFmtId="0" fontId="7" fillId="0" borderId="0" xfId="82" applyFont="1" applyFill="1" applyBorder="1" applyAlignment="1">
      <alignment horizontal="center" vertical="center"/>
    </xf>
    <xf numFmtId="166" fontId="7" fillId="0" borderId="0" xfId="82" applyNumberFormat="1" applyFont="1" applyFill="1" applyBorder="1" applyAlignment="1">
      <alignment horizontal="centerContinuous" vertical="center"/>
    </xf>
    <xf numFmtId="0" fontId="6" fillId="0" borderId="17" xfId="82" applyFont="1" applyFill="1" applyBorder="1" applyAlignment="1">
      <alignment horizontal="left" vertical="center"/>
    </xf>
    <xf numFmtId="166" fontId="7" fillId="0" borderId="17" xfId="82" applyNumberFormat="1" applyFont="1" applyFill="1" applyBorder="1" applyAlignment="1">
      <alignment horizontal="centerContinuous" vertical="center"/>
    </xf>
    <xf numFmtId="0" fontId="46" fillId="0" borderId="0" xfId="82" applyFont="1" applyFill="1" applyBorder="1" applyAlignment="1">
      <alignment vertical="center"/>
    </xf>
    <xf numFmtId="170" fontId="7" fillId="0" borderId="0" xfId="82" applyNumberFormat="1" applyFont="1" applyFill="1" applyBorder="1" applyAlignment="1">
      <alignment vertical="center"/>
    </xf>
    <xf numFmtId="168" fontId="7" fillId="0" borderId="0" xfId="82" applyNumberFormat="1" applyFont="1" applyFill="1" applyAlignment="1">
      <alignment vertical="center"/>
    </xf>
    <xf numFmtId="168" fontId="6" fillId="0" borderId="0" xfId="82" applyNumberFormat="1" applyFont="1" applyFill="1" applyBorder="1" applyAlignment="1">
      <alignment horizontal="center" vertical="center"/>
    </xf>
    <xf numFmtId="166" fontId="6" fillId="33" borderId="0" xfId="82" applyNumberFormat="1" applyFont="1" applyFill="1" applyBorder="1" applyAlignment="1">
      <alignment horizontal="right" vertical="center"/>
    </xf>
    <xf numFmtId="166" fontId="6" fillId="0" borderId="0" xfId="82" applyNumberFormat="1" applyFont="1" applyFill="1" applyBorder="1" applyAlignment="1">
      <alignment horizontal="right" vertical="center"/>
    </xf>
    <xf numFmtId="0" fontId="7" fillId="0" borderId="0" xfId="82" applyFont="1" applyFill="1" applyAlignment="1">
      <alignment horizontal="center" vertical="center"/>
    </xf>
    <xf numFmtId="166" fontId="7" fillId="0" borderId="0" xfId="82" applyNumberFormat="1" applyFont="1" applyFill="1" applyAlignment="1">
      <alignment horizontal="right" vertical="center"/>
    </xf>
    <xf numFmtId="166" fontId="7" fillId="33" borderId="0" xfId="82" applyNumberFormat="1" applyFont="1" applyFill="1" applyAlignment="1">
      <alignment horizontal="right" vertical="center"/>
    </xf>
    <xf numFmtId="166" fontId="7" fillId="33" borderId="2" xfId="82" applyNumberFormat="1" applyFont="1" applyFill="1" applyBorder="1" applyAlignment="1">
      <alignment horizontal="right" vertical="center"/>
    </xf>
    <xf numFmtId="166" fontId="7" fillId="0" borderId="0" xfId="82" applyNumberFormat="1" applyFont="1" applyFill="1" applyBorder="1" applyAlignment="1">
      <alignment horizontal="right" vertical="center"/>
    </xf>
    <xf numFmtId="0" fontId="6" fillId="0" borderId="0" xfId="82" applyFont="1" applyFill="1" applyAlignment="1">
      <alignment vertical="center"/>
    </xf>
    <xf numFmtId="166" fontId="7" fillId="0" borderId="0" xfId="82" applyNumberFormat="1" applyFont="1" applyAlignment="1">
      <alignment horizontal="right" vertical="center"/>
    </xf>
    <xf numFmtId="166" fontId="7" fillId="0" borderId="2" xfId="82" applyNumberFormat="1" applyFont="1" applyBorder="1" applyAlignment="1">
      <alignment horizontal="right" vertical="center"/>
    </xf>
    <xf numFmtId="0" fontId="7" fillId="0" borderId="0" xfId="82" applyFont="1" applyAlignment="1">
      <alignment horizontal="center" vertical="center"/>
    </xf>
    <xf numFmtId="0" fontId="6" fillId="0" borderId="0" xfId="82" applyFont="1" applyFill="1" applyBorder="1" applyAlignment="1">
      <alignment vertical="center"/>
    </xf>
    <xf numFmtId="166" fontId="7" fillId="33" borderId="0" xfId="79" applyNumberFormat="1" applyFont="1" applyFill="1" applyBorder="1" applyAlignment="1">
      <alignment horizontal="right" vertical="center"/>
    </xf>
    <xf numFmtId="166" fontId="7" fillId="0" borderId="0" xfId="58" applyNumberFormat="1" applyFont="1" applyFill="1" applyBorder="1" applyAlignment="1">
      <alignment horizontal="right" vertical="center"/>
    </xf>
    <xf numFmtId="166" fontId="7" fillId="0" borderId="0" xfId="79" applyNumberFormat="1" applyFont="1" applyFill="1" applyBorder="1" applyAlignment="1">
      <alignment horizontal="right" vertical="center"/>
    </xf>
    <xf numFmtId="166" fontId="7" fillId="0" borderId="2" xfId="82" applyNumberFormat="1" applyFont="1" applyFill="1" applyBorder="1" applyAlignment="1">
      <alignment horizontal="right" vertical="center"/>
    </xf>
    <xf numFmtId="166" fontId="7" fillId="33" borderId="0" xfId="58" applyNumberFormat="1" applyFont="1" applyFill="1" applyBorder="1" applyAlignment="1">
      <alignment horizontal="right" vertical="center"/>
    </xf>
    <xf numFmtId="166" fontId="7" fillId="33" borderId="0" xfId="82" applyNumberFormat="1" applyFont="1" applyFill="1" applyBorder="1" applyAlignment="1">
      <alignment horizontal="right" vertical="center"/>
    </xf>
    <xf numFmtId="166" fontId="7" fillId="33" borderId="17" xfId="56" applyNumberFormat="1" applyFont="1" applyFill="1" applyBorder="1" applyAlignment="1">
      <alignment horizontal="right" vertical="center"/>
    </xf>
    <xf numFmtId="166" fontId="7" fillId="0" borderId="17" xfId="56" applyNumberFormat="1" applyFont="1" applyFill="1" applyBorder="1" applyAlignment="1">
      <alignment horizontal="right" vertical="center"/>
    </xf>
    <xf numFmtId="0" fontId="7" fillId="33" borderId="0" xfId="82" applyFont="1" applyFill="1" applyBorder="1" applyAlignment="1">
      <alignment vertical="center"/>
    </xf>
    <xf numFmtId="0" fontId="7" fillId="0" borderId="0" xfId="82" quotePrefix="1" applyFont="1" applyFill="1" applyBorder="1" applyAlignment="1">
      <alignment vertical="center"/>
    </xf>
    <xf numFmtId="0" fontId="6" fillId="0" borderId="0" xfId="82" quotePrefix="1" applyFont="1" applyFill="1" applyBorder="1" applyAlignment="1">
      <alignment vertical="center"/>
    </xf>
    <xf numFmtId="166" fontId="7" fillId="33" borderId="17" xfId="79" applyNumberFormat="1" applyFont="1" applyFill="1" applyBorder="1" applyAlignment="1">
      <alignment horizontal="right" vertical="center"/>
    </xf>
    <xf numFmtId="166" fontId="7" fillId="0" borderId="17" xfId="79" applyNumberFormat="1" applyFont="1" applyBorder="1" applyAlignment="1">
      <alignment horizontal="right" vertical="center"/>
    </xf>
    <xf numFmtId="171" fontId="7" fillId="33" borderId="0" xfId="82" applyNumberFormat="1" applyFont="1" applyFill="1" applyAlignment="1">
      <alignment vertical="center"/>
    </xf>
    <xf numFmtId="170" fontId="7" fillId="0" borderId="0" xfId="82" applyNumberFormat="1" applyFont="1" applyFill="1" applyAlignment="1">
      <alignment vertical="center"/>
    </xf>
    <xf numFmtId="171" fontId="7" fillId="0" borderId="0" xfId="82" applyNumberFormat="1" applyFont="1" applyFill="1" applyAlignment="1">
      <alignment vertical="center"/>
    </xf>
    <xf numFmtId="166" fontId="7" fillId="33" borderId="16" xfId="82" applyNumberFormat="1" applyFont="1" applyFill="1" applyBorder="1" applyAlignment="1">
      <alignment horizontal="right" vertical="center"/>
    </xf>
    <xf numFmtId="166" fontId="7" fillId="0" borderId="16" xfId="82" applyNumberFormat="1" applyFont="1" applyBorder="1" applyAlignment="1">
      <alignment horizontal="right" vertical="center"/>
    </xf>
    <xf numFmtId="166" fontId="7" fillId="33" borderId="0" xfId="82" applyNumberFormat="1" applyFont="1" applyFill="1" applyAlignment="1">
      <alignment vertical="center"/>
    </xf>
    <xf numFmtId="166" fontId="7" fillId="0" borderId="0" xfId="82" applyNumberFormat="1" applyFont="1" applyFill="1" applyAlignment="1">
      <alignment vertical="center"/>
    </xf>
    <xf numFmtId="166" fontId="7" fillId="0" borderId="1" xfId="82" applyNumberFormat="1" applyFont="1" applyFill="1" applyBorder="1" applyAlignment="1">
      <alignment vertical="center"/>
    </xf>
    <xf numFmtId="170" fontId="7" fillId="0" borderId="0" xfId="82" applyNumberFormat="1" applyFont="1" applyFill="1" applyAlignment="1">
      <alignment horizontal="center" vertical="center"/>
    </xf>
    <xf numFmtId="166" fontId="7" fillId="33" borderId="0" xfId="82" applyNumberFormat="1" applyFont="1" applyFill="1" applyBorder="1" applyAlignment="1">
      <alignment vertical="center"/>
    </xf>
    <xf numFmtId="166" fontId="7" fillId="0" borderId="0" xfId="82" applyNumberFormat="1" applyFont="1" applyFill="1" applyBorder="1" applyAlignment="1">
      <alignment vertical="center"/>
    </xf>
    <xf numFmtId="166" fontId="7" fillId="33" borderId="3" xfId="82" applyNumberFormat="1" applyFont="1" applyFill="1" applyBorder="1" applyAlignment="1">
      <alignment vertical="center"/>
    </xf>
    <xf numFmtId="166" fontId="7" fillId="0" borderId="3" xfId="82" applyNumberFormat="1" applyFont="1" applyFill="1" applyBorder="1" applyAlignment="1">
      <alignment vertical="center"/>
    </xf>
    <xf numFmtId="170" fontId="7" fillId="0" borderId="0" xfId="82" applyNumberFormat="1" applyFont="1" applyAlignment="1">
      <alignment vertical="center"/>
    </xf>
    <xf numFmtId="166" fontId="7" fillId="0" borderId="0" xfId="82" applyNumberFormat="1" applyFont="1" applyAlignment="1">
      <alignment vertical="center"/>
    </xf>
    <xf numFmtId="170" fontId="7" fillId="33" borderId="0" xfId="82" applyNumberFormat="1" applyFont="1" applyFill="1" applyBorder="1" applyAlignment="1">
      <alignment vertical="center"/>
    </xf>
    <xf numFmtId="0" fontId="7" fillId="0" borderId="2" xfId="82" applyFont="1" applyFill="1" applyBorder="1" applyAlignment="1">
      <alignment vertical="center"/>
    </xf>
    <xf numFmtId="0" fontId="46" fillId="0" borderId="2" xfId="82" applyFont="1" applyFill="1" applyBorder="1" applyAlignment="1">
      <alignment vertical="center"/>
    </xf>
    <xf numFmtId="0" fontId="7" fillId="0" borderId="2" xfId="82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center"/>
    </xf>
    <xf numFmtId="166" fontId="7" fillId="0" borderId="17" xfId="0" applyNumberFormat="1" applyFont="1" applyFill="1" applyBorder="1" applyAlignment="1">
      <alignment horizontal="right" vertical="center"/>
    </xf>
    <xf numFmtId="0" fontId="44" fillId="0" borderId="0" xfId="0" applyFont="1" applyFill="1" applyBorder="1" applyAlignment="1">
      <alignment horizontal="left" vertical="center"/>
    </xf>
    <xf numFmtId="0" fontId="45" fillId="0" borderId="0" xfId="0" applyFont="1" applyFill="1" applyBorder="1" applyAlignment="1">
      <alignment vertical="center"/>
    </xf>
    <xf numFmtId="166" fontId="44" fillId="0" borderId="0" xfId="0" applyNumberFormat="1" applyFont="1" applyFill="1" applyBorder="1" applyAlignment="1">
      <alignment vertical="center"/>
    </xf>
    <xf numFmtId="166" fontId="44" fillId="0" borderId="0" xfId="0" applyNumberFormat="1" applyFont="1" applyFill="1" applyBorder="1" applyAlignment="1">
      <alignment horizontal="center" vertical="center"/>
    </xf>
    <xf numFmtId="166" fontId="44" fillId="0" borderId="0" xfId="0" applyNumberFormat="1" applyFont="1" applyFill="1" applyBorder="1" applyAlignment="1">
      <alignment horizontal="right" vertical="center"/>
    </xf>
    <xf numFmtId="166" fontId="44" fillId="0" borderId="0" xfId="0" applyNumberFormat="1" applyFont="1" applyFill="1" applyAlignment="1">
      <alignment horizontal="right" vertical="center"/>
    </xf>
    <xf numFmtId="166" fontId="45" fillId="0" borderId="0" xfId="0" applyNumberFormat="1" applyFont="1" applyFill="1" applyBorder="1" applyAlignment="1">
      <alignment horizontal="right" vertical="center"/>
    </xf>
    <xf numFmtId="0" fontId="44" fillId="0" borderId="0" xfId="0" applyFont="1" applyFill="1" applyBorder="1" applyAlignment="1">
      <alignment horizontal="right" vertical="center"/>
    </xf>
    <xf numFmtId="168" fontId="45" fillId="0" borderId="0" xfId="0" applyNumberFormat="1" applyFont="1" applyFill="1" applyBorder="1" applyAlignment="1">
      <alignment vertical="center"/>
    </xf>
    <xf numFmtId="166" fontId="45" fillId="0" borderId="0" xfId="0" applyNumberFormat="1" applyFont="1" applyFill="1" applyBorder="1" applyAlignment="1">
      <alignment vertical="center"/>
    </xf>
    <xf numFmtId="168" fontId="44" fillId="0" borderId="0" xfId="0" applyNumberFormat="1" applyFont="1" applyFill="1" applyBorder="1" applyAlignment="1">
      <alignment vertical="center"/>
    </xf>
    <xf numFmtId="166" fontId="44" fillId="0" borderId="17" xfId="0" applyNumberFormat="1" applyFont="1" applyFill="1" applyBorder="1" applyAlignment="1">
      <alignment horizontal="right" vertical="center"/>
    </xf>
    <xf numFmtId="168" fontId="44" fillId="0" borderId="0" xfId="0" applyNumberFormat="1" applyFont="1" applyFill="1" applyAlignment="1">
      <alignment vertical="center"/>
    </xf>
    <xf numFmtId="168" fontId="45" fillId="0" borderId="0" xfId="0" applyNumberFormat="1" applyFont="1" applyFill="1" applyAlignment="1">
      <alignment horizontal="center" vertical="center"/>
    </xf>
    <xf numFmtId="166" fontId="45" fillId="33" borderId="0" xfId="0" applyNumberFormat="1" applyFont="1" applyFill="1" applyBorder="1" applyAlignment="1">
      <alignment horizontal="right" vertical="center"/>
    </xf>
    <xf numFmtId="166" fontId="45" fillId="0" borderId="0" xfId="0" applyNumberFormat="1" applyFont="1" applyFill="1" applyAlignment="1">
      <alignment horizontal="right" vertical="center"/>
    </xf>
    <xf numFmtId="168" fontId="44" fillId="0" borderId="0" xfId="0" quotePrefix="1" applyNumberFormat="1" applyFont="1" applyFill="1" applyAlignment="1">
      <alignment vertical="center"/>
    </xf>
    <xf numFmtId="168" fontId="45" fillId="0" borderId="0" xfId="0" applyNumberFormat="1" applyFont="1" applyFill="1" applyAlignment="1">
      <alignment vertical="center"/>
    </xf>
    <xf numFmtId="168" fontId="45" fillId="33" borderId="0" xfId="0" applyNumberFormat="1" applyFont="1" applyFill="1" applyAlignment="1">
      <alignment vertical="center"/>
    </xf>
    <xf numFmtId="166" fontId="45" fillId="33" borderId="2" xfId="0" applyNumberFormat="1" applyFont="1" applyFill="1" applyBorder="1" applyAlignment="1">
      <alignment horizontal="right" vertical="center"/>
    </xf>
    <xf numFmtId="166" fontId="45" fillId="33" borderId="16" xfId="0" applyNumberFormat="1" applyFont="1" applyFill="1" applyBorder="1" applyAlignment="1">
      <alignment horizontal="right" vertical="center"/>
    </xf>
    <xf numFmtId="166" fontId="45" fillId="0" borderId="2" xfId="0" applyNumberFormat="1" applyFont="1" applyFill="1" applyBorder="1" applyAlignment="1">
      <alignment horizontal="right" vertical="center"/>
    </xf>
    <xf numFmtId="166" fontId="45" fillId="0" borderId="16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172" fontId="7" fillId="0" borderId="17" xfId="0" applyNumberFormat="1" applyFont="1" applyFill="1" applyBorder="1" applyAlignment="1">
      <alignment horizontal="right" vertical="center"/>
    </xf>
    <xf numFmtId="172" fontId="6" fillId="0" borderId="0" xfId="0" applyNumberFormat="1" applyFont="1" applyFill="1" applyBorder="1" applyAlignment="1">
      <alignment horizontal="right" vertical="center"/>
    </xf>
    <xf numFmtId="172" fontId="6" fillId="0" borderId="0" xfId="0" applyNumberFormat="1" applyFont="1" applyFill="1" applyBorder="1" applyAlignment="1">
      <alignment horizontal="center" vertical="center"/>
    </xf>
    <xf numFmtId="172" fontId="6" fillId="0" borderId="0" xfId="0" applyNumberFormat="1" applyFont="1" applyFill="1" applyAlignment="1">
      <alignment horizontal="right" vertical="center"/>
    </xf>
    <xf numFmtId="172" fontId="6" fillId="0" borderId="17" xfId="0" applyNumberFormat="1" applyFont="1" applyFill="1" applyBorder="1" applyAlignment="1">
      <alignment horizontal="right" vertical="center"/>
    </xf>
    <xf numFmtId="172" fontId="6" fillId="33" borderId="0" xfId="0" applyNumberFormat="1" applyFont="1" applyFill="1" applyBorder="1" applyAlignment="1">
      <alignment horizontal="right" vertical="center"/>
    </xf>
    <xf numFmtId="0" fontId="6" fillId="0" borderId="17" xfId="0" applyFont="1" applyFill="1" applyBorder="1" applyAlignment="1">
      <alignment vertical="center"/>
    </xf>
    <xf numFmtId="172" fontId="6" fillId="0" borderId="2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166" fontId="44" fillId="0" borderId="6" xfId="0" applyNumberFormat="1" applyFont="1" applyFill="1" applyBorder="1" applyAlignment="1">
      <alignment horizontal="center" vertical="center"/>
    </xf>
    <xf numFmtId="166" fontId="44" fillId="0" borderId="2" xfId="0" applyNumberFormat="1" applyFont="1" applyFill="1" applyBorder="1" applyAlignment="1">
      <alignment horizontal="center" vertical="center"/>
    </xf>
    <xf numFmtId="166" fontId="44" fillId="0" borderId="17" xfId="0" applyNumberFormat="1" applyFont="1" applyFill="1" applyBorder="1" applyAlignment="1">
      <alignment horizontal="center" vertical="center"/>
    </xf>
    <xf numFmtId="172" fontId="6" fillId="0" borderId="6" xfId="0" applyNumberFormat="1" applyFont="1" applyFill="1" applyBorder="1" applyAlignment="1">
      <alignment horizontal="center" vertical="center"/>
    </xf>
    <xf numFmtId="172" fontId="6" fillId="0" borderId="17" xfId="0" applyNumberFormat="1" applyFont="1" applyFill="1" applyBorder="1" applyAlignment="1">
      <alignment horizontal="center" vertical="center"/>
    </xf>
    <xf numFmtId="172" fontId="6" fillId="0" borderId="2" xfId="0" applyNumberFormat="1" applyFont="1" applyFill="1" applyBorder="1" applyAlignment="1">
      <alignment horizontal="center" vertical="center"/>
    </xf>
  </cellXfs>
  <cellStyles count="113">
    <cellStyle name="20% - Accent1" xfId="1" builtinId="30" customBuiltin="1"/>
    <cellStyle name="20% - Accent1 2" xfId="2" xr:uid="{00000000-0005-0000-0000-000001000000}"/>
    <cellStyle name="20% - Accent1 3" xfId="94" xr:uid="{73BC882E-8090-4423-A9AA-54F79E473B32}"/>
    <cellStyle name="20% - Accent2" xfId="3" builtinId="34" customBuiltin="1"/>
    <cellStyle name="20% - Accent2 2" xfId="4" xr:uid="{00000000-0005-0000-0000-000003000000}"/>
    <cellStyle name="20% - Accent2 3" xfId="95" xr:uid="{9A3C0591-EBF9-40D8-919C-38E9E1A466B0}"/>
    <cellStyle name="20% - Accent3" xfId="5" builtinId="38" customBuiltin="1"/>
    <cellStyle name="20% - Accent3 2" xfId="6" xr:uid="{00000000-0005-0000-0000-000005000000}"/>
    <cellStyle name="20% - Accent3 3" xfId="96" xr:uid="{78D33E50-57B0-48F4-95E3-25C6E29496FA}"/>
    <cellStyle name="20% - Accent4" xfId="7" builtinId="42" customBuiltin="1"/>
    <cellStyle name="20% - Accent4 2" xfId="8" xr:uid="{00000000-0005-0000-0000-000007000000}"/>
    <cellStyle name="20% - Accent4 3" xfId="97" xr:uid="{8017C868-1908-4BA4-B8DB-2E461AD2953A}"/>
    <cellStyle name="20% - Accent5" xfId="9" builtinId="46" customBuiltin="1"/>
    <cellStyle name="20% - Accent5 2" xfId="10" xr:uid="{00000000-0005-0000-0000-000009000000}"/>
    <cellStyle name="20% - Accent5 3" xfId="98" xr:uid="{9AB72F82-0798-4EC5-9194-798C52A80F6C}"/>
    <cellStyle name="20% - Accent6" xfId="11" builtinId="50" customBuiltin="1"/>
    <cellStyle name="20% - Accent6 2" xfId="12" xr:uid="{00000000-0005-0000-0000-00000B000000}"/>
    <cellStyle name="20% - Accent6 3" xfId="99" xr:uid="{8B88AD7B-F75A-46AF-872C-5863BDAE5CD7}"/>
    <cellStyle name="40% - Accent1" xfId="13" builtinId="31" customBuiltin="1"/>
    <cellStyle name="40% - Accent1 2" xfId="14" xr:uid="{00000000-0005-0000-0000-00000D000000}"/>
    <cellStyle name="40% - Accent1 3" xfId="100" xr:uid="{17C01D69-50D3-4535-8A27-BBE41998268B}"/>
    <cellStyle name="40% - Accent2" xfId="15" builtinId="35" customBuiltin="1"/>
    <cellStyle name="40% - Accent2 2" xfId="16" xr:uid="{00000000-0005-0000-0000-00000F000000}"/>
    <cellStyle name="40% - Accent2 3" xfId="101" xr:uid="{A6F511B2-060E-46C8-9958-8DD822B0AB79}"/>
    <cellStyle name="40% - Accent3" xfId="17" builtinId="39" customBuiltin="1"/>
    <cellStyle name="40% - Accent3 2" xfId="18" xr:uid="{00000000-0005-0000-0000-000011000000}"/>
    <cellStyle name="40% - Accent3 3" xfId="102" xr:uid="{AD13A37E-6DA1-42E9-9BF4-52D11F48D7EC}"/>
    <cellStyle name="40% - Accent4" xfId="19" builtinId="43" customBuiltin="1"/>
    <cellStyle name="40% - Accent4 2" xfId="20" xr:uid="{00000000-0005-0000-0000-000013000000}"/>
    <cellStyle name="40% - Accent4 3" xfId="103" xr:uid="{247CB617-5A57-4846-8C64-2F466BA3C164}"/>
    <cellStyle name="40% - Accent5" xfId="21" builtinId="47" customBuiltin="1"/>
    <cellStyle name="40% - Accent5 2" xfId="22" xr:uid="{00000000-0005-0000-0000-000015000000}"/>
    <cellStyle name="40% - Accent5 3" xfId="104" xr:uid="{F865B3FD-EE75-47D8-AA97-B0BAE99FF9B7}"/>
    <cellStyle name="40% - Accent6" xfId="23" builtinId="51" customBuiltin="1"/>
    <cellStyle name="40% - Accent6 2" xfId="24" xr:uid="{00000000-0005-0000-0000-000017000000}"/>
    <cellStyle name="40% - Accent6 3" xfId="105" xr:uid="{B032825A-80AB-451A-AC34-03E8787BAD48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 customBuiltin="1"/>
    <cellStyle name="Comma 11 10" xfId="56" xr:uid="{00000000-0005-0000-0000-000037000000}"/>
    <cellStyle name="Comma 11 10 2" xfId="57" xr:uid="{00000000-0005-0000-0000-000038000000}"/>
    <cellStyle name="Comma 11 10 2 2" xfId="106" xr:uid="{17C501A2-62C9-4A62-8DFF-458E33864C76}"/>
    <cellStyle name="Comma 11 10 2 3" xfId="110" xr:uid="{1DC7FC71-19FC-465B-AD91-74F042C732CD}"/>
    <cellStyle name="Comma 2" xfId="58" xr:uid="{00000000-0005-0000-0000-000039000000}"/>
    <cellStyle name="Comma 2 2" xfId="59" xr:uid="{00000000-0005-0000-0000-00003A000000}"/>
    <cellStyle name="Comma 2 2 2" xfId="107" xr:uid="{58079CCB-F5E0-4BB6-8A8E-0FF31A21E469}"/>
    <cellStyle name="Comma 2 2 3" xfId="111" xr:uid="{3A4E315D-0AD9-4647-A427-7198A18F32F3}"/>
    <cellStyle name="Comma 3" xfId="60" xr:uid="{00000000-0005-0000-0000-00003B000000}"/>
    <cellStyle name="Comma 3 2" xfId="108" xr:uid="{CDDFF250-1FDD-40FA-8C1A-6FF6E6084DF0}"/>
    <cellStyle name="Comma 3 3" xfId="112" xr:uid="{6AB6F34E-837B-4E74-9E14-2D2532B17879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 customBuiltin="1"/>
    <cellStyle name="Normal 12" xfId="79" xr:uid="{00000000-0005-0000-0000-00004F000000}"/>
    <cellStyle name="Normal 21 2 4" xfId="80" xr:uid="{00000000-0005-0000-0000-000050000000}"/>
    <cellStyle name="Normal 21 2 4 2" xfId="81" xr:uid="{00000000-0005-0000-0000-000051000000}"/>
    <cellStyle name="Normal 3" xfId="82" xr:uid="{00000000-0005-0000-0000-000052000000}"/>
    <cellStyle name="Normal 37" xfId="83" xr:uid="{00000000-0005-0000-0000-000053000000}"/>
    <cellStyle name="Note" xfId="84" builtinId="10" customBuiltin="1"/>
    <cellStyle name="Note 2" xfId="85" xr:uid="{00000000-0005-0000-0000-000055000000}"/>
    <cellStyle name="Note 3" xfId="109" xr:uid="{3BD73F35-BBC9-46B5-8E9E-C8644EF5D0E8}"/>
    <cellStyle name="Output" xfId="86" builtinId="21" customBuiltin="1"/>
    <cellStyle name="Output 2" xfId="87" xr:uid="{00000000-0005-0000-0000-000057000000}"/>
    <cellStyle name="Percent" xfId="88" builtinId="5" customBuiltin="1"/>
    <cellStyle name="Title" xfId="89" builtinId="15" customBuiltin="1"/>
    <cellStyle name="Total" xfId="90" builtinId="25" customBuiltin="1"/>
    <cellStyle name="Total 2" xfId="91" xr:uid="{00000000-0005-0000-0000-00005B000000}"/>
    <cellStyle name="Warning Text" xfId="92" builtinId="11" customBuiltin="1"/>
    <cellStyle name="Warning Text 2" xfId="93" xr:uid="{00000000-0005-0000-0000-00005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46"/>
  <sheetViews>
    <sheetView zoomScale="85" zoomScaleNormal="85" zoomScaleSheetLayoutView="90" workbookViewId="0">
      <selection activeCell="J18" sqref="J18"/>
    </sheetView>
  </sheetViews>
  <sheetFormatPr defaultColWidth="9.33203125" defaultRowHeight="21.75" customHeight="1" x14ac:dyDescent="0.45"/>
  <cols>
    <col min="1" max="2" width="1.5" style="91" customWidth="1"/>
    <col min="3" max="3" width="40" style="91" customWidth="1"/>
    <col min="4" max="4" width="9.6640625" style="91" customWidth="1"/>
    <col min="5" max="5" width="0.5" style="91" customWidth="1"/>
    <col min="6" max="6" width="18" style="73" customWidth="1"/>
    <col min="7" max="7" width="0.5" style="73" customWidth="1"/>
    <col min="8" max="8" width="14.83203125" style="73" customWidth="1"/>
    <col min="9" max="9" width="0.5" style="73" customWidth="1"/>
    <col min="10" max="10" width="18" style="73" customWidth="1"/>
    <col min="11" max="11" width="0.5" style="73" customWidth="1"/>
    <col min="12" max="12" width="14.83203125" style="73" customWidth="1"/>
    <col min="13" max="16384" width="9.33203125" style="91"/>
  </cols>
  <sheetData>
    <row r="1" spans="1:12" ht="21.75" customHeight="1" x14ac:dyDescent="0.45">
      <c r="A1" s="19" t="s">
        <v>0</v>
      </c>
      <c r="B1" s="19"/>
      <c r="C1" s="19"/>
      <c r="D1" s="20"/>
      <c r="E1" s="20"/>
      <c r="F1" s="9"/>
      <c r="G1" s="14"/>
      <c r="I1" s="14"/>
      <c r="J1" s="9"/>
      <c r="K1" s="22"/>
      <c r="L1" s="21"/>
    </row>
    <row r="2" spans="1:12" ht="21.75" customHeight="1" x14ac:dyDescent="0.45">
      <c r="A2" s="19" t="s">
        <v>1</v>
      </c>
      <c r="B2" s="19"/>
      <c r="C2" s="19"/>
      <c r="D2" s="20"/>
      <c r="E2" s="20"/>
      <c r="F2" s="22"/>
      <c r="G2" s="22"/>
      <c r="H2" s="22"/>
      <c r="I2" s="22"/>
      <c r="J2" s="22"/>
      <c r="K2" s="22"/>
      <c r="L2" s="22"/>
    </row>
    <row r="3" spans="1:12" s="10" customFormat="1" ht="21.75" customHeight="1" x14ac:dyDescent="0.45">
      <c r="A3" s="23" t="s">
        <v>248</v>
      </c>
      <c r="B3" s="23"/>
      <c r="C3" s="23"/>
      <c r="D3" s="24"/>
      <c r="E3" s="24"/>
      <c r="F3" s="25"/>
      <c r="G3" s="25"/>
      <c r="H3" s="25"/>
      <c r="I3" s="25"/>
      <c r="J3" s="25"/>
      <c r="K3" s="25"/>
      <c r="L3" s="25"/>
    </row>
    <row r="4" spans="1:12" ht="19.5" customHeight="1" x14ac:dyDescent="0.45">
      <c r="A4" s="19"/>
      <c r="B4" s="29"/>
      <c r="C4" s="29"/>
      <c r="D4" s="20"/>
      <c r="E4" s="20"/>
    </row>
    <row r="5" spans="1:12" s="10" customFormat="1" ht="19.5" customHeight="1" x14ac:dyDescent="0.45">
      <c r="A5" s="11"/>
      <c r="B5" s="11"/>
      <c r="C5" s="11"/>
      <c r="D5" s="27"/>
      <c r="E5" s="27"/>
      <c r="F5" s="211" t="s">
        <v>2</v>
      </c>
      <c r="G5" s="211"/>
      <c r="H5" s="211"/>
      <c r="I5" s="28"/>
      <c r="J5" s="211" t="s">
        <v>111</v>
      </c>
      <c r="K5" s="211"/>
      <c r="L5" s="211"/>
    </row>
    <row r="6" spans="1:12" ht="19.5" customHeight="1" x14ac:dyDescent="0.45">
      <c r="A6" s="15"/>
      <c r="B6" s="15"/>
      <c r="C6" s="15"/>
      <c r="D6" s="13"/>
      <c r="E6" s="13"/>
      <c r="F6" s="2" t="s">
        <v>91</v>
      </c>
      <c r="G6" s="2"/>
      <c r="H6" s="2" t="s">
        <v>92</v>
      </c>
      <c r="I6" s="2"/>
      <c r="J6" s="2" t="s">
        <v>91</v>
      </c>
      <c r="K6" s="2"/>
      <c r="L6" s="2" t="s">
        <v>92</v>
      </c>
    </row>
    <row r="7" spans="1:12" ht="19.5" customHeight="1" x14ac:dyDescent="0.45">
      <c r="A7" s="15"/>
      <c r="B7" s="15"/>
      <c r="C7" s="15"/>
      <c r="D7" s="13"/>
      <c r="E7" s="13"/>
      <c r="F7" s="2" t="s">
        <v>245</v>
      </c>
      <c r="G7" s="2"/>
      <c r="H7" s="93" t="s">
        <v>3</v>
      </c>
      <c r="I7" s="2"/>
      <c r="J7" s="2" t="s">
        <v>245</v>
      </c>
      <c r="K7" s="2"/>
      <c r="L7" s="93" t="s">
        <v>3</v>
      </c>
    </row>
    <row r="8" spans="1:12" ht="19.5" customHeight="1" x14ac:dyDescent="0.45">
      <c r="A8" s="15"/>
      <c r="B8" s="15"/>
      <c r="C8" s="15"/>
      <c r="D8" s="15"/>
      <c r="E8" s="15"/>
      <c r="F8" s="4" t="s">
        <v>249</v>
      </c>
      <c r="G8" s="4"/>
      <c r="H8" s="4" t="s">
        <v>202</v>
      </c>
      <c r="I8" s="4"/>
      <c r="J8" s="4" t="s">
        <v>249</v>
      </c>
      <c r="K8" s="4"/>
      <c r="L8" s="4" t="s">
        <v>202</v>
      </c>
    </row>
    <row r="9" spans="1:12" ht="19.5" customHeight="1" x14ac:dyDescent="0.45">
      <c r="A9" s="15"/>
      <c r="B9" s="15"/>
      <c r="C9" s="15"/>
      <c r="D9" s="5" t="s">
        <v>4</v>
      </c>
      <c r="E9" s="15"/>
      <c r="F9" s="6" t="s">
        <v>85</v>
      </c>
      <c r="G9" s="4"/>
      <c r="H9" s="6" t="s">
        <v>85</v>
      </c>
      <c r="I9" s="4"/>
      <c r="J9" s="6" t="s">
        <v>85</v>
      </c>
      <c r="K9" s="9"/>
      <c r="L9" s="6" t="s">
        <v>85</v>
      </c>
    </row>
    <row r="10" spans="1:12" ht="19.5" customHeight="1" x14ac:dyDescent="0.45">
      <c r="A10" s="15"/>
      <c r="B10" s="15"/>
      <c r="C10" s="15"/>
      <c r="D10" s="94"/>
      <c r="E10" s="15"/>
      <c r="F10" s="95"/>
      <c r="G10" s="4"/>
      <c r="H10" s="2"/>
      <c r="I10" s="4"/>
      <c r="J10" s="95"/>
      <c r="K10" s="9"/>
      <c r="L10" s="2"/>
    </row>
    <row r="11" spans="1:12" ht="19.5" customHeight="1" x14ac:dyDescent="0.45">
      <c r="A11" s="19" t="s">
        <v>5</v>
      </c>
      <c r="B11" s="29"/>
      <c r="C11" s="29"/>
      <c r="D11" s="20"/>
      <c r="E11" s="27"/>
      <c r="F11" s="77"/>
      <c r="J11" s="77"/>
    </row>
    <row r="12" spans="1:12" ht="6" customHeight="1" x14ac:dyDescent="0.45">
      <c r="A12" s="19"/>
      <c r="B12" s="29"/>
      <c r="C12" s="29"/>
      <c r="D12" s="20"/>
      <c r="E12" s="20"/>
      <c r="F12" s="18"/>
      <c r="H12" s="12"/>
      <c r="J12" s="18"/>
      <c r="L12" s="12"/>
    </row>
    <row r="13" spans="1:12" ht="19.5" customHeight="1" x14ac:dyDescent="0.45">
      <c r="A13" s="26" t="s">
        <v>6</v>
      </c>
      <c r="B13" s="26"/>
      <c r="C13" s="26"/>
      <c r="D13" s="20"/>
      <c r="E13" s="20"/>
      <c r="F13" s="77"/>
      <c r="J13" s="77"/>
    </row>
    <row r="14" spans="1:12" ht="6" customHeight="1" x14ac:dyDescent="0.45">
      <c r="A14" s="19"/>
      <c r="B14" s="29"/>
      <c r="C14" s="29"/>
      <c r="D14" s="20"/>
      <c r="E14" s="20"/>
      <c r="F14" s="18"/>
      <c r="H14" s="12"/>
      <c r="J14" s="18"/>
      <c r="L14" s="12"/>
    </row>
    <row r="15" spans="1:12" ht="19.5" customHeight="1" x14ac:dyDescent="0.45">
      <c r="A15" s="91" t="s">
        <v>7</v>
      </c>
      <c r="D15" s="20"/>
      <c r="E15" s="20"/>
      <c r="F15" s="77">
        <v>3331817</v>
      </c>
      <c r="G15" s="14"/>
      <c r="H15" s="73">
        <v>3377891</v>
      </c>
      <c r="J15" s="77">
        <v>1623219</v>
      </c>
      <c r="L15" s="73">
        <v>260790</v>
      </c>
    </row>
    <row r="16" spans="1:12" ht="19.5" customHeight="1" x14ac:dyDescent="0.45">
      <c r="A16" s="91" t="s">
        <v>203</v>
      </c>
      <c r="D16" s="20"/>
      <c r="E16" s="20"/>
      <c r="F16" s="77"/>
      <c r="G16" s="14"/>
      <c r="J16" s="77"/>
    </row>
    <row r="17" spans="1:12" ht="19.5" customHeight="1" x14ac:dyDescent="0.45">
      <c r="A17" s="91" t="s">
        <v>204</v>
      </c>
      <c r="D17" s="20"/>
      <c r="E17" s="20"/>
      <c r="F17" s="77">
        <v>98493</v>
      </c>
      <c r="G17" s="14"/>
      <c r="H17" s="73">
        <v>93931</v>
      </c>
      <c r="J17" s="77">
        <v>0</v>
      </c>
      <c r="L17" s="73">
        <v>0</v>
      </c>
    </row>
    <row r="18" spans="1:12" ht="19.5" customHeight="1" x14ac:dyDescent="0.45">
      <c r="A18" s="91" t="s">
        <v>99</v>
      </c>
      <c r="D18" s="20"/>
      <c r="E18" s="20"/>
      <c r="F18" s="77">
        <v>173788</v>
      </c>
      <c r="G18" s="14"/>
      <c r="H18" s="73">
        <v>117894</v>
      </c>
      <c r="J18" s="77">
        <v>8834</v>
      </c>
      <c r="L18" s="73">
        <v>4868</v>
      </c>
    </row>
    <row r="19" spans="1:12" ht="19.5" customHeight="1" x14ac:dyDescent="0.45">
      <c r="A19" s="91" t="s">
        <v>8</v>
      </c>
      <c r="D19" s="20">
        <v>14</v>
      </c>
      <c r="E19" s="20"/>
      <c r="F19" s="77">
        <v>31367</v>
      </c>
      <c r="G19" s="14"/>
      <c r="H19" s="73">
        <v>480398</v>
      </c>
      <c r="J19" s="77">
        <v>349063</v>
      </c>
      <c r="L19" s="73">
        <v>491004</v>
      </c>
    </row>
    <row r="20" spans="1:12" ht="19.5" customHeight="1" x14ac:dyDescent="0.45">
      <c r="A20" s="91" t="s">
        <v>10</v>
      </c>
      <c r="D20" s="20"/>
      <c r="E20" s="20"/>
      <c r="F20" s="77">
        <v>2970797</v>
      </c>
      <c r="G20" s="14"/>
      <c r="H20" s="73">
        <v>3274008</v>
      </c>
      <c r="J20" s="77">
        <v>536466</v>
      </c>
      <c r="L20" s="73">
        <v>575373</v>
      </c>
    </row>
    <row r="21" spans="1:12" ht="19.5" customHeight="1" x14ac:dyDescent="0.45">
      <c r="A21" s="91" t="s">
        <v>9</v>
      </c>
      <c r="D21" s="20"/>
      <c r="E21" s="20"/>
      <c r="F21" s="77">
        <v>2347941</v>
      </c>
      <c r="G21" s="14"/>
      <c r="H21" s="14">
        <v>2326213</v>
      </c>
      <c r="J21" s="77">
        <v>0</v>
      </c>
      <c r="L21" s="14">
        <v>0</v>
      </c>
    </row>
    <row r="22" spans="1:12" ht="19.5" customHeight="1" x14ac:dyDescent="0.45">
      <c r="A22" s="91" t="s">
        <v>147</v>
      </c>
      <c r="D22" s="20"/>
      <c r="E22" s="20"/>
      <c r="F22" s="77">
        <v>7234</v>
      </c>
      <c r="G22" s="14"/>
      <c r="H22" s="73">
        <v>12292</v>
      </c>
      <c r="J22" s="77">
        <v>937</v>
      </c>
      <c r="L22" s="73">
        <v>908</v>
      </c>
    </row>
    <row r="23" spans="1:12" ht="19.5" customHeight="1" x14ac:dyDescent="0.45">
      <c r="A23" s="91" t="s">
        <v>254</v>
      </c>
      <c r="D23" s="20">
        <v>17</v>
      </c>
      <c r="E23" s="20"/>
      <c r="F23" s="77">
        <v>1026805</v>
      </c>
      <c r="G23" s="14"/>
      <c r="H23" s="73">
        <v>12072704</v>
      </c>
      <c r="J23" s="77">
        <v>0</v>
      </c>
      <c r="L23" s="73">
        <v>1793875</v>
      </c>
    </row>
    <row r="24" spans="1:12" ht="19.5" customHeight="1" x14ac:dyDescent="0.45">
      <c r="A24" s="91" t="s">
        <v>11</v>
      </c>
      <c r="D24" s="20"/>
      <c r="E24" s="20"/>
      <c r="F24" s="66">
        <v>782312</v>
      </c>
      <c r="G24" s="12"/>
      <c r="H24" s="8">
        <v>658259</v>
      </c>
      <c r="J24" s="66">
        <v>39099</v>
      </c>
      <c r="L24" s="8">
        <v>47351</v>
      </c>
    </row>
    <row r="25" spans="1:12" ht="6" customHeight="1" x14ac:dyDescent="0.45">
      <c r="A25" s="19"/>
      <c r="B25" s="29"/>
      <c r="C25" s="29"/>
      <c r="D25" s="20"/>
      <c r="E25" s="20"/>
      <c r="F25" s="18"/>
      <c r="H25" s="12"/>
      <c r="J25" s="18"/>
      <c r="L25" s="12"/>
    </row>
    <row r="26" spans="1:12" ht="19.5" customHeight="1" x14ac:dyDescent="0.45">
      <c r="A26" s="26" t="s">
        <v>12</v>
      </c>
      <c r="B26" s="10"/>
      <c r="C26" s="26"/>
      <c r="D26" s="20"/>
      <c r="E26" s="20"/>
      <c r="F26" s="78">
        <f>SUM(F15:F24)</f>
        <v>10770554</v>
      </c>
      <c r="G26" s="14"/>
      <c r="H26" s="72">
        <f>SUM(H15:H24)</f>
        <v>22413590</v>
      </c>
      <c r="I26" s="14"/>
      <c r="J26" s="78">
        <f>SUM(J15:J24)</f>
        <v>2557618</v>
      </c>
      <c r="K26" s="14"/>
      <c r="L26" s="72">
        <f>SUM(L15:L24)</f>
        <v>3174169</v>
      </c>
    </row>
    <row r="27" spans="1:12" ht="19.149999999999999" customHeight="1" x14ac:dyDescent="0.45">
      <c r="A27" s="19"/>
      <c r="B27" s="29"/>
      <c r="C27" s="29"/>
      <c r="D27" s="20"/>
      <c r="E27" s="20"/>
      <c r="F27" s="18"/>
      <c r="H27" s="12"/>
      <c r="J27" s="18"/>
      <c r="L27" s="12"/>
    </row>
    <row r="28" spans="1:12" ht="19.5" customHeight="1" x14ac:dyDescent="0.45">
      <c r="A28" s="26" t="s">
        <v>13</v>
      </c>
      <c r="B28" s="26"/>
      <c r="C28" s="26"/>
      <c r="D28" s="20"/>
      <c r="E28" s="20"/>
      <c r="F28" s="74"/>
      <c r="G28" s="14"/>
      <c r="H28" s="14"/>
      <c r="I28" s="14"/>
      <c r="J28" s="74"/>
      <c r="K28" s="14"/>
      <c r="L28" s="14"/>
    </row>
    <row r="29" spans="1:12" ht="6" customHeight="1" x14ac:dyDescent="0.45">
      <c r="A29" s="19"/>
      <c r="B29" s="29"/>
      <c r="C29" s="29"/>
      <c r="D29" s="20"/>
      <c r="E29" s="20"/>
      <c r="F29" s="18"/>
      <c r="H29" s="12"/>
      <c r="J29" s="18"/>
      <c r="L29" s="12"/>
    </row>
    <row r="30" spans="1:12" ht="19.5" customHeight="1" x14ac:dyDescent="0.45">
      <c r="A30" s="96" t="s">
        <v>14</v>
      </c>
      <c r="B30" s="29"/>
      <c r="C30" s="29"/>
      <c r="D30" s="20"/>
      <c r="E30" s="20"/>
      <c r="F30" s="77">
        <v>78785</v>
      </c>
      <c r="H30" s="14">
        <v>78627</v>
      </c>
      <c r="J30" s="77">
        <v>51353</v>
      </c>
      <c r="L30" s="14">
        <v>51353</v>
      </c>
    </row>
    <row r="31" spans="1:12" ht="19.5" customHeight="1" x14ac:dyDescent="0.45">
      <c r="A31" s="91" t="s">
        <v>148</v>
      </c>
      <c r="B31" s="29"/>
      <c r="C31" s="29"/>
      <c r="D31" s="20">
        <v>10</v>
      </c>
      <c r="E31" s="20"/>
      <c r="F31" s="77">
        <v>1625656</v>
      </c>
      <c r="H31" s="14">
        <v>1266535</v>
      </c>
      <c r="J31" s="77">
        <v>846114</v>
      </c>
      <c r="L31" s="14">
        <v>845474</v>
      </c>
    </row>
    <row r="32" spans="1:12" ht="19.5" customHeight="1" x14ac:dyDescent="0.45">
      <c r="A32" s="91" t="s">
        <v>15</v>
      </c>
      <c r="D32" s="20"/>
      <c r="E32" s="20"/>
      <c r="F32" s="77">
        <v>0</v>
      </c>
      <c r="G32" s="14"/>
      <c r="H32" s="14">
        <v>0</v>
      </c>
      <c r="J32" s="77">
        <v>18705162</v>
      </c>
      <c r="L32" s="14">
        <v>18705162</v>
      </c>
    </row>
    <row r="33" spans="1:12" ht="19.5" customHeight="1" x14ac:dyDescent="0.45">
      <c r="A33" s="91" t="s">
        <v>93</v>
      </c>
      <c r="B33" s="29"/>
      <c r="C33" s="29"/>
      <c r="D33" s="20">
        <v>14</v>
      </c>
      <c r="E33" s="20"/>
      <c r="F33" s="77">
        <v>220171</v>
      </c>
      <c r="H33" s="14">
        <v>2025658</v>
      </c>
      <c r="J33" s="77">
        <v>1300434</v>
      </c>
      <c r="L33" s="14">
        <v>1228434</v>
      </c>
    </row>
    <row r="34" spans="1:12" ht="19.5" customHeight="1" x14ac:dyDescent="0.45">
      <c r="A34" s="91" t="s">
        <v>16</v>
      </c>
      <c r="D34" s="20"/>
      <c r="E34" s="20"/>
      <c r="F34" s="77">
        <v>322795</v>
      </c>
      <c r="G34" s="14"/>
      <c r="H34" s="14">
        <v>322795</v>
      </c>
      <c r="J34" s="77">
        <v>141113</v>
      </c>
      <c r="L34" s="14">
        <v>141113</v>
      </c>
    </row>
    <row r="35" spans="1:12" ht="19.5" customHeight="1" x14ac:dyDescent="0.45">
      <c r="A35" s="91" t="s">
        <v>102</v>
      </c>
      <c r="D35" s="20"/>
      <c r="E35" s="20"/>
      <c r="F35" s="77">
        <v>17295461</v>
      </c>
      <c r="G35" s="14"/>
      <c r="H35" s="14">
        <v>16902037</v>
      </c>
      <c r="J35" s="77">
        <v>1804898</v>
      </c>
      <c r="L35" s="14">
        <v>1798590</v>
      </c>
    </row>
    <row r="36" spans="1:12" ht="19.5" customHeight="1" x14ac:dyDescent="0.45">
      <c r="A36" s="91" t="s">
        <v>80</v>
      </c>
      <c r="D36" s="20">
        <v>9</v>
      </c>
      <c r="E36" s="20"/>
      <c r="F36" s="77">
        <v>30537232</v>
      </c>
      <c r="G36" s="14"/>
      <c r="H36" s="14">
        <v>19537264</v>
      </c>
      <c r="J36" s="77">
        <v>49623</v>
      </c>
      <c r="L36" s="14">
        <v>53245</v>
      </c>
    </row>
    <row r="37" spans="1:12" ht="19.5" customHeight="1" x14ac:dyDescent="0.45">
      <c r="A37" s="91" t="s">
        <v>18</v>
      </c>
      <c r="D37" s="20"/>
      <c r="E37" s="20"/>
      <c r="F37" s="77">
        <v>1777929</v>
      </c>
      <c r="G37" s="14"/>
      <c r="H37" s="14">
        <v>1304674</v>
      </c>
      <c r="J37" s="77">
        <v>121609</v>
      </c>
      <c r="L37" s="14">
        <v>121609</v>
      </c>
    </row>
    <row r="38" spans="1:12" ht="19.5" customHeight="1" x14ac:dyDescent="0.45">
      <c r="A38" s="91" t="s">
        <v>17</v>
      </c>
      <c r="D38" s="20"/>
      <c r="E38" s="20"/>
      <c r="F38" s="77">
        <v>159319</v>
      </c>
      <c r="G38" s="14"/>
      <c r="H38" s="14">
        <v>160456</v>
      </c>
      <c r="J38" s="77">
        <v>55492</v>
      </c>
      <c r="L38" s="14">
        <v>55432</v>
      </c>
    </row>
    <row r="39" spans="1:12" ht="19.5" customHeight="1" x14ac:dyDescent="0.45">
      <c r="A39" s="91" t="s">
        <v>243</v>
      </c>
      <c r="D39" s="20">
        <v>14</v>
      </c>
      <c r="E39" s="20"/>
      <c r="F39" s="77">
        <v>231345</v>
      </c>
      <c r="G39" s="14"/>
      <c r="H39" s="14">
        <v>218779</v>
      </c>
      <c r="J39" s="77">
        <v>0</v>
      </c>
      <c r="L39" s="14">
        <v>0</v>
      </c>
    </row>
    <row r="40" spans="1:12" ht="19.5" customHeight="1" x14ac:dyDescent="0.45">
      <c r="A40" s="91" t="s">
        <v>19</v>
      </c>
      <c r="D40" s="20"/>
      <c r="E40" s="20"/>
      <c r="F40" s="77">
        <v>51844</v>
      </c>
      <c r="G40" s="14"/>
      <c r="H40" s="14">
        <v>29602</v>
      </c>
      <c r="J40" s="77">
        <v>10273</v>
      </c>
      <c r="L40" s="14">
        <v>12616</v>
      </c>
    </row>
    <row r="41" spans="1:12" ht="19.5" customHeight="1" x14ac:dyDescent="0.45">
      <c r="A41" s="91" t="s">
        <v>20</v>
      </c>
      <c r="D41" s="20"/>
      <c r="E41" s="20"/>
      <c r="F41" s="66">
        <v>799636</v>
      </c>
      <c r="G41" s="12"/>
      <c r="H41" s="8">
        <v>852757</v>
      </c>
      <c r="I41" s="9"/>
      <c r="J41" s="66">
        <v>259693</v>
      </c>
      <c r="K41" s="9"/>
      <c r="L41" s="8">
        <v>247053</v>
      </c>
    </row>
    <row r="42" spans="1:12" ht="6" customHeight="1" x14ac:dyDescent="0.45">
      <c r="A42" s="19"/>
      <c r="B42" s="29"/>
      <c r="C42" s="29"/>
      <c r="D42" s="20"/>
      <c r="E42" s="20"/>
      <c r="F42" s="18"/>
      <c r="H42" s="12"/>
      <c r="J42" s="18"/>
      <c r="L42" s="12"/>
    </row>
    <row r="43" spans="1:12" ht="19.5" customHeight="1" x14ac:dyDescent="0.45">
      <c r="A43" s="26" t="s">
        <v>21</v>
      </c>
      <c r="B43" s="10"/>
      <c r="C43" s="26"/>
      <c r="D43" s="20"/>
      <c r="E43" s="20"/>
      <c r="F43" s="78">
        <f>SUM(F30:F41)</f>
        <v>53100173</v>
      </c>
      <c r="G43" s="68"/>
      <c r="H43" s="72">
        <f>SUM(H30:H41)</f>
        <v>42699184</v>
      </c>
      <c r="I43" s="68"/>
      <c r="J43" s="78">
        <f>SUM(J30:J41)</f>
        <v>23345764</v>
      </c>
      <c r="K43" s="68"/>
      <c r="L43" s="72">
        <f>SUM(L30:L41)</f>
        <v>23260081</v>
      </c>
    </row>
    <row r="44" spans="1:12" ht="6" customHeight="1" x14ac:dyDescent="0.45">
      <c r="A44" s="19"/>
      <c r="B44" s="29"/>
      <c r="C44" s="29"/>
      <c r="D44" s="20"/>
      <c r="E44" s="20"/>
      <c r="F44" s="74"/>
      <c r="G44" s="67"/>
      <c r="H44" s="68"/>
      <c r="I44" s="67"/>
      <c r="J44" s="74"/>
      <c r="K44" s="67"/>
      <c r="L44" s="68"/>
    </row>
    <row r="45" spans="1:12" ht="19.5" customHeight="1" thickBot="1" x14ac:dyDescent="0.5">
      <c r="A45" s="26" t="s">
        <v>22</v>
      </c>
      <c r="B45" s="26"/>
      <c r="C45" s="26"/>
      <c r="D45" s="20"/>
      <c r="E45" s="20"/>
      <c r="F45" s="53">
        <f>F26+F43</f>
        <v>63870727</v>
      </c>
      <c r="G45" s="17"/>
      <c r="H45" s="54">
        <f>H26+H43</f>
        <v>65112774</v>
      </c>
      <c r="I45" s="17"/>
      <c r="J45" s="53">
        <f>J26+J43</f>
        <v>25903382</v>
      </c>
      <c r="K45" s="17"/>
      <c r="L45" s="54">
        <f>L26+L43</f>
        <v>26434250</v>
      </c>
    </row>
    <row r="46" spans="1:12" ht="19.5" customHeight="1" thickTop="1" x14ac:dyDescent="0.45">
      <c r="A46" s="26"/>
      <c r="B46" s="26"/>
      <c r="C46" s="26"/>
      <c r="D46" s="20"/>
      <c r="E46" s="20"/>
      <c r="F46" s="17"/>
      <c r="G46" s="17"/>
      <c r="H46" s="17"/>
      <c r="I46" s="17"/>
      <c r="J46" s="17"/>
      <c r="K46" s="17"/>
      <c r="L46" s="17"/>
    </row>
    <row r="47" spans="1:12" ht="19.5" customHeight="1" x14ac:dyDescent="0.45">
      <c r="A47" s="26"/>
      <c r="B47" s="26"/>
      <c r="C47" s="26"/>
      <c r="D47" s="20"/>
      <c r="E47" s="20"/>
      <c r="F47" s="17"/>
      <c r="G47" s="17"/>
      <c r="H47" s="17"/>
      <c r="I47" s="17"/>
      <c r="J47" s="17"/>
      <c r="K47" s="17"/>
      <c r="L47" s="17"/>
    </row>
    <row r="48" spans="1:12" ht="19.5" customHeight="1" x14ac:dyDescent="0.45">
      <c r="A48" s="26"/>
      <c r="B48" s="26"/>
      <c r="C48" s="26"/>
      <c r="D48" s="20"/>
      <c r="E48" s="20"/>
      <c r="F48" s="17"/>
      <c r="G48" s="17"/>
      <c r="H48" s="17"/>
      <c r="I48" s="17"/>
      <c r="J48" s="17"/>
      <c r="K48" s="17"/>
      <c r="L48" s="17"/>
    </row>
    <row r="49" spans="1:12" ht="8.25" customHeight="1" x14ac:dyDescent="0.45">
      <c r="A49" s="26"/>
      <c r="B49" s="26"/>
      <c r="C49" s="26"/>
      <c r="D49" s="20"/>
      <c r="E49" s="20"/>
      <c r="F49" s="17"/>
      <c r="G49" s="17"/>
      <c r="H49" s="17"/>
      <c r="I49" s="17"/>
      <c r="J49" s="17"/>
      <c r="K49" s="17"/>
      <c r="L49" s="17"/>
    </row>
    <row r="50" spans="1:12" s="41" customFormat="1" ht="21.95" customHeight="1" x14ac:dyDescent="0.45">
      <c r="A50" s="41" t="s">
        <v>178</v>
      </c>
      <c r="B50" s="97"/>
      <c r="C50" s="97"/>
      <c r="D50" s="48"/>
      <c r="E50" s="48"/>
      <c r="F50" s="16"/>
      <c r="G50" s="16"/>
      <c r="H50" s="16"/>
      <c r="I50" s="16"/>
      <c r="J50" s="16"/>
      <c r="K50" s="16"/>
      <c r="L50" s="16"/>
    </row>
    <row r="51" spans="1:12" ht="21.75" customHeight="1" x14ac:dyDescent="0.45">
      <c r="A51" s="19" t="s">
        <v>0</v>
      </c>
      <c r="B51" s="19"/>
      <c r="C51" s="19"/>
      <c r="D51" s="20"/>
      <c r="E51" s="20"/>
      <c r="F51" s="21"/>
      <c r="G51" s="22"/>
      <c r="H51" s="21"/>
      <c r="I51" s="22"/>
      <c r="J51" s="21"/>
      <c r="K51" s="22"/>
      <c r="L51" s="21"/>
    </row>
    <row r="52" spans="1:12" ht="21.75" customHeight="1" x14ac:dyDescent="0.45">
      <c r="A52" s="19" t="s">
        <v>1</v>
      </c>
      <c r="B52" s="19"/>
      <c r="C52" s="19"/>
      <c r="D52" s="20"/>
      <c r="E52" s="20"/>
      <c r="F52" s="22"/>
      <c r="G52" s="22"/>
      <c r="H52" s="22"/>
      <c r="I52" s="22"/>
      <c r="J52" s="22"/>
      <c r="K52" s="22"/>
      <c r="L52" s="22"/>
    </row>
    <row r="53" spans="1:12" s="10" customFormat="1" ht="21.75" customHeight="1" x14ac:dyDescent="0.45">
      <c r="A53" s="23" t="s">
        <v>248</v>
      </c>
      <c r="B53" s="23"/>
      <c r="C53" s="23"/>
      <c r="D53" s="24"/>
      <c r="E53" s="24"/>
      <c r="F53" s="25"/>
      <c r="G53" s="25"/>
      <c r="H53" s="25"/>
      <c r="I53" s="25"/>
      <c r="J53" s="25"/>
      <c r="K53" s="25"/>
      <c r="L53" s="25"/>
    </row>
    <row r="54" spans="1:12" s="10" customFormat="1" ht="19.5" customHeight="1" x14ac:dyDescent="0.45">
      <c r="A54" s="98"/>
      <c r="B54" s="98"/>
      <c r="C54" s="98"/>
      <c r="D54" s="99"/>
      <c r="E54" s="99"/>
      <c r="F54" s="100"/>
      <c r="G54" s="100"/>
      <c r="H54" s="100"/>
      <c r="I54" s="100"/>
      <c r="J54" s="100"/>
      <c r="K54" s="100"/>
      <c r="L54" s="100"/>
    </row>
    <row r="55" spans="1:12" s="10" customFormat="1" ht="19.5" customHeight="1" x14ac:dyDescent="0.45">
      <c r="A55" s="11"/>
      <c r="B55" s="11"/>
      <c r="C55" s="11"/>
      <c r="D55" s="27"/>
      <c r="E55" s="27"/>
      <c r="F55" s="211" t="s">
        <v>2</v>
      </c>
      <c r="G55" s="211"/>
      <c r="H55" s="211"/>
      <c r="I55" s="28"/>
      <c r="J55" s="211" t="s">
        <v>111</v>
      </c>
      <c r="K55" s="211"/>
      <c r="L55" s="211"/>
    </row>
    <row r="56" spans="1:12" ht="19.5" customHeight="1" x14ac:dyDescent="0.45">
      <c r="A56" s="15"/>
      <c r="B56" s="15"/>
      <c r="C56" s="15"/>
      <c r="D56" s="13"/>
      <c r="E56" s="13"/>
      <c r="F56" s="2" t="s">
        <v>91</v>
      </c>
      <c r="G56" s="2"/>
      <c r="H56" s="2" t="s">
        <v>92</v>
      </c>
      <c r="I56" s="2"/>
      <c r="J56" s="2" t="s">
        <v>91</v>
      </c>
      <c r="K56" s="2"/>
      <c r="L56" s="2" t="s">
        <v>92</v>
      </c>
    </row>
    <row r="57" spans="1:12" ht="19.5" customHeight="1" x14ac:dyDescent="0.45">
      <c r="A57" s="15"/>
      <c r="B57" s="15"/>
      <c r="C57" s="15"/>
      <c r="D57" s="13"/>
      <c r="E57" s="13"/>
      <c r="F57" s="2" t="s">
        <v>245</v>
      </c>
      <c r="G57" s="2"/>
      <c r="H57" s="93" t="s">
        <v>3</v>
      </c>
      <c r="I57" s="2"/>
      <c r="J57" s="2" t="s">
        <v>245</v>
      </c>
      <c r="K57" s="2"/>
      <c r="L57" s="93" t="s">
        <v>3</v>
      </c>
    </row>
    <row r="58" spans="1:12" ht="19.5" customHeight="1" x14ac:dyDescent="0.45">
      <c r="A58" s="15"/>
      <c r="B58" s="15"/>
      <c r="D58" s="15"/>
      <c r="E58" s="15"/>
      <c r="F58" s="4" t="s">
        <v>249</v>
      </c>
      <c r="G58" s="4"/>
      <c r="H58" s="4" t="s">
        <v>202</v>
      </c>
      <c r="I58" s="4"/>
      <c r="J58" s="4" t="s">
        <v>249</v>
      </c>
      <c r="K58" s="4"/>
      <c r="L58" s="4" t="s">
        <v>202</v>
      </c>
    </row>
    <row r="59" spans="1:12" ht="19.5" customHeight="1" x14ac:dyDescent="0.45">
      <c r="A59" s="15"/>
      <c r="B59" s="15"/>
      <c r="C59" s="15"/>
      <c r="D59" s="5" t="s">
        <v>4</v>
      </c>
      <c r="E59" s="15"/>
      <c r="F59" s="6" t="s">
        <v>85</v>
      </c>
      <c r="G59" s="4"/>
      <c r="H59" s="6" t="s">
        <v>85</v>
      </c>
      <c r="I59" s="4"/>
      <c r="J59" s="6" t="s">
        <v>85</v>
      </c>
      <c r="K59" s="4"/>
      <c r="L59" s="6" t="s">
        <v>85</v>
      </c>
    </row>
    <row r="60" spans="1:12" ht="19.5" customHeight="1" x14ac:dyDescent="0.45">
      <c r="A60" s="15"/>
      <c r="B60" s="15"/>
      <c r="C60" s="15"/>
      <c r="D60" s="94"/>
      <c r="E60" s="15"/>
      <c r="F60" s="95"/>
      <c r="G60" s="4"/>
      <c r="H60" s="2"/>
      <c r="I60" s="4"/>
      <c r="J60" s="95"/>
      <c r="K60" s="4"/>
      <c r="L60" s="2"/>
    </row>
    <row r="61" spans="1:12" ht="19.5" customHeight="1" x14ac:dyDescent="0.45">
      <c r="A61" s="26" t="s">
        <v>113</v>
      </c>
      <c r="B61" s="96"/>
      <c r="C61" s="96"/>
      <c r="D61" s="20"/>
      <c r="E61" s="27"/>
      <c r="F61" s="77"/>
      <c r="J61" s="77"/>
    </row>
    <row r="62" spans="1:12" ht="6" customHeight="1" x14ac:dyDescent="0.45">
      <c r="A62" s="19"/>
      <c r="B62" s="29"/>
      <c r="C62" s="29"/>
      <c r="D62" s="20"/>
      <c r="E62" s="20"/>
      <c r="F62" s="77"/>
      <c r="J62" s="77"/>
    </row>
    <row r="63" spans="1:12" ht="19.5" customHeight="1" x14ac:dyDescent="0.45">
      <c r="A63" s="26" t="s">
        <v>23</v>
      </c>
      <c r="D63" s="20"/>
      <c r="E63" s="20"/>
      <c r="F63" s="77"/>
      <c r="J63" s="77"/>
    </row>
    <row r="64" spans="1:12" ht="6" customHeight="1" x14ac:dyDescent="0.45">
      <c r="A64" s="19"/>
      <c r="B64" s="29"/>
      <c r="C64" s="29"/>
      <c r="D64" s="20"/>
      <c r="E64" s="20"/>
      <c r="F64" s="77"/>
      <c r="J64" s="77"/>
    </row>
    <row r="65" spans="1:12" ht="19.5" customHeight="1" x14ac:dyDescent="0.45">
      <c r="A65" s="91" t="s">
        <v>287</v>
      </c>
      <c r="D65" s="20">
        <v>11</v>
      </c>
      <c r="E65" s="20"/>
      <c r="F65" s="77">
        <v>1500000</v>
      </c>
      <c r="H65" s="14">
        <v>1831274</v>
      </c>
      <c r="J65" s="77">
        <v>1500000</v>
      </c>
      <c r="L65" s="14">
        <v>1701668</v>
      </c>
    </row>
    <row r="66" spans="1:12" ht="19.5" customHeight="1" x14ac:dyDescent="0.45">
      <c r="A66" s="91" t="s">
        <v>24</v>
      </c>
      <c r="D66" s="20"/>
      <c r="E66" s="20"/>
      <c r="F66" s="77">
        <v>2459403</v>
      </c>
      <c r="H66" s="14">
        <v>1865326</v>
      </c>
      <c r="J66" s="77">
        <v>151887</v>
      </c>
      <c r="L66" s="14">
        <v>150397</v>
      </c>
    </row>
    <row r="67" spans="1:12" ht="19.5" customHeight="1" x14ac:dyDescent="0.45">
      <c r="A67" s="91" t="s">
        <v>81</v>
      </c>
      <c r="D67" s="20">
        <v>14</v>
      </c>
      <c r="E67" s="20"/>
      <c r="F67" s="77">
        <v>30627</v>
      </c>
      <c r="H67" s="14">
        <v>31043</v>
      </c>
      <c r="J67" s="77">
        <v>28785</v>
      </c>
      <c r="L67" s="14">
        <v>67605</v>
      </c>
    </row>
    <row r="68" spans="1:12" ht="19.5" customHeight="1" x14ac:dyDescent="0.45">
      <c r="A68" s="91" t="s">
        <v>149</v>
      </c>
      <c r="D68" s="20">
        <v>14</v>
      </c>
      <c r="E68" s="20"/>
      <c r="F68" s="77">
        <v>0</v>
      </c>
      <c r="H68" s="14">
        <v>0</v>
      </c>
      <c r="J68" s="77">
        <v>3937444</v>
      </c>
      <c r="L68" s="14">
        <v>3902444</v>
      </c>
    </row>
    <row r="69" spans="1:12" ht="19.5" customHeight="1" x14ac:dyDescent="0.45">
      <c r="A69" s="91" t="s">
        <v>121</v>
      </c>
      <c r="D69" s="20"/>
      <c r="E69" s="20"/>
      <c r="F69" s="88"/>
      <c r="H69" s="14"/>
      <c r="J69" s="88"/>
      <c r="L69" s="14"/>
    </row>
    <row r="70" spans="1:12" ht="19.5" customHeight="1" x14ac:dyDescent="0.45">
      <c r="B70" s="91" t="s">
        <v>157</v>
      </c>
      <c r="D70" s="20">
        <v>11</v>
      </c>
      <c r="E70" s="20"/>
      <c r="F70" s="77">
        <v>6715432</v>
      </c>
      <c r="G70" s="14"/>
      <c r="H70" s="14">
        <v>2701590</v>
      </c>
      <c r="J70" s="77">
        <v>648213</v>
      </c>
      <c r="L70" s="14">
        <v>0</v>
      </c>
    </row>
    <row r="71" spans="1:12" ht="19.5" customHeight="1" x14ac:dyDescent="0.45">
      <c r="A71" s="91" t="s">
        <v>25</v>
      </c>
      <c r="D71" s="20"/>
      <c r="E71" s="20"/>
      <c r="F71" s="77">
        <v>111934</v>
      </c>
      <c r="H71" s="73">
        <v>75462</v>
      </c>
      <c r="J71" s="77">
        <v>0</v>
      </c>
      <c r="L71" s="73">
        <v>0</v>
      </c>
    </row>
    <row r="72" spans="1:12" ht="19.5" customHeight="1" x14ac:dyDescent="0.45">
      <c r="A72" s="91" t="s">
        <v>26</v>
      </c>
      <c r="D72" s="20"/>
      <c r="E72" s="20"/>
      <c r="F72" s="77">
        <v>315769</v>
      </c>
      <c r="H72" s="73">
        <v>388307</v>
      </c>
      <c r="J72" s="77">
        <v>16975</v>
      </c>
      <c r="L72" s="73">
        <v>24447</v>
      </c>
    </row>
    <row r="73" spans="1:12" ht="19.5" customHeight="1" x14ac:dyDescent="0.45">
      <c r="A73" s="91" t="s">
        <v>162</v>
      </c>
      <c r="D73" s="20"/>
      <c r="E73" s="20"/>
      <c r="F73" s="77"/>
      <c r="J73" s="77"/>
    </row>
    <row r="74" spans="1:12" ht="19.5" customHeight="1" x14ac:dyDescent="0.45">
      <c r="B74" s="91" t="s">
        <v>165</v>
      </c>
      <c r="D74" s="20">
        <v>14</v>
      </c>
      <c r="E74" s="20"/>
      <c r="F74" s="77">
        <v>192465</v>
      </c>
      <c r="H74" s="73">
        <v>192465</v>
      </c>
      <c r="J74" s="77">
        <v>0</v>
      </c>
      <c r="L74" s="73">
        <v>0</v>
      </c>
    </row>
    <row r="75" spans="1:12" ht="19.5" customHeight="1" x14ac:dyDescent="0.45">
      <c r="A75" s="91" t="s">
        <v>255</v>
      </c>
      <c r="D75" s="20"/>
      <c r="E75" s="20"/>
      <c r="F75" s="77"/>
      <c r="J75" s="77"/>
    </row>
    <row r="76" spans="1:12" ht="19.5" customHeight="1" x14ac:dyDescent="0.45">
      <c r="B76" s="91" t="s">
        <v>256</v>
      </c>
      <c r="D76" s="20"/>
      <c r="E76" s="20"/>
      <c r="F76" s="77">
        <v>0</v>
      </c>
      <c r="H76" s="73">
        <v>8039352</v>
      </c>
      <c r="J76" s="77">
        <v>0</v>
      </c>
      <c r="L76" s="73">
        <v>0</v>
      </c>
    </row>
    <row r="77" spans="1:12" ht="19.5" customHeight="1" x14ac:dyDescent="0.45">
      <c r="A77" s="91" t="s">
        <v>198</v>
      </c>
      <c r="D77" s="20"/>
      <c r="E77" s="20"/>
      <c r="F77" s="77">
        <v>27485</v>
      </c>
      <c r="H77" s="73">
        <v>0</v>
      </c>
      <c r="J77" s="77">
        <v>0</v>
      </c>
      <c r="L77" s="73">
        <v>0</v>
      </c>
    </row>
    <row r="78" spans="1:12" ht="19.5" customHeight="1" x14ac:dyDescent="0.45">
      <c r="A78" s="91" t="s">
        <v>27</v>
      </c>
      <c r="D78" s="20"/>
      <c r="E78" s="20"/>
      <c r="F78" s="66">
        <v>517718</v>
      </c>
      <c r="H78" s="8">
        <v>259782</v>
      </c>
      <c r="I78" s="12"/>
      <c r="J78" s="66">
        <v>43428</v>
      </c>
      <c r="K78" s="12"/>
      <c r="L78" s="8">
        <v>160589</v>
      </c>
    </row>
    <row r="79" spans="1:12" ht="6" customHeight="1" x14ac:dyDescent="0.45">
      <c r="A79" s="19"/>
      <c r="B79" s="29"/>
      <c r="C79" s="29"/>
      <c r="D79" s="20"/>
      <c r="E79" s="20"/>
      <c r="F79" s="39"/>
      <c r="H79" s="40"/>
      <c r="J79" s="39"/>
      <c r="L79" s="40"/>
    </row>
    <row r="80" spans="1:12" ht="19.5" customHeight="1" x14ac:dyDescent="0.45">
      <c r="A80" s="26" t="s">
        <v>28</v>
      </c>
      <c r="C80" s="26"/>
      <c r="D80" s="20"/>
      <c r="E80" s="20"/>
      <c r="F80" s="101">
        <f>SUM(F65:F78)</f>
        <v>11870833</v>
      </c>
      <c r="G80" s="67"/>
      <c r="H80" s="102">
        <f>SUM(H65:H78)</f>
        <v>15384601</v>
      </c>
      <c r="I80" s="67"/>
      <c r="J80" s="101">
        <f>SUM(J65:J78)</f>
        <v>6326732</v>
      </c>
      <c r="K80" s="67"/>
      <c r="L80" s="102">
        <f>SUM(L65:L78)</f>
        <v>6007150</v>
      </c>
    </row>
    <row r="81" spans="1:12" ht="19.5" customHeight="1" x14ac:dyDescent="0.45">
      <c r="A81" s="19"/>
      <c r="B81" s="29"/>
      <c r="C81" s="29"/>
      <c r="D81" s="20"/>
      <c r="E81" s="20"/>
      <c r="F81" s="39"/>
      <c r="H81" s="40"/>
      <c r="J81" s="39"/>
      <c r="L81" s="40"/>
    </row>
    <row r="82" spans="1:12" ht="19.5" customHeight="1" x14ac:dyDescent="0.45">
      <c r="A82" s="26" t="s">
        <v>29</v>
      </c>
      <c r="D82" s="20"/>
      <c r="E82" s="20"/>
      <c r="F82" s="39"/>
      <c r="H82" s="40"/>
      <c r="J82" s="39"/>
      <c r="L82" s="40"/>
    </row>
    <row r="83" spans="1:12" ht="6" customHeight="1" x14ac:dyDescent="0.45">
      <c r="A83" s="19"/>
      <c r="B83" s="29"/>
      <c r="C83" s="29"/>
      <c r="D83" s="20"/>
      <c r="E83" s="20"/>
      <c r="F83" s="39"/>
      <c r="H83" s="40"/>
      <c r="J83" s="39"/>
      <c r="L83" s="40"/>
    </row>
    <row r="84" spans="1:12" ht="19.5" customHeight="1" x14ac:dyDescent="0.45">
      <c r="A84" s="91" t="s">
        <v>30</v>
      </c>
      <c r="D84" s="20">
        <v>11</v>
      </c>
      <c r="E84" s="20"/>
      <c r="F84" s="77">
        <v>18379153</v>
      </c>
      <c r="H84" s="9">
        <v>17976603</v>
      </c>
      <c r="I84" s="14"/>
      <c r="J84" s="77">
        <v>5418156</v>
      </c>
      <c r="K84" s="14"/>
      <c r="L84" s="9">
        <v>6065204</v>
      </c>
    </row>
    <row r="85" spans="1:12" ht="19.5" customHeight="1" x14ac:dyDescent="0.45">
      <c r="A85" s="91" t="s">
        <v>198</v>
      </c>
      <c r="D85" s="20"/>
      <c r="E85" s="20"/>
      <c r="F85" s="77">
        <v>30281</v>
      </c>
      <c r="H85" s="9">
        <v>35617</v>
      </c>
      <c r="I85" s="14"/>
      <c r="J85" s="77">
        <v>0</v>
      </c>
      <c r="K85" s="14"/>
      <c r="L85" s="9">
        <v>0</v>
      </c>
    </row>
    <row r="86" spans="1:12" ht="19.5" customHeight="1" x14ac:dyDescent="0.45">
      <c r="A86" s="91" t="s">
        <v>242</v>
      </c>
      <c r="D86" s="20"/>
      <c r="E86" s="20"/>
      <c r="F86" s="77">
        <v>5276363</v>
      </c>
      <c r="H86" s="73">
        <v>1758561</v>
      </c>
      <c r="I86" s="14"/>
      <c r="J86" s="77">
        <v>126108</v>
      </c>
      <c r="K86" s="14"/>
      <c r="L86" s="73">
        <v>119961</v>
      </c>
    </row>
    <row r="87" spans="1:12" ht="19.5" customHeight="1" x14ac:dyDescent="0.45">
      <c r="A87" s="91" t="s">
        <v>32</v>
      </c>
      <c r="D87" s="20"/>
      <c r="E87" s="20"/>
      <c r="F87" s="77">
        <v>910333</v>
      </c>
      <c r="G87" s="9"/>
      <c r="H87" s="9">
        <v>668916</v>
      </c>
      <c r="I87" s="14"/>
      <c r="J87" s="77">
        <v>0</v>
      </c>
      <c r="K87" s="14"/>
      <c r="L87" s="9">
        <v>0</v>
      </c>
    </row>
    <row r="88" spans="1:12" ht="19.5" customHeight="1" x14ac:dyDescent="0.45">
      <c r="A88" s="91" t="s">
        <v>31</v>
      </c>
      <c r="D88" s="20"/>
      <c r="E88" s="20"/>
      <c r="F88" s="77">
        <v>72745</v>
      </c>
      <c r="H88" s="9">
        <v>88207</v>
      </c>
      <c r="I88" s="14"/>
      <c r="J88" s="77">
        <v>17322</v>
      </c>
      <c r="K88" s="14"/>
      <c r="L88" s="9">
        <v>35267</v>
      </c>
    </row>
    <row r="89" spans="1:12" ht="19.5" customHeight="1" x14ac:dyDescent="0.45">
      <c r="A89" s="91" t="s">
        <v>94</v>
      </c>
      <c r="D89" s="20">
        <v>14</v>
      </c>
      <c r="E89" s="20"/>
      <c r="F89" s="77">
        <v>5311372</v>
      </c>
      <c r="H89" s="9">
        <v>5358829</v>
      </c>
      <c r="I89" s="14"/>
      <c r="J89" s="77">
        <v>0</v>
      </c>
      <c r="K89" s="14"/>
      <c r="L89" s="9">
        <v>0</v>
      </c>
    </row>
    <row r="90" spans="1:12" ht="19.5" customHeight="1" x14ac:dyDescent="0.45">
      <c r="A90" s="91" t="s">
        <v>82</v>
      </c>
      <c r="D90" s="20"/>
      <c r="E90" s="20"/>
      <c r="F90" s="66">
        <v>313353</v>
      </c>
      <c r="G90" s="9"/>
      <c r="H90" s="8">
        <v>300012</v>
      </c>
      <c r="I90" s="12"/>
      <c r="J90" s="66">
        <v>32280</v>
      </c>
      <c r="K90" s="12"/>
      <c r="L90" s="8">
        <v>33150</v>
      </c>
    </row>
    <row r="91" spans="1:12" ht="6" customHeight="1" x14ac:dyDescent="0.45">
      <c r="A91" s="19"/>
      <c r="B91" s="29"/>
      <c r="C91" s="29"/>
      <c r="D91" s="20"/>
      <c r="E91" s="20"/>
      <c r="F91" s="39"/>
      <c r="H91" s="40"/>
      <c r="J91" s="39"/>
      <c r="L91" s="40"/>
    </row>
    <row r="92" spans="1:12" ht="19.5" customHeight="1" x14ac:dyDescent="0.45">
      <c r="A92" s="26" t="s">
        <v>33</v>
      </c>
      <c r="C92" s="26"/>
      <c r="D92" s="20"/>
      <c r="E92" s="20"/>
      <c r="F92" s="101">
        <f>SUM(F84:F90)</f>
        <v>30293600</v>
      </c>
      <c r="G92" s="67"/>
      <c r="H92" s="102">
        <f>SUM(H84:H90)</f>
        <v>26186745</v>
      </c>
      <c r="I92" s="67"/>
      <c r="J92" s="101">
        <f>SUM(J84:J90)</f>
        <v>5593866</v>
      </c>
      <c r="K92" s="67"/>
      <c r="L92" s="102">
        <f>SUM(L84:L90)</f>
        <v>6253582</v>
      </c>
    </row>
    <row r="93" spans="1:12" ht="6" customHeight="1" x14ac:dyDescent="0.45">
      <c r="A93" s="19"/>
      <c r="B93" s="29"/>
      <c r="C93" s="29"/>
      <c r="D93" s="20"/>
      <c r="E93" s="20"/>
      <c r="F93" s="39"/>
      <c r="G93" s="67"/>
      <c r="H93" s="40"/>
      <c r="I93" s="67"/>
      <c r="J93" s="39"/>
      <c r="K93" s="67"/>
      <c r="L93" s="40"/>
    </row>
    <row r="94" spans="1:12" ht="19.5" customHeight="1" x14ac:dyDescent="0.45">
      <c r="A94" s="26" t="s">
        <v>34</v>
      </c>
      <c r="B94" s="10"/>
      <c r="D94" s="20"/>
      <c r="E94" s="20"/>
      <c r="F94" s="101">
        <f>F80+F92</f>
        <v>42164433</v>
      </c>
      <c r="G94" s="67"/>
      <c r="H94" s="102">
        <f>H80+H92</f>
        <v>41571346</v>
      </c>
      <c r="I94" s="67"/>
      <c r="J94" s="101">
        <f>J80+J92</f>
        <v>11920598</v>
      </c>
      <c r="K94" s="67"/>
      <c r="L94" s="102">
        <f>L80+L92</f>
        <v>12260732</v>
      </c>
    </row>
    <row r="95" spans="1:12" ht="17.45" customHeight="1" x14ac:dyDescent="0.45">
      <c r="A95" s="26"/>
      <c r="B95" s="10"/>
      <c r="D95" s="20"/>
      <c r="E95" s="20"/>
      <c r="F95" s="9"/>
      <c r="G95" s="67"/>
      <c r="H95" s="103"/>
      <c r="I95" s="67"/>
      <c r="J95" s="9"/>
      <c r="K95" s="67"/>
      <c r="L95" s="103"/>
    </row>
    <row r="96" spans="1:12" ht="17.45" customHeight="1" x14ac:dyDescent="0.45">
      <c r="A96" s="26"/>
      <c r="B96" s="10"/>
      <c r="D96" s="20"/>
      <c r="E96" s="20"/>
      <c r="F96" s="9"/>
      <c r="G96" s="67"/>
      <c r="H96" s="103"/>
      <c r="I96" s="67"/>
      <c r="J96" s="9"/>
      <c r="K96" s="67"/>
      <c r="L96" s="103"/>
    </row>
    <row r="97" spans="1:12" ht="17.45" customHeight="1" x14ac:dyDescent="0.45">
      <c r="A97" s="26"/>
      <c r="B97" s="10"/>
      <c r="D97" s="20"/>
      <c r="E97" s="20"/>
      <c r="F97" s="9"/>
      <c r="G97" s="67"/>
      <c r="H97" s="103"/>
      <c r="I97" s="67"/>
      <c r="J97" s="9"/>
      <c r="K97" s="67"/>
      <c r="L97" s="103"/>
    </row>
    <row r="98" spans="1:12" ht="17.45" customHeight="1" x14ac:dyDescent="0.45">
      <c r="A98" s="26"/>
      <c r="B98" s="10"/>
      <c r="D98" s="20"/>
      <c r="E98" s="20"/>
      <c r="F98" s="9"/>
      <c r="G98" s="67"/>
      <c r="H98" s="103"/>
      <c r="I98" s="67"/>
      <c r="J98" s="9"/>
      <c r="K98" s="67"/>
      <c r="L98" s="103"/>
    </row>
    <row r="99" spans="1:12" ht="18.75" x14ac:dyDescent="0.45">
      <c r="A99" s="26"/>
      <c r="B99" s="10"/>
      <c r="D99" s="20"/>
      <c r="E99" s="20"/>
      <c r="F99" s="9"/>
      <c r="G99" s="67"/>
      <c r="H99" s="103"/>
      <c r="I99" s="67"/>
      <c r="J99" s="9"/>
      <c r="K99" s="67"/>
      <c r="L99" s="103"/>
    </row>
    <row r="100" spans="1:12" s="41" customFormat="1" ht="21.95" customHeight="1" x14ac:dyDescent="0.45">
      <c r="A100" s="41" t="s">
        <v>178</v>
      </c>
      <c r="D100" s="48"/>
      <c r="E100" s="48"/>
      <c r="F100" s="8"/>
      <c r="G100" s="8"/>
      <c r="H100" s="8"/>
      <c r="I100" s="8"/>
      <c r="J100" s="8"/>
      <c r="K100" s="8"/>
      <c r="L100" s="8"/>
    </row>
    <row r="101" spans="1:12" ht="21.75" customHeight="1" x14ac:dyDescent="0.45">
      <c r="A101" s="19" t="s">
        <v>0</v>
      </c>
      <c r="B101" s="19"/>
      <c r="C101" s="19"/>
      <c r="D101" s="20"/>
      <c r="E101" s="20"/>
      <c r="F101" s="21"/>
      <c r="G101" s="22"/>
      <c r="H101" s="21"/>
      <c r="I101" s="22"/>
      <c r="J101" s="21"/>
      <c r="K101" s="22"/>
      <c r="L101" s="21"/>
    </row>
    <row r="102" spans="1:12" ht="21.75" customHeight="1" x14ac:dyDescent="0.45">
      <c r="A102" s="19" t="s">
        <v>1</v>
      </c>
      <c r="B102" s="19"/>
      <c r="C102" s="19"/>
      <c r="D102" s="20"/>
      <c r="E102" s="20"/>
      <c r="F102" s="22"/>
      <c r="G102" s="22"/>
      <c r="H102" s="22"/>
      <c r="I102" s="22"/>
      <c r="J102" s="22"/>
      <c r="K102" s="22"/>
      <c r="L102" s="22"/>
    </row>
    <row r="103" spans="1:12" s="10" customFormat="1" ht="21.75" customHeight="1" x14ac:dyDescent="0.45">
      <c r="A103" s="23" t="s">
        <v>248</v>
      </c>
      <c r="B103" s="23"/>
      <c r="C103" s="23"/>
      <c r="D103" s="24"/>
      <c r="E103" s="24"/>
      <c r="F103" s="25"/>
      <c r="G103" s="25"/>
      <c r="H103" s="25"/>
      <c r="I103" s="25"/>
      <c r="J103" s="25"/>
      <c r="K103" s="25"/>
      <c r="L103" s="25"/>
    </row>
    <row r="104" spans="1:12" s="10" customFormat="1" ht="21.75" customHeight="1" x14ac:dyDescent="0.45">
      <c r="A104" s="98"/>
      <c r="B104" s="98"/>
      <c r="C104" s="98"/>
      <c r="D104" s="99"/>
      <c r="E104" s="99"/>
      <c r="F104" s="100"/>
      <c r="G104" s="100"/>
      <c r="H104" s="100"/>
      <c r="I104" s="100"/>
      <c r="J104" s="100"/>
      <c r="K104" s="100"/>
      <c r="L104" s="100"/>
    </row>
    <row r="105" spans="1:12" s="10" customFormat="1" ht="21.75" customHeight="1" x14ac:dyDescent="0.45">
      <c r="A105" s="11"/>
      <c r="B105" s="11"/>
      <c r="C105" s="11"/>
      <c r="D105" s="27"/>
      <c r="E105" s="27"/>
      <c r="F105" s="211" t="s">
        <v>2</v>
      </c>
      <c r="G105" s="211"/>
      <c r="H105" s="211"/>
      <c r="I105" s="28"/>
      <c r="J105" s="211" t="s">
        <v>111</v>
      </c>
      <c r="K105" s="211"/>
      <c r="L105" s="211"/>
    </row>
    <row r="106" spans="1:12" ht="21.75" customHeight="1" x14ac:dyDescent="0.45">
      <c r="A106" s="15"/>
      <c r="B106" s="15"/>
      <c r="C106" s="15"/>
      <c r="D106" s="13"/>
      <c r="E106" s="13"/>
      <c r="F106" s="2" t="s">
        <v>91</v>
      </c>
      <c r="G106" s="2"/>
      <c r="H106" s="2" t="s">
        <v>92</v>
      </c>
      <c r="I106" s="2"/>
      <c r="J106" s="2" t="s">
        <v>91</v>
      </c>
      <c r="K106" s="2"/>
      <c r="L106" s="2" t="s">
        <v>92</v>
      </c>
    </row>
    <row r="107" spans="1:12" ht="21.75" customHeight="1" x14ac:dyDescent="0.45">
      <c r="A107" s="15"/>
      <c r="B107" s="15"/>
      <c r="C107" s="15"/>
      <c r="D107" s="104"/>
      <c r="E107" s="13"/>
      <c r="F107" s="2" t="s">
        <v>245</v>
      </c>
      <c r="G107" s="2"/>
      <c r="H107" s="93" t="s">
        <v>3</v>
      </c>
      <c r="I107" s="2"/>
      <c r="J107" s="2" t="s">
        <v>245</v>
      </c>
      <c r="K107" s="2"/>
      <c r="L107" s="93" t="s">
        <v>3</v>
      </c>
    </row>
    <row r="108" spans="1:12" ht="21.75" customHeight="1" x14ac:dyDescent="0.45">
      <c r="A108" s="15"/>
      <c r="B108" s="15"/>
      <c r="C108" s="15"/>
      <c r="D108" s="105"/>
      <c r="E108" s="15"/>
      <c r="F108" s="4" t="s">
        <v>249</v>
      </c>
      <c r="G108" s="4"/>
      <c r="H108" s="4" t="s">
        <v>202</v>
      </c>
      <c r="I108" s="4"/>
      <c r="J108" s="4" t="s">
        <v>249</v>
      </c>
      <c r="K108" s="4"/>
      <c r="L108" s="4" t="s">
        <v>202</v>
      </c>
    </row>
    <row r="109" spans="1:12" ht="21.75" customHeight="1" x14ac:dyDescent="0.45">
      <c r="A109" s="15"/>
      <c r="B109" s="15"/>
      <c r="C109" s="15"/>
      <c r="D109" s="94"/>
      <c r="E109" s="15"/>
      <c r="F109" s="6" t="s">
        <v>85</v>
      </c>
      <c r="G109" s="4"/>
      <c r="H109" s="6" t="s">
        <v>85</v>
      </c>
      <c r="I109" s="4"/>
      <c r="J109" s="6" t="s">
        <v>85</v>
      </c>
      <c r="K109" s="4"/>
      <c r="L109" s="6" t="s">
        <v>85</v>
      </c>
    </row>
    <row r="110" spans="1:12" ht="21.75" customHeight="1" x14ac:dyDescent="0.45">
      <c r="A110" s="15"/>
      <c r="B110" s="15"/>
      <c r="C110" s="15"/>
      <c r="D110" s="94"/>
      <c r="E110" s="15"/>
      <c r="F110" s="95"/>
      <c r="G110" s="4"/>
      <c r="H110" s="2"/>
      <c r="I110" s="4"/>
      <c r="J110" s="95"/>
      <c r="K110" s="4"/>
      <c r="L110" s="2"/>
    </row>
    <row r="111" spans="1:12" ht="21.75" customHeight="1" x14ac:dyDescent="0.45">
      <c r="A111" s="106" t="s">
        <v>264</v>
      </c>
      <c r="B111" s="15"/>
      <c r="C111" s="15"/>
      <c r="D111" s="104"/>
      <c r="E111" s="13"/>
      <c r="F111" s="107"/>
      <c r="G111" s="4"/>
      <c r="H111" s="4"/>
      <c r="I111" s="4"/>
      <c r="J111" s="107"/>
      <c r="K111" s="4"/>
      <c r="L111" s="4"/>
    </row>
    <row r="112" spans="1:12" ht="6" customHeight="1" x14ac:dyDescent="0.45">
      <c r="A112" s="19"/>
      <c r="B112" s="29"/>
      <c r="C112" s="29"/>
      <c r="D112" s="27"/>
      <c r="E112" s="20"/>
      <c r="F112" s="77"/>
      <c r="J112" s="77"/>
    </row>
    <row r="113" spans="1:12" ht="21.75" customHeight="1" x14ac:dyDescent="0.45">
      <c r="A113" s="26" t="s">
        <v>114</v>
      </c>
      <c r="D113" s="27"/>
      <c r="E113" s="20"/>
      <c r="F113" s="77"/>
      <c r="J113" s="77"/>
    </row>
    <row r="114" spans="1:12" ht="6" customHeight="1" x14ac:dyDescent="0.45">
      <c r="A114" s="19"/>
      <c r="B114" s="29"/>
      <c r="C114" s="29"/>
      <c r="D114" s="27"/>
      <c r="E114" s="20"/>
      <c r="F114" s="77"/>
      <c r="J114" s="77"/>
    </row>
    <row r="115" spans="1:12" ht="21.75" customHeight="1" x14ac:dyDescent="0.45">
      <c r="A115" s="91" t="s">
        <v>35</v>
      </c>
      <c r="D115" s="10"/>
      <c r="E115" s="20"/>
      <c r="F115" s="77"/>
      <c r="J115" s="77"/>
    </row>
    <row r="116" spans="1:12" ht="21.75" customHeight="1" x14ac:dyDescent="0.45">
      <c r="A116" s="10"/>
      <c r="B116" s="91" t="s">
        <v>36</v>
      </c>
      <c r="D116" s="27"/>
      <c r="E116" s="20"/>
      <c r="F116" s="77"/>
      <c r="J116" s="77"/>
    </row>
    <row r="117" spans="1:12" ht="21.75" customHeight="1" x14ac:dyDescent="0.45">
      <c r="A117" s="10"/>
      <c r="C117" s="91" t="s">
        <v>265</v>
      </c>
      <c r="D117" s="27"/>
      <c r="E117" s="20"/>
      <c r="F117" s="77"/>
      <c r="G117" s="91"/>
      <c r="H117" s="91"/>
      <c r="I117" s="91"/>
      <c r="J117" s="77"/>
      <c r="K117" s="91"/>
      <c r="L117" s="91"/>
    </row>
    <row r="118" spans="1:12" ht="21.75" customHeight="1" thickBot="1" x14ac:dyDescent="0.5">
      <c r="A118" s="10"/>
      <c r="C118" s="91" t="s">
        <v>215</v>
      </c>
      <c r="D118" s="27"/>
      <c r="E118" s="20"/>
      <c r="F118" s="108">
        <v>8495549</v>
      </c>
      <c r="G118" s="40"/>
      <c r="H118" s="109">
        <v>8495549</v>
      </c>
      <c r="I118" s="40"/>
      <c r="J118" s="108">
        <v>8495549</v>
      </c>
      <c r="K118" s="40"/>
      <c r="L118" s="109">
        <v>8495549</v>
      </c>
    </row>
    <row r="119" spans="1:12" ht="6" customHeight="1" thickTop="1" x14ac:dyDescent="0.45">
      <c r="A119" s="10"/>
      <c r="C119" s="91" t="s">
        <v>212</v>
      </c>
      <c r="D119" s="27"/>
      <c r="E119" s="20"/>
      <c r="F119" s="50"/>
      <c r="G119" s="40"/>
      <c r="H119" s="17"/>
      <c r="I119" s="40"/>
      <c r="J119" s="50"/>
      <c r="K119" s="40"/>
      <c r="L119" s="17"/>
    </row>
    <row r="120" spans="1:12" ht="21.75" customHeight="1" x14ac:dyDescent="0.45">
      <c r="A120" s="10"/>
      <c r="B120" s="91" t="s">
        <v>37</v>
      </c>
      <c r="D120" s="110"/>
      <c r="E120" s="110"/>
      <c r="F120" s="50"/>
      <c r="G120" s="40"/>
      <c r="H120" s="17"/>
      <c r="I120" s="40"/>
      <c r="J120" s="50"/>
      <c r="K120" s="40"/>
      <c r="L120" s="17"/>
    </row>
    <row r="121" spans="1:12" ht="21.75" customHeight="1" x14ac:dyDescent="0.45">
      <c r="A121" s="10"/>
      <c r="C121" s="91" t="s">
        <v>216</v>
      </c>
      <c r="D121" s="110"/>
      <c r="E121" s="110"/>
      <c r="F121" s="50"/>
      <c r="G121" s="91"/>
      <c r="H121" s="91"/>
      <c r="I121" s="91"/>
      <c r="J121" s="50"/>
      <c r="K121" s="91"/>
      <c r="L121" s="91"/>
    </row>
    <row r="122" spans="1:12" ht="21.75" customHeight="1" x14ac:dyDescent="0.45">
      <c r="A122" s="10"/>
      <c r="C122" s="91" t="s">
        <v>217</v>
      </c>
      <c r="D122" s="110"/>
      <c r="E122" s="110"/>
      <c r="F122" s="77">
        <v>6853719</v>
      </c>
      <c r="G122" s="40"/>
      <c r="H122" s="9">
        <v>6853719</v>
      </c>
      <c r="I122" s="14"/>
      <c r="J122" s="77">
        <v>6853719</v>
      </c>
      <c r="K122" s="14"/>
      <c r="L122" s="9">
        <v>6853719</v>
      </c>
    </row>
    <row r="123" spans="1:12" ht="21.75" customHeight="1" x14ac:dyDescent="0.45">
      <c r="A123" s="91" t="s">
        <v>95</v>
      </c>
      <c r="B123" s="10"/>
      <c r="D123" s="111"/>
      <c r="E123" s="111"/>
      <c r="F123" s="77">
        <v>7116800</v>
      </c>
      <c r="G123" s="33"/>
      <c r="H123" s="9">
        <v>7116800</v>
      </c>
      <c r="I123" s="14"/>
      <c r="J123" s="77">
        <v>10761525</v>
      </c>
      <c r="K123" s="14"/>
      <c r="L123" s="9">
        <v>10761525</v>
      </c>
    </row>
    <row r="124" spans="1:12" ht="21.75" customHeight="1" x14ac:dyDescent="0.45">
      <c r="A124" s="91" t="s">
        <v>38</v>
      </c>
      <c r="B124" s="10"/>
      <c r="D124" s="111"/>
      <c r="E124" s="111"/>
      <c r="F124" s="77">
        <v>551146</v>
      </c>
      <c r="G124" s="33"/>
      <c r="H124" s="9">
        <v>442910</v>
      </c>
      <c r="I124" s="14"/>
      <c r="J124" s="77">
        <v>0</v>
      </c>
      <c r="K124" s="14"/>
      <c r="L124" s="9">
        <v>0</v>
      </c>
    </row>
    <row r="125" spans="1:12" ht="21.75" customHeight="1" x14ac:dyDescent="0.45">
      <c r="A125" s="91" t="s">
        <v>213</v>
      </c>
      <c r="B125" s="10"/>
      <c r="D125" s="111"/>
      <c r="E125" s="111"/>
      <c r="F125" s="77">
        <v>-414711</v>
      </c>
      <c r="G125" s="33"/>
      <c r="H125" s="9">
        <v>-529415</v>
      </c>
      <c r="I125" s="14"/>
      <c r="J125" s="77">
        <v>0</v>
      </c>
      <c r="K125" s="14"/>
      <c r="L125" s="9">
        <v>0</v>
      </c>
    </row>
    <row r="126" spans="1:12" ht="21.75" customHeight="1" x14ac:dyDescent="0.45">
      <c r="A126" s="91" t="s">
        <v>214</v>
      </c>
      <c r="B126" s="10"/>
      <c r="D126" s="111"/>
      <c r="E126" s="111"/>
      <c r="F126" s="77">
        <v>0</v>
      </c>
      <c r="G126" s="33"/>
      <c r="H126" s="9">
        <v>0</v>
      </c>
      <c r="I126" s="14"/>
      <c r="J126" s="77">
        <v>-2931610</v>
      </c>
      <c r="K126" s="14"/>
      <c r="L126" s="9">
        <v>-2931610</v>
      </c>
    </row>
    <row r="127" spans="1:12" ht="21.75" customHeight="1" x14ac:dyDescent="0.45">
      <c r="A127" s="91" t="s">
        <v>127</v>
      </c>
      <c r="B127" s="10"/>
      <c r="D127" s="111"/>
      <c r="E127" s="111"/>
      <c r="F127" s="77">
        <v>309133</v>
      </c>
      <c r="G127" s="33"/>
      <c r="H127" s="9">
        <v>304358</v>
      </c>
      <c r="I127" s="14"/>
      <c r="J127" s="77">
        <v>287745</v>
      </c>
      <c r="K127" s="14"/>
      <c r="L127" s="9">
        <v>285443</v>
      </c>
    </row>
    <row r="128" spans="1:12" ht="21.75" customHeight="1" x14ac:dyDescent="0.45">
      <c r="A128" s="91" t="s">
        <v>261</v>
      </c>
      <c r="D128" s="20"/>
      <c r="E128" s="20"/>
      <c r="F128" s="77"/>
      <c r="J128" s="77"/>
    </row>
    <row r="129" spans="1:12" ht="21.75" customHeight="1" x14ac:dyDescent="0.45">
      <c r="A129" s="10"/>
      <c r="B129" s="91" t="s">
        <v>40</v>
      </c>
      <c r="D129" s="20"/>
      <c r="E129" s="20"/>
      <c r="F129" s="77"/>
      <c r="J129" s="77"/>
    </row>
    <row r="130" spans="1:12" ht="21.75" customHeight="1" x14ac:dyDescent="0.45">
      <c r="A130" s="10"/>
      <c r="C130" s="112" t="s">
        <v>100</v>
      </c>
      <c r="D130" s="20"/>
      <c r="E130" s="20"/>
      <c r="F130" s="36">
        <v>95462</v>
      </c>
      <c r="H130" s="9">
        <v>95462</v>
      </c>
      <c r="I130" s="14"/>
      <c r="J130" s="36">
        <v>116643</v>
      </c>
      <c r="K130" s="14"/>
      <c r="L130" s="9">
        <v>116643</v>
      </c>
    </row>
    <row r="131" spans="1:12" ht="21.75" customHeight="1" x14ac:dyDescent="0.45">
      <c r="A131" s="10"/>
      <c r="B131" s="91" t="s">
        <v>41</v>
      </c>
      <c r="D131" s="20"/>
      <c r="E131" s="20"/>
      <c r="F131" s="77">
        <v>1657098</v>
      </c>
      <c r="G131" s="33"/>
      <c r="H131" s="9">
        <v>1470133</v>
      </c>
      <c r="I131" s="14"/>
      <c r="J131" s="77">
        <v>-1105238</v>
      </c>
      <c r="K131" s="14"/>
      <c r="L131" s="9">
        <v>-912202</v>
      </c>
    </row>
    <row r="132" spans="1:12" ht="21.75" customHeight="1" x14ac:dyDescent="0.45">
      <c r="A132" s="10" t="s">
        <v>115</v>
      </c>
      <c r="D132" s="20"/>
      <c r="E132" s="20"/>
      <c r="F132" s="45">
        <v>-470347</v>
      </c>
      <c r="G132" s="33"/>
      <c r="H132" s="16">
        <v>-847051</v>
      </c>
      <c r="I132" s="33"/>
      <c r="J132" s="45">
        <v>0</v>
      </c>
      <c r="K132" s="43"/>
      <c r="L132" s="16">
        <v>0</v>
      </c>
    </row>
    <row r="133" spans="1:12" ht="6" customHeight="1" x14ac:dyDescent="0.45">
      <c r="A133" s="19"/>
      <c r="B133" s="29"/>
      <c r="C133" s="29"/>
      <c r="D133" s="20"/>
      <c r="E133" s="20"/>
      <c r="F133" s="77"/>
      <c r="J133" s="77"/>
    </row>
    <row r="134" spans="1:12" ht="21.75" customHeight="1" x14ac:dyDescent="0.45">
      <c r="A134" s="26" t="s">
        <v>122</v>
      </c>
      <c r="B134" s="10"/>
      <c r="D134" s="20"/>
      <c r="E134" s="20"/>
      <c r="F134" s="39">
        <f>SUM(F122:F132)</f>
        <v>15698300</v>
      </c>
      <c r="G134" s="40"/>
      <c r="H134" s="40">
        <f>SUM(H122:H132)</f>
        <v>14906916</v>
      </c>
      <c r="I134" s="40"/>
      <c r="J134" s="39">
        <f>SUM(J122:J132)</f>
        <v>13982784</v>
      </c>
      <c r="K134" s="40"/>
      <c r="L134" s="40">
        <f>SUM(L122:L132)</f>
        <v>14173518</v>
      </c>
    </row>
    <row r="135" spans="1:12" ht="21.75" customHeight="1" x14ac:dyDescent="0.45">
      <c r="A135" s="91" t="s">
        <v>83</v>
      </c>
      <c r="D135" s="20"/>
      <c r="E135" s="20"/>
      <c r="F135" s="75">
        <v>6007994</v>
      </c>
      <c r="G135" s="9"/>
      <c r="H135" s="16">
        <v>8634512</v>
      </c>
      <c r="I135" s="9"/>
      <c r="J135" s="75">
        <v>0</v>
      </c>
      <c r="K135" s="43"/>
      <c r="L135" s="16">
        <v>0</v>
      </c>
    </row>
    <row r="136" spans="1:12" ht="6" customHeight="1" x14ac:dyDescent="0.45">
      <c r="D136" s="20"/>
      <c r="E136" s="20"/>
      <c r="F136" s="113"/>
      <c r="G136" s="9"/>
      <c r="H136" s="40"/>
      <c r="I136" s="9"/>
      <c r="J136" s="113"/>
      <c r="K136" s="43"/>
      <c r="L136" s="114"/>
    </row>
    <row r="137" spans="1:12" ht="21.75" customHeight="1" x14ac:dyDescent="0.45">
      <c r="A137" s="26" t="s">
        <v>116</v>
      </c>
      <c r="D137" s="20"/>
      <c r="E137" s="20"/>
      <c r="F137" s="34">
        <f>SUM(F134:F135)</f>
        <v>21706294</v>
      </c>
      <c r="G137" s="67"/>
      <c r="H137" s="35">
        <f>SUM(H134:H135)</f>
        <v>23541428</v>
      </c>
      <c r="I137" s="67"/>
      <c r="J137" s="34">
        <f>SUM(J134:J135)</f>
        <v>13982784</v>
      </c>
      <c r="K137" s="43"/>
      <c r="L137" s="35">
        <f>SUM(L134:L135)</f>
        <v>14173518</v>
      </c>
    </row>
    <row r="138" spans="1:12" ht="6" customHeight="1" x14ac:dyDescent="0.45">
      <c r="A138" s="26"/>
      <c r="B138" s="10"/>
      <c r="D138" s="20"/>
      <c r="E138" s="20"/>
      <c r="F138" s="39"/>
      <c r="G138" s="40"/>
      <c r="H138" s="40"/>
      <c r="I138" s="40"/>
      <c r="J138" s="39"/>
      <c r="K138" s="40"/>
      <c r="L138" s="40"/>
    </row>
    <row r="139" spans="1:12" ht="21.75" customHeight="1" thickBot="1" x14ac:dyDescent="0.5">
      <c r="A139" s="26" t="s">
        <v>117</v>
      </c>
      <c r="D139" s="20"/>
      <c r="E139" s="20"/>
      <c r="F139" s="115">
        <f>F94+F137</f>
        <v>63870727</v>
      </c>
      <c r="G139" s="40"/>
      <c r="H139" s="116">
        <f>H94+H137</f>
        <v>65112774</v>
      </c>
      <c r="I139" s="40"/>
      <c r="J139" s="115">
        <f>J94+J137</f>
        <v>25903382</v>
      </c>
      <c r="K139" s="40"/>
      <c r="L139" s="116">
        <f>L94+L137</f>
        <v>26434250</v>
      </c>
    </row>
    <row r="140" spans="1:12" ht="21.75" customHeight="1" thickTop="1" x14ac:dyDescent="0.45">
      <c r="A140" s="26"/>
      <c r="D140" s="20"/>
      <c r="E140" s="20"/>
      <c r="F140" s="117"/>
      <c r="G140" s="40"/>
      <c r="H140" s="117"/>
      <c r="I140" s="40"/>
      <c r="J140" s="117"/>
      <c r="K140" s="40"/>
      <c r="L140" s="117"/>
    </row>
    <row r="141" spans="1:12" ht="21.75" customHeight="1" x14ac:dyDescent="0.45">
      <c r="A141" s="26"/>
      <c r="D141" s="20"/>
      <c r="E141" s="20"/>
      <c r="F141" s="117"/>
      <c r="G141" s="40"/>
      <c r="H141" s="117"/>
      <c r="I141" s="40"/>
      <c r="J141" s="117"/>
      <c r="K141" s="40"/>
      <c r="L141" s="117"/>
    </row>
    <row r="142" spans="1:12" ht="21.75" customHeight="1" x14ac:dyDescent="0.45">
      <c r="A142" s="26"/>
      <c r="D142" s="20"/>
      <c r="E142" s="20"/>
      <c r="F142" s="117"/>
      <c r="G142" s="40"/>
      <c r="H142" s="117"/>
      <c r="I142" s="40"/>
      <c r="J142" s="117"/>
      <c r="K142" s="40"/>
      <c r="L142" s="117"/>
    </row>
    <row r="143" spans="1:12" ht="21.75" customHeight="1" x14ac:dyDescent="0.45">
      <c r="A143" s="26"/>
      <c r="D143" s="20"/>
      <c r="E143" s="20"/>
      <c r="F143" s="117"/>
      <c r="G143" s="40"/>
      <c r="H143" s="117"/>
      <c r="I143" s="40"/>
      <c r="J143" s="117"/>
      <c r="K143" s="40"/>
      <c r="L143" s="117"/>
    </row>
    <row r="144" spans="1:12" ht="20.45" customHeight="1" x14ac:dyDescent="0.45">
      <c r="A144" s="26"/>
      <c r="D144" s="20"/>
      <c r="E144" s="20"/>
      <c r="F144" s="117"/>
      <c r="G144" s="40"/>
      <c r="H144" s="117"/>
      <c r="I144" s="40"/>
      <c r="J144" s="117"/>
      <c r="K144" s="40"/>
      <c r="L144" s="117"/>
    </row>
    <row r="145" spans="1:12" ht="7.5" customHeight="1" x14ac:dyDescent="0.45">
      <c r="A145" s="26"/>
      <c r="D145" s="20"/>
      <c r="E145" s="20"/>
      <c r="F145" s="117"/>
      <c r="G145" s="40"/>
      <c r="H145" s="117"/>
      <c r="I145" s="40"/>
      <c r="J145" s="117"/>
      <c r="K145" s="40"/>
      <c r="L145" s="117"/>
    </row>
    <row r="146" spans="1:12" s="122" customFormat="1" ht="21.95" customHeight="1" x14ac:dyDescent="0.45">
      <c r="A146" s="118" t="s">
        <v>178</v>
      </c>
      <c r="B146" s="119"/>
      <c r="C146" s="119"/>
      <c r="D146" s="120"/>
      <c r="E146" s="120"/>
      <c r="F146" s="121"/>
      <c r="G146" s="121"/>
      <c r="H146" s="121"/>
      <c r="I146" s="120"/>
      <c r="J146" s="121"/>
      <c r="K146" s="121"/>
      <c r="L146" s="121"/>
    </row>
  </sheetData>
  <mergeCells count="6">
    <mergeCell ref="F5:H5"/>
    <mergeCell ref="J5:L5"/>
    <mergeCell ref="F55:H55"/>
    <mergeCell ref="J55:L55"/>
    <mergeCell ref="F105:H105"/>
    <mergeCell ref="J105:L10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L105"/>
  <sheetViews>
    <sheetView zoomScale="85" zoomScaleNormal="85" zoomScaleSheetLayoutView="100" workbookViewId="0">
      <selection activeCell="F23" sqref="F23"/>
    </sheetView>
  </sheetViews>
  <sheetFormatPr defaultColWidth="14.6640625" defaultRowHeight="18.95" customHeight="1" x14ac:dyDescent="0.45"/>
  <cols>
    <col min="1" max="2" width="1.6640625" style="7" customWidth="1"/>
    <col min="3" max="3" width="36.1640625" style="7" customWidth="1"/>
    <col min="4" max="4" width="9.5" style="134" bestFit="1" customWidth="1"/>
    <col min="5" max="5" width="0.5" style="134" customWidth="1"/>
    <col min="6" max="6" width="17.33203125" style="163" customWidth="1"/>
    <col min="7" max="7" width="0.5" style="163" customWidth="1"/>
    <col min="8" max="8" width="17.33203125" style="163" customWidth="1"/>
    <col min="9" max="9" width="0.5" style="134" customWidth="1"/>
    <col min="10" max="10" width="17.33203125" style="163" customWidth="1"/>
    <col min="11" max="11" width="0.5" style="163" customWidth="1"/>
    <col min="12" max="12" width="17.33203125" style="163" customWidth="1"/>
    <col min="13" max="16384" width="14.6640625" style="122"/>
  </cols>
  <sheetData>
    <row r="1" spans="1:12" ht="18.95" customHeight="1" x14ac:dyDescent="0.45">
      <c r="A1" s="19" t="s">
        <v>0</v>
      </c>
      <c r="B1" s="123"/>
      <c r="C1" s="123"/>
      <c r="D1" s="124"/>
      <c r="E1" s="124"/>
      <c r="F1" s="125"/>
      <c r="G1" s="125"/>
      <c r="H1" s="125"/>
      <c r="I1" s="124"/>
      <c r="J1" s="125"/>
      <c r="K1" s="125"/>
      <c r="L1" s="125"/>
    </row>
    <row r="2" spans="1:12" ht="18.95" customHeight="1" x14ac:dyDescent="0.45">
      <c r="A2" s="123" t="s">
        <v>42</v>
      </c>
      <c r="B2" s="123"/>
      <c r="C2" s="123"/>
      <c r="D2" s="124"/>
      <c r="E2" s="124"/>
      <c r="F2" s="125"/>
      <c r="G2" s="125"/>
      <c r="H2" s="125"/>
      <c r="I2" s="124"/>
      <c r="J2" s="125"/>
      <c r="K2" s="125"/>
      <c r="L2" s="125"/>
    </row>
    <row r="3" spans="1:12" ht="18.600000000000001" customHeight="1" x14ac:dyDescent="0.45">
      <c r="A3" s="126" t="s">
        <v>250</v>
      </c>
      <c r="B3" s="126"/>
      <c r="C3" s="126"/>
      <c r="D3" s="120"/>
      <c r="E3" s="120"/>
      <c r="F3" s="127"/>
      <c r="G3" s="127"/>
      <c r="H3" s="127"/>
      <c r="I3" s="120"/>
      <c r="J3" s="127"/>
      <c r="K3" s="127"/>
      <c r="L3" s="127"/>
    </row>
    <row r="4" spans="1:12" s="7" customFormat="1" ht="21" customHeight="1" x14ac:dyDescent="0.45">
      <c r="A4" s="91"/>
      <c r="B4" s="91"/>
      <c r="C4" s="128"/>
      <c r="D4" s="124"/>
      <c r="E4" s="124"/>
      <c r="F4" s="129"/>
      <c r="G4" s="129"/>
      <c r="H4" s="129"/>
      <c r="I4" s="129"/>
      <c r="J4" s="129"/>
      <c r="K4" s="129"/>
      <c r="L4" s="129"/>
    </row>
    <row r="5" spans="1:12" ht="18.95" customHeight="1" x14ac:dyDescent="0.45">
      <c r="A5" s="123"/>
      <c r="B5" s="123"/>
      <c r="C5" s="123"/>
      <c r="D5" s="124"/>
      <c r="E5" s="124"/>
      <c r="F5" s="212" t="s">
        <v>2</v>
      </c>
      <c r="G5" s="212"/>
      <c r="H5" s="212"/>
      <c r="I5" s="1"/>
      <c r="J5" s="211" t="s">
        <v>111</v>
      </c>
      <c r="K5" s="211"/>
      <c r="L5" s="211"/>
    </row>
    <row r="6" spans="1:12" ht="18.95" customHeight="1" x14ac:dyDescent="0.45">
      <c r="A6" s="123"/>
      <c r="B6" s="123"/>
      <c r="C6" s="123"/>
      <c r="D6" s="124"/>
      <c r="E6" s="124"/>
      <c r="F6" s="2" t="s">
        <v>91</v>
      </c>
      <c r="G6" s="3"/>
      <c r="H6" s="2" t="s">
        <v>91</v>
      </c>
      <c r="I6" s="1"/>
      <c r="J6" s="2" t="s">
        <v>91</v>
      </c>
      <c r="K6" s="3"/>
      <c r="L6" s="2" t="s">
        <v>91</v>
      </c>
    </row>
    <row r="7" spans="1:12" s="130" customFormat="1" ht="18.95" customHeight="1" x14ac:dyDescent="0.45">
      <c r="F7" s="4" t="s">
        <v>249</v>
      </c>
      <c r="G7" s="4"/>
      <c r="H7" s="4" t="s">
        <v>202</v>
      </c>
      <c r="I7" s="4"/>
      <c r="J7" s="4" t="s">
        <v>249</v>
      </c>
      <c r="K7" s="4"/>
      <c r="L7" s="4" t="s">
        <v>202</v>
      </c>
    </row>
    <row r="8" spans="1:12" s="130" customFormat="1" ht="18.95" customHeight="1" x14ac:dyDescent="0.45">
      <c r="D8" s="5" t="s">
        <v>4</v>
      </c>
      <c r="F8" s="6" t="s">
        <v>85</v>
      </c>
      <c r="G8" s="2"/>
      <c r="H8" s="6" t="s">
        <v>85</v>
      </c>
      <c r="J8" s="6" t="s">
        <v>85</v>
      </c>
      <c r="K8" s="2"/>
      <c r="L8" s="6" t="s">
        <v>85</v>
      </c>
    </row>
    <row r="9" spans="1:12" s="130" customFormat="1" ht="5.0999999999999996" customHeight="1" x14ac:dyDescent="0.45">
      <c r="D9" s="131"/>
      <c r="E9" s="131"/>
      <c r="F9" s="132"/>
      <c r="G9" s="133"/>
      <c r="H9" s="133"/>
      <c r="I9" s="131"/>
      <c r="J9" s="132"/>
      <c r="K9" s="133"/>
      <c r="L9" s="133"/>
    </row>
    <row r="10" spans="1:12" ht="18.95" customHeight="1" x14ac:dyDescent="0.45">
      <c r="A10" s="7" t="s">
        <v>43</v>
      </c>
      <c r="D10" s="7"/>
      <c r="F10" s="77">
        <v>486483</v>
      </c>
      <c r="G10" s="135"/>
      <c r="H10" s="73">
        <v>752022</v>
      </c>
      <c r="I10" s="135"/>
      <c r="J10" s="77">
        <v>76580</v>
      </c>
      <c r="K10" s="134"/>
      <c r="L10" s="73">
        <v>88755</v>
      </c>
    </row>
    <row r="11" spans="1:12" ht="18.95" customHeight="1" x14ac:dyDescent="0.45">
      <c r="A11" s="7" t="s">
        <v>97</v>
      </c>
      <c r="F11" s="136">
        <v>819149</v>
      </c>
      <c r="G11" s="135"/>
      <c r="H11" s="73">
        <v>1426046</v>
      </c>
      <c r="I11" s="135"/>
      <c r="J11" s="136">
        <v>36695</v>
      </c>
      <c r="K11" s="134"/>
      <c r="L11" s="73">
        <v>39771</v>
      </c>
    </row>
    <row r="12" spans="1:12" ht="18.95" customHeight="1" x14ac:dyDescent="0.45">
      <c r="A12" s="7" t="s">
        <v>107</v>
      </c>
      <c r="F12" s="137">
        <v>0</v>
      </c>
      <c r="G12" s="138"/>
      <c r="H12" s="8">
        <v>8293</v>
      </c>
      <c r="I12" s="138"/>
      <c r="J12" s="137">
        <v>0</v>
      </c>
      <c r="K12" s="134"/>
      <c r="L12" s="8">
        <v>0</v>
      </c>
    </row>
    <row r="13" spans="1:12" s="130" customFormat="1" ht="5.0999999999999996" customHeight="1" x14ac:dyDescent="0.45">
      <c r="D13" s="131"/>
      <c r="E13" s="131"/>
      <c r="F13" s="132"/>
      <c r="G13" s="133"/>
      <c r="H13" s="133"/>
      <c r="I13" s="131"/>
      <c r="J13" s="132"/>
      <c r="K13" s="133"/>
      <c r="L13" s="133"/>
    </row>
    <row r="14" spans="1:12" ht="18.95" customHeight="1" x14ac:dyDescent="0.45">
      <c r="A14" s="139" t="s">
        <v>150</v>
      </c>
      <c r="F14" s="137">
        <f>SUM(F10:F12)</f>
        <v>1305632</v>
      </c>
      <c r="G14" s="140"/>
      <c r="H14" s="141">
        <f>SUM(H10:H12)</f>
        <v>2186361</v>
      </c>
      <c r="I14" s="142"/>
      <c r="J14" s="137">
        <f>SUM(J10:J12)</f>
        <v>113275</v>
      </c>
      <c r="K14" s="140"/>
      <c r="L14" s="141">
        <f>SUM(L10:L12)</f>
        <v>128526</v>
      </c>
    </row>
    <row r="15" spans="1:12" s="130" customFormat="1" ht="11.1" customHeight="1" x14ac:dyDescent="0.45">
      <c r="D15" s="131"/>
      <c r="E15" s="131"/>
      <c r="F15" s="132"/>
      <c r="G15" s="133"/>
      <c r="H15" s="133"/>
      <c r="I15" s="131"/>
      <c r="J15" s="132"/>
      <c r="K15" s="133"/>
      <c r="L15" s="133"/>
    </row>
    <row r="16" spans="1:12" ht="18.95" customHeight="1" x14ac:dyDescent="0.45">
      <c r="A16" s="7" t="s">
        <v>44</v>
      </c>
      <c r="F16" s="136">
        <v>-343247</v>
      </c>
      <c r="G16" s="135"/>
      <c r="H16" s="73">
        <v>-410739</v>
      </c>
      <c r="I16" s="135"/>
      <c r="J16" s="136">
        <v>-40927</v>
      </c>
      <c r="K16" s="134"/>
      <c r="L16" s="73">
        <v>-42435</v>
      </c>
    </row>
    <row r="17" spans="1:12" ht="18.95" customHeight="1" x14ac:dyDescent="0.45">
      <c r="A17" s="7" t="s">
        <v>98</v>
      </c>
      <c r="F17" s="136">
        <v>-576495</v>
      </c>
      <c r="G17" s="135"/>
      <c r="H17" s="9">
        <v>-862389</v>
      </c>
      <c r="I17" s="135"/>
      <c r="J17" s="136">
        <v>-7124</v>
      </c>
      <c r="K17" s="134"/>
      <c r="L17" s="9">
        <v>-8575</v>
      </c>
    </row>
    <row r="18" spans="1:12" ht="18.95" customHeight="1" x14ac:dyDescent="0.45">
      <c r="A18" s="122" t="s">
        <v>106</v>
      </c>
      <c r="B18" s="122"/>
      <c r="C18" s="122"/>
      <c r="D18" s="124"/>
      <c r="E18" s="124"/>
      <c r="F18" s="137">
        <v>0</v>
      </c>
      <c r="G18" s="135"/>
      <c r="H18" s="8">
        <v>-8057</v>
      </c>
      <c r="I18" s="135"/>
      <c r="J18" s="137">
        <v>0</v>
      </c>
      <c r="K18" s="124"/>
      <c r="L18" s="8">
        <v>0</v>
      </c>
    </row>
    <row r="19" spans="1:12" s="130" customFormat="1" ht="5.0999999999999996" customHeight="1" x14ac:dyDescent="0.45">
      <c r="D19" s="131"/>
      <c r="E19" s="131"/>
      <c r="F19" s="132"/>
      <c r="G19" s="133"/>
      <c r="H19" s="133"/>
      <c r="I19" s="131"/>
      <c r="J19" s="132"/>
      <c r="K19" s="133"/>
      <c r="L19" s="133"/>
    </row>
    <row r="20" spans="1:12" ht="18.95" customHeight="1" x14ac:dyDescent="0.45">
      <c r="A20" s="139" t="s">
        <v>151</v>
      </c>
      <c r="B20" s="122"/>
      <c r="C20" s="122"/>
      <c r="D20" s="124"/>
      <c r="E20" s="124"/>
      <c r="F20" s="137">
        <f>SUM(F16:F18)</f>
        <v>-919742</v>
      </c>
      <c r="G20" s="140"/>
      <c r="H20" s="141">
        <f>SUM(H16:H18)</f>
        <v>-1281185</v>
      </c>
      <c r="I20" s="142"/>
      <c r="J20" s="137">
        <f>SUM(J16:J18)</f>
        <v>-48051</v>
      </c>
      <c r="K20" s="140"/>
      <c r="L20" s="141">
        <f>SUM(L16:L18)</f>
        <v>-51010</v>
      </c>
    </row>
    <row r="21" spans="1:12" s="130" customFormat="1" ht="11.1" customHeight="1" x14ac:dyDescent="0.45">
      <c r="D21" s="131"/>
      <c r="E21" s="131"/>
      <c r="F21" s="132"/>
      <c r="G21" s="133"/>
      <c r="H21" s="133"/>
      <c r="I21" s="131"/>
      <c r="J21" s="132"/>
      <c r="K21" s="133"/>
      <c r="L21" s="133"/>
    </row>
    <row r="22" spans="1:12" ht="18.95" customHeight="1" x14ac:dyDescent="0.45">
      <c r="A22" s="143" t="s">
        <v>45</v>
      </c>
      <c r="B22" s="122"/>
      <c r="C22" s="122"/>
      <c r="D22" s="124"/>
      <c r="E22" s="124"/>
      <c r="F22" s="144">
        <f>SUM(F14,F20)</f>
        <v>385890</v>
      </c>
      <c r="G22" s="145"/>
      <c r="H22" s="146">
        <f>SUM(H14,H20)</f>
        <v>905176</v>
      </c>
      <c r="I22" s="145"/>
      <c r="J22" s="144">
        <f>SUM(J14,J20)</f>
        <v>65224</v>
      </c>
      <c r="K22" s="124"/>
      <c r="L22" s="146">
        <f>SUM(L14,L20)</f>
        <v>77516</v>
      </c>
    </row>
    <row r="23" spans="1:12" ht="18.95" customHeight="1" x14ac:dyDescent="0.45">
      <c r="A23" s="122" t="s">
        <v>46</v>
      </c>
      <c r="B23" s="122"/>
      <c r="C23" s="122"/>
      <c r="D23" s="124">
        <v>13</v>
      </c>
      <c r="E23" s="124"/>
      <c r="F23" s="136">
        <v>458154</v>
      </c>
      <c r="G23" s="146"/>
      <c r="H23" s="146">
        <v>654130</v>
      </c>
      <c r="I23" s="146"/>
      <c r="J23" s="136">
        <v>91376</v>
      </c>
      <c r="K23" s="146"/>
      <c r="L23" s="146">
        <v>232714</v>
      </c>
    </row>
    <row r="24" spans="1:12" ht="18.95" customHeight="1" x14ac:dyDescent="0.45">
      <c r="A24" s="122" t="s">
        <v>47</v>
      </c>
      <c r="B24" s="122"/>
      <c r="C24" s="122"/>
      <c r="D24" s="124"/>
      <c r="E24" s="124"/>
      <c r="F24" s="136">
        <v>-127912</v>
      </c>
      <c r="G24" s="135"/>
      <c r="H24" s="138">
        <v>-278019</v>
      </c>
      <c r="I24" s="135"/>
      <c r="J24" s="136">
        <v>-45176</v>
      </c>
      <c r="K24" s="124"/>
      <c r="L24" s="138">
        <v>-46288</v>
      </c>
    </row>
    <row r="25" spans="1:12" ht="18.95" customHeight="1" x14ac:dyDescent="0.45">
      <c r="A25" s="7" t="s">
        <v>48</v>
      </c>
      <c r="F25" s="136">
        <v>-470729</v>
      </c>
      <c r="G25" s="135"/>
      <c r="H25" s="138">
        <v>-557570</v>
      </c>
      <c r="I25" s="135"/>
      <c r="J25" s="136">
        <v>-200303</v>
      </c>
      <c r="K25" s="134"/>
      <c r="L25" s="138">
        <v>-188389</v>
      </c>
    </row>
    <row r="26" spans="1:12" ht="18.95" customHeight="1" x14ac:dyDescent="0.45">
      <c r="A26" s="122" t="s">
        <v>123</v>
      </c>
      <c r="C26" s="122"/>
      <c r="D26" s="124"/>
      <c r="E26" s="124"/>
      <c r="F26" s="136">
        <v>-256702</v>
      </c>
      <c r="G26" s="135"/>
      <c r="H26" s="138">
        <v>-257839</v>
      </c>
      <c r="I26" s="135"/>
      <c r="J26" s="136">
        <v>-102845</v>
      </c>
      <c r="K26" s="134"/>
      <c r="L26" s="138">
        <v>-113684</v>
      </c>
    </row>
    <row r="27" spans="1:12" ht="18.95" customHeight="1" x14ac:dyDescent="0.45">
      <c r="A27" s="122" t="s">
        <v>228</v>
      </c>
      <c r="C27" s="122"/>
      <c r="D27" s="124"/>
      <c r="E27" s="124"/>
      <c r="F27" s="136">
        <v>-3013</v>
      </c>
      <c r="G27" s="135"/>
      <c r="H27" s="135">
        <v>-20903</v>
      </c>
      <c r="J27" s="136">
        <v>1031</v>
      </c>
      <c r="K27" s="135"/>
      <c r="L27" s="135">
        <v>2307</v>
      </c>
    </row>
    <row r="28" spans="1:12" ht="18.95" customHeight="1" x14ac:dyDescent="0.45">
      <c r="A28" s="7" t="s">
        <v>260</v>
      </c>
      <c r="C28" s="122"/>
      <c r="D28" s="124"/>
      <c r="E28" s="124"/>
      <c r="F28" s="136"/>
      <c r="G28" s="122"/>
      <c r="H28" s="122"/>
      <c r="I28" s="122"/>
      <c r="J28" s="136"/>
      <c r="K28" s="122"/>
      <c r="L28" s="122"/>
    </row>
    <row r="29" spans="1:12" ht="18.95" customHeight="1" x14ac:dyDescent="0.45">
      <c r="B29" s="7" t="s">
        <v>184</v>
      </c>
      <c r="C29" s="122"/>
      <c r="D29" s="124">
        <v>10</v>
      </c>
      <c r="E29" s="124"/>
      <c r="F29" s="137">
        <v>117378</v>
      </c>
      <c r="G29" s="138"/>
      <c r="H29" s="147">
        <v>-100827</v>
      </c>
      <c r="I29" s="138"/>
      <c r="J29" s="137">
        <v>0</v>
      </c>
      <c r="K29" s="124"/>
      <c r="L29" s="147">
        <v>0</v>
      </c>
    </row>
    <row r="30" spans="1:12" ht="5.0999999999999996" customHeight="1" x14ac:dyDescent="0.45">
      <c r="A30" s="122"/>
      <c r="C30" s="122"/>
      <c r="D30" s="124"/>
      <c r="E30" s="124"/>
      <c r="F30" s="148"/>
      <c r="G30" s="145"/>
      <c r="H30" s="145"/>
      <c r="I30" s="145"/>
      <c r="J30" s="148"/>
      <c r="K30" s="124"/>
      <c r="L30" s="145"/>
    </row>
    <row r="31" spans="1:12" ht="18.95" customHeight="1" x14ac:dyDescent="0.45">
      <c r="A31" s="143" t="s">
        <v>169</v>
      </c>
      <c r="B31" s="122"/>
      <c r="C31" s="122"/>
      <c r="D31" s="124"/>
      <c r="E31" s="124"/>
      <c r="F31" s="136">
        <f>SUM(F22:F29)</f>
        <v>103066</v>
      </c>
      <c r="G31" s="145"/>
      <c r="H31" s="140">
        <f>SUM(H22:H29)</f>
        <v>344148</v>
      </c>
      <c r="I31" s="145"/>
      <c r="J31" s="136">
        <f>SUM(J22:J29)</f>
        <v>-190693</v>
      </c>
      <c r="K31" s="142"/>
      <c r="L31" s="140">
        <f>SUM(L22:L29)</f>
        <v>-35824</v>
      </c>
    </row>
    <row r="32" spans="1:12" ht="18.95" customHeight="1" x14ac:dyDescent="0.45">
      <c r="A32" s="122" t="s">
        <v>50</v>
      </c>
      <c r="B32" s="122"/>
      <c r="C32" s="122"/>
      <c r="D32" s="124">
        <v>12</v>
      </c>
      <c r="E32" s="124"/>
      <c r="F32" s="137">
        <v>-33480</v>
      </c>
      <c r="G32" s="135"/>
      <c r="H32" s="121">
        <v>-9617</v>
      </c>
      <c r="I32" s="135"/>
      <c r="J32" s="137">
        <v>-2343</v>
      </c>
      <c r="K32" s="124"/>
      <c r="L32" s="121">
        <v>-19974</v>
      </c>
    </row>
    <row r="33" spans="1:12" ht="5.0999999999999996" customHeight="1" x14ac:dyDescent="0.45">
      <c r="A33" s="122"/>
      <c r="B33" s="122"/>
      <c r="C33" s="122"/>
      <c r="D33" s="124"/>
      <c r="E33" s="124"/>
      <c r="F33" s="149"/>
      <c r="G33" s="145"/>
      <c r="H33" s="138"/>
      <c r="I33" s="145"/>
      <c r="J33" s="149"/>
      <c r="K33" s="124"/>
      <c r="L33" s="138"/>
    </row>
    <row r="34" spans="1:12" ht="18.95" customHeight="1" x14ac:dyDescent="0.45">
      <c r="A34" s="143" t="s">
        <v>170</v>
      </c>
      <c r="B34" s="128"/>
      <c r="C34" s="128"/>
      <c r="D34" s="124"/>
      <c r="E34" s="124"/>
      <c r="F34" s="150">
        <f>SUM(F31:F32)</f>
        <v>69586</v>
      </c>
      <c r="G34" s="140"/>
      <c r="H34" s="151">
        <f>SUM(H31:H32)</f>
        <v>334531</v>
      </c>
      <c r="I34" s="140"/>
      <c r="J34" s="150">
        <f>SUM(J31:J32)</f>
        <v>-193036</v>
      </c>
      <c r="K34" s="142"/>
      <c r="L34" s="151">
        <f>SUM(L31:L32)</f>
        <v>-55798</v>
      </c>
    </row>
    <row r="35" spans="1:12" ht="11.1" customHeight="1" x14ac:dyDescent="0.45">
      <c r="A35" s="143"/>
      <c r="B35" s="128"/>
      <c r="C35" s="128"/>
      <c r="D35" s="124"/>
      <c r="E35" s="124"/>
      <c r="F35" s="149"/>
      <c r="G35" s="138"/>
      <c r="H35" s="138"/>
      <c r="I35" s="138"/>
      <c r="J35" s="149"/>
      <c r="K35" s="124"/>
      <c r="L35" s="138"/>
    </row>
    <row r="36" spans="1:12" ht="18.95" customHeight="1" x14ac:dyDescent="0.45">
      <c r="A36" s="143" t="s">
        <v>155</v>
      </c>
      <c r="B36" s="128"/>
      <c r="C36" s="128"/>
      <c r="D36" s="124"/>
      <c r="E36" s="124"/>
      <c r="F36" s="149"/>
      <c r="G36" s="138"/>
      <c r="H36" s="138"/>
      <c r="I36" s="138"/>
      <c r="J36" s="149"/>
      <c r="K36" s="124"/>
      <c r="L36" s="138"/>
    </row>
    <row r="37" spans="1:12" ht="18.95" customHeight="1" x14ac:dyDescent="0.45">
      <c r="A37" s="122" t="s">
        <v>88</v>
      </c>
      <c r="B37" s="128"/>
      <c r="C37" s="128"/>
      <c r="D37" s="124"/>
      <c r="E37" s="124"/>
      <c r="F37" s="149"/>
      <c r="G37" s="138"/>
      <c r="H37" s="138"/>
      <c r="I37" s="138"/>
      <c r="J37" s="149"/>
      <c r="K37" s="124"/>
      <c r="L37" s="138"/>
    </row>
    <row r="38" spans="1:12" ht="18.95" customHeight="1" x14ac:dyDescent="0.45">
      <c r="A38" s="122"/>
      <c r="B38" s="122" t="s">
        <v>86</v>
      </c>
      <c r="C38" s="128"/>
      <c r="D38" s="124"/>
      <c r="E38" s="124"/>
      <c r="F38" s="149"/>
      <c r="G38" s="138"/>
      <c r="H38" s="138"/>
      <c r="I38" s="138"/>
      <c r="J38" s="149"/>
      <c r="K38" s="124"/>
      <c r="L38" s="138"/>
    </row>
    <row r="39" spans="1:12" ht="18.95" customHeight="1" x14ac:dyDescent="0.45">
      <c r="A39" s="122"/>
      <c r="B39" s="122" t="s">
        <v>87</v>
      </c>
      <c r="C39" s="122" t="s">
        <v>224</v>
      </c>
      <c r="D39" s="124"/>
      <c r="E39" s="124"/>
      <c r="F39" s="136">
        <v>5336</v>
      </c>
      <c r="G39" s="138"/>
      <c r="H39" s="138">
        <v>65396</v>
      </c>
      <c r="I39" s="138"/>
      <c r="J39" s="136">
        <v>0</v>
      </c>
      <c r="K39" s="124"/>
      <c r="L39" s="138">
        <v>108091</v>
      </c>
    </row>
    <row r="40" spans="1:12" ht="18.95" customHeight="1" x14ac:dyDescent="0.45">
      <c r="A40" s="122"/>
      <c r="B40" s="122" t="s">
        <v>87</v>
      </c>
      <c r="C40" s="122" t="s">
        <v>179</v>
      </c>
      <c r="D40" s="124"/>
      <c r="E40" s="124"/>
      <c r="F40" s="136"/>
      <c r="G40" s="138"/>
      <c r="H40" s="138"/>
      <c r="I40" s="138"/>
      <c r="J40" s="136"/>
      <c r="K40" s="124"/>
      <c r="L40" s="138"/>
    </row>
    <row r="41" spans="1:12" ht="18.95" customHeight="1" x14ac:dyDescent="0.45">
      <c r="A41" s="122"/>
      <c r="B41" s="122"/>
      <c r="C41" s="122" t="s">
        <v>180</v>
      </c>
      <c r="D41" s="124"/>
      <c r="E41" s="124"/>
      <c r="F41" s="136">
        <v>593418</v>
      </c>
      <c r="G41" s="138"/>
      <c r="H41" s="138">
        <v>966517</v>
      </c>
      <c r="I41" s="138"/>
      <c r="J41" s="136">
        <v>0</v>
      </c>
      <c r="K41" s="124"/>
      <c r="L41" s="138">
        <v>0</v>
      </c>
    </row>
    <row r="42" spans="1:12" ht="18.95" customHeight="1" x14ac:dyDescent="0.45">
      <c r="A42" s="122"/>
      <c r="B42" s="122" t="s">
        <v>87</v>
      </c>
      <c r="C42" s="122" t="s">
        <v>266</v>
      </c>
      <c r="D42" s="124"/>
      <c r="E42" s="124"/>
      <c r="F42" s="136"/>
      <c r="G42" s="138"/>
      <c r="H42" s="138"/>
      <c r="I42" s="138"/>
      <c r="J42" s="136"/>
      <c r="K42" s="124"/>
      <c r="L42" s="138"/>
    </row>
    <row r="43" spans="1:12" ht="18.95" customHeight="1" x14ac:dyDescent="0.45">
      <c r="A43" s="122"/>
      <c r="B43" s="122"/>
      <c r="C43" s="122" t="s">
        <v>267</v>
      </c>
      <c r="D43" s="124"/>
      <c r="E43" s="124"/>
      <c r="F43" s="136"/>
      <c r="G43" s="138"/>
      <c r="H43" s="138"/>
      <c r="I43" s="138"/>
      <c r="J43" s="136"/>
      <c r="K43" s="124"/>
      <c r="L43" s="138"/>
    </row>
    <row r="44" spans="1:12" ht="18.95" customHeight="1" x14ac:dyDescent="0.45">
      <c r="A44" s="122"/>
      <c r="B44" s="122" t="s">
        <v>101</v>
      </c>
      <c r="C44" s="122" t="s">
        <v>175</v>
      </c>
      <c r="D44" s="124"/>
      <c r="E44" s="124"/>
      <c r="F44" s="137">
        <v>-800</v>
      </c>
      <c r="G44" s="138"/>
      <c r="H44" s="147">
        <v>-105240</v>
      </c>
      <c r="I44" s="138"/>
      <c r="J44" s="137">
        <v>0</v>
      </c>
      <c r="K44" s="124"/>
      <c r="L44" s="147">
        <v>-111644</v>
      </c>
    </row>
    <row r="45" spans="1:12" ht="5.0999999999999996" customHeight="1" x14ac:dyDescent="0.45">
      <c r="A45" s="122"/>
      <c r="B45" s="122"/>
      <c r="C45" s="122"/>
      <c r="D45" s="124"/>
      <c r="E45" s="124"/>
      <c r="F45" s="149"/>
      <c r="G45" s="145"/>
      <c r="H45" s="138"/>
      <c r="I45" s="145"/>
      <c r="J45" s="149"/>
      <c r="K45" s="124"/>
      <c r="L45" s="138"/>
    </row>
    <row r="46" spans="1:12" ht="18.95" customHeight="1" x14ac:dyDescent="0.45">
      <c r="A46" s="122" t="s">
        <v>152</v>
      </c>
      <c r="B46" s="128"/>
      <c r="C46" s="122"/>
      <c r="D46" s="124"/>
      <c r="E46" s="124"/>
      <c r="F46" s="149"/>
      <c r="G46" s="138"/>
      <c r="H46" s="138"/>
      <c r="I46" s="138"/>
      <c r="J46" s="149"/>
      <c r="K46" s="124"/>
      <c r="L46" s="138"/>
    </row>
    <row r="47" spans="1:12" ht="18.75" customHeight="1" x14ac:dyDescent="0.45">
      <c r="A47" s="122"/>
      <c r="B47" s="122" t="s">
        <v>153</v>
      </c>
      <c r="C47" s="122"/>
      <c r="D47" s="124"/>
      <c r="E47" s="124"/>
      <c r="F47" s="137">
        <f>SUM(F39:F44)</f>
        <v>597954</v>
      </c>
      <c r="G47" s="135"/>
      <c r="H47" s="147">
        <f>SUM(H39:H44)</f>
        <v>926673</v>
      </c>
      <c r="I47" s="135"/>
      <c r="J47" s="137">
        <f>SUM(J39:J44)</f>
        <v>0</v>
      </c>
      <c r="K47" s="134"/>
      <c r="L47" s="147">
        <f>SUM(L39:L44)</f>
        <v>-3553</v>
      </c>
    </row>
    <row r="48" spans="1:12" ht="15" customHeight="1" x14ac:dyDescent="0.45">
      <c r="A48" s="122"/>
      <c r="B48" s="122"/>
      <c r="C48" s="122"/>
      <c r="D48" s="124"/>
      <c r="E48" s="124"/>
      <c r="F48" s="138"/>
      <c r="G48" s="135"/>
      <c r="H48" s="138"/>
      <c r="I48" s="135"/>
      <c r="J48" s="138"/>
      <c r="K48" s="134"/>
      <c r="L48" s="138"/>
    </row>
    <row r="49" spans="1:12" ht="15" customHeight="1" x14ac:dyDescent="0.45">
      <c r="A49" s="122"/>
      <c r="B49" s="122"/>
      <c r="C49" s="122"/>
      <c r="D49" s="124"/>
      <c r="E49" s="124"/>
      <c r="F49" s="138"/>
      <c r="G49" s="135"/>
      <c r="H49" s="138"/>
      <c r="I49" s="135"/>
      <c r="J49" s="138"/>
      <c r="K49" s="134"/>
      <c r="L49" s="138"/>
    </row>
    <row r="50" spans="1:12" ht="15" customHeight="1" x14ac:dyDescent="0.45">
      <c r="A50" s="122"/>
      <c r="B50" s="122"/>
      <c r="C50" s="122"/>
      <c r="D50" s="124"/>
      <c r="E50" s="124"/>
      <c r="F50" s="138"/>
      <c r="G50" s="135"/>
      <c r="H50" s="138"/>
      <c r="I50" s="135"/>
      <c r="J50" s="138"/>
      <c r="K50" s="134"/>
      <c r="L50" s="138"/>
    </row>
    <row r="51" spans="1:12" ht="15" customHeight="1" x14ac:dyDescent="0.45">
      <c r="A51" s="122"/>
      <c r="B51" s="122"/>
      <c r="C51" s="122"/>
      <c r="D51" s="124"/>
      <c r="E51" s="124"/>
      <c r="F51" s="138"/>
      <c r="G51" s="135"/>
      <c r="H51" s="138"/>
      <c r="I51" s="135"/>
      <c r="J51" s="138"/>
      <c r="K51" s="134"/>
      <c r="L51" s="138"/>
    </row>
    <row r="52" spans="1:12" ht="15" customHeight="1" x14ac:dyDescent="0.45">
      <c r="A52" s="122"/>
      <c r="B52" s="122"/>
      <c r="C52" s="122"/>
      <c r="D52" s="124"/>
      <c r="E52" s="124"/>
      <c r="F52" s="138"/>
      <c r="G52" s="135"/>
      <c r="H52" s="138"/>
      <c r="I52" s="135"/>
      <c r="J52" s="138"/>
      <c r="K52" s="134"/>
      <c r="L52" s="138"/>
    </row>
    <row r="53" spans="1:12" ht="11.25" customHeight="1" x14ac:dyDescent="0.45">
      <c r="A53" s="122"/>
      <c r="B53" s="122"/>
      <c r="C53" s="122"/>
      <c r="D53" s="124"/>
      <c r="E53" s="124"/>
      <c r="F53" s="138"/>
      <c r="G53" s="135"/>
      <c r="H53" s="138"/>
      <c r="I53" s="135"/>
      <c r="J53" s="138"/>
      <c r="K53" s="134"/>
      <c r="L53" s="138"/>
    </row>
    <row r="54" spans="1:12" ht="21.95" customHeight="1" x14ac:dyDescent="0.45">
      <c r="A54" s="118" t="s">
        <v>178</v>
      </c>
      <c r="B54" s="119"/>
      <c r="C54" s="119"/>
      <c r="D54" s="120"/>
      <c r="E54" s="120"/>
      <c r="F54" s="121"/>
      <c r="G54" s="121"/>
      <c r="H54" s="121"/>
      <c r="I54" s="120"/>
      <c r="J54" s="121"/>
      <c r="K54" s="121"/>
      <c r="L54" s="121"/>
    </row>
    <row r="55" spans="1:12" ht="18.95" customHeight="1" x14ac:dyDescent="0.45">
      <c r="A55" s="19" t="s">
        <v>0</v>
      </c>
      <c r="B55" s="123"/>
      <c r="C55" s="123"/>
      <c r="D55" s="124"/>
      <c r="E55" s="124"/>
      <c r="F55" s="125"/>
      <c r="G55" s="125"/>
      <c r="H55" s="125"/>
      <c r="I55" s="124"/>
      <c r="J55" s="125"/>
      <c r="K55" s="125"/>
      <c r="L55" s="125"/>
    </row>
    <row r="56" spans="1:12" ht="18.95" customHeight="1" x14ac:dyDescent="0.45">
      <c r="A56" s="123" t="s">
        <v>42</v>
      </c>
      <c r="B56" s="123"/>
      <c r="C56" s="123"/>
      <c r="D56" s="124"/>
      <c r="E56" s="124"/>
      <c r="F56" s="125"/>
      <c r="G56" s="125"/>
      <c r="H56" s="125"/>
      <c r="I56" s="124"/>
      <c r="J56" s="125"/>
      <c r="K56" s="125"/>
      <c r="L56" s="125"/>
    </row>
    <row r="57" spans="1:12" ht="18.95" customHeight="1" x14ac:dyDescent="0.45">
      <c r="A57" s="126" t="s">
        <v>250</v>
      </c>
      <c r="B57" s="126"/>
      <c r="C57" s="126"/>
      <c r="D57" s="120"/>
      <c r="E57" s="120"/>
      <c r="F57" s="127"/>
      <c r="G57" s="127"/>
      <c r="H57" s="127"/>
      <c r="I57" s="120"/>
      <c r="J57" s="127"/>
      <c r="K57" s="127"/>
      <c r="L57" s="127"/>
    </row>
    <row r="58" spans="1:12" s="7" customFormat="1" ht="18.95" customHeight="1" x14ac:dyDescent="0.45">
      <c r="A58" s="91"/>
      <c r="B58" s="91"/>
      <c r="C58" s="128"/>
      <c r="D58" s="124"/>
      <c r="E58" s="124"/>
      <c r="F58" s="129"/>
      <c r="G58" s="129"/>
      <c r="H58" s="129"/>
      <c r="I58" s="129"/>
      <c r="J58" s="129"/>
      <c r="K58" s="129"/>
      <c r="L58" s="129"/>
    </row>
    <row r="59" spans="1:12" ht="18.95" customHeight="1" x14ac:dyDescent="0.45">
      <c r="A59" s="123"/>
      <c r="B59" s="123"/>
      <c r="C59" s="123"/>
      <c r="D59" s="124"/>
      <c r="E59" s="124"/>
      <c r="F59" s="212" t="s">
        <v>2</v>
      </c>
      <c r="G59" s="212"/>
      <c r="H59" s="212"/>
      <c r="I59" s="1"/>
      <c r="J59" s="211" t="s">
        <v>111</v>
      </c>
      <c r="K59" s="211"/>
      <c r="L59" s="211"/>
    </row>
    <row r="60" spans="1:12" ht="18.95" customHeight="1" x14ac:dyDescent="0.45">
      <c r="A60" s="123"/>
      <c r="B60" s="123"/>
      <c r="C60" s="123"/>
      <c r="D60" s="124"/>
      <c r="E60" s="124"/>
      <c r="F60" s="2" t="s">
        <v>91</v>
      </c>
      <c r="G60" s="3"/>
      <c r="H60" s="2" t="s">
        <v>91</v>
      </c>
      <c r="I60" s="1"/>
      <c r="J60" s="2" t="s">
        <v>91</v>
      </c>
      <c r="K60" s="3"/>
      <c r="L60" s="2" t="s">
        <v>91</v>
      </c>
    </row>
    <row r="61" spans="1:12" s="130" customFormat="1" ht="18.95" customHeight="1" x14ac:dyDescent="0.45">
      <c r="F61" s="4" t="s">
        <v>249</v>
      </c>
      <c r="G61" s="4"/>
      <c r="H61" s="4" t="s">
        <v>202</v>
      </c>
      <c r="I61" s="4"/>
      <c r="J61" s="4" t="s">
        <v>249</v>
      </c>
      <c r="K61" s="4"/>
      <c r="L61" s="4" t="s">
        <v>202</v>
      </c>
    </row>
    <row r="62" spans="1:12" s="130" customFormat="1" ht="18.95" customHeight="1" x14ac:dyDescent="0.45">
      <c r="F62" s="6" t="s">
        <v>85</v>
      </c>
      <c r="G62" s="2"/>
      <c r="H62" s="6" t="s">
        <v>85</v>
      </c>
      <c r="J62" s="6" t="s">
        <v>85</v>
      </c>
      <c r="K62" s="2"/>
      <c r="L62" s="6" t="s">
        <v>85</v>
      </c>
    </row>
    <row r="63" spans="1:12" s="130" customFormat="1" ht="6" customHeight="1" x14ac:dyDescent="0.45">
      <c r="D63" s="131"/>
      <c r="E63" s="131"/>
      <c r="F63" s="132"/>
      <c r="G63" s="133"/>
      <c r="H63" s="133"/>
      <c r="I63" s="131"/>
      <c r="J63" s="132"/>
      <c r="K63" s="133"/>
      <c r="L63" s="133"/>
    </row>
    <row r="64" spans="1:12" ht="18.95" customHeight="1" x14ac:dyDescent="0.45">
      <c r="A64" s="122" t="s">
        <v>154</v>
      </c>
      <c r="B64" s="122"/>
      <c r="C64" s="122"/>
      <c r="D64" s="124"/>
      <c r="E64" s="124"/>
      <c r="F64" s="149"/>
      <c r="G64" s="138"/>
      <c r="H64" s="138"/>
      <c r="I64" s="138"/>
      <c r="J64" s="149"/>
      <c r="K64" s="124"/>
      <c r="L64" s="138"/>
    </row>
    <row r="65" spans="1:12" ht="18.95" customHeight="1" x14ac:dyDescent="0.45">
      <c r="A65" s="122"/>
      <c r="B65" s="122" t="s">
        <v>86</v>
      </c>
      <c r="C65" s="122"/>
      <c r="D65" s="124"/>
      <c r="E65" s="124"/>
      <c r="F65" s="149"/>
      <c r="G65" s="138"/>
      <c r="H65" s="138"/>
      <c r="I65" s="138"/>
      <c r="J65" s="149"/>
      <c r="K65" s="124"/>
      <c r="L65" s="138"/>
    </row>
    <row r="66" spans="1:12" ht="18.95" customHeight="1" x14ac:dyDescent="0.45">
      <c r="A66" s="122"/>
      <c r="B66" s="122" t="s">
        <v>87</v>
      </c>
      <c r="C66" s="122" t="s">
        <v>268</v>
      </c>
      <c r="D66" s="124"/>
      <c r="E66" s="124"/>
      <c r="F66" s="149"/>
      <c r="G66" s="138"/>
      <c r="H66" s="138"/>
      <c r="I66" s="138"/>
      <c r="J66" s="149"/>
      <c r="K66" s="124"/>
      <c r="L66" s="138"/>
    </row>
    <row r="67" spans="1:12" ht="18.95" customHeight="1" x14ac:dyDescent="0.45">
      <c r="A67" s="122"/>
      <c r="B67" s="122"/>
      <c r="C67" s="122" t="s">
        <v>186</v>
      </c>
      <c r="D67" s="124"/>
      <c r="E67" s="124"/>
      <c r="F67" s="136">
        <v>0</v>
      </c>
      <c r="G67" s="138"/>
      <c r="H67" s="138">
        <v>-7040</v>
      </c>
      <c r="I67" s="138"/>
      <c r="J67" s="136">
        <v>0</v>
      </c>
      <c r="K67" s="124"/>
      <c r="L67" s="138">
        <v>0</v>
      </c>
    </row>
    <row r="68" spans="1:12" ht="18.95" customHeight="1" x14ac:dyDescent="0.45">
      <c r="A68" s="122"/>
      <c r="B68" s="122" t="s">
        <v>87</v>
      </c>
      <c r="C68" s="122" t="s">
        <v>269</v>
      </c>
      <c r="D68" s="124"/>
      <c r="E68" s="124"/>
      <c r="F68" s="149"/>
      <c r="G68" s="138"/>
      <c r="H68" s="138"/>
      <c r="I68" s="138"/>
      <c r="J68" s="149"/>
      <c r="K68" s="124"/>
      <c r="L68" s="138"/>
    </row>
    <row r="69" spans="1:12" ht="18.95" customHeight="1" x14ac:dyDescent="0.45">
      <c r="A69" s="122"/>
      <c r="B69" s="122" t="s">
        <v>101</v>
      </c>
      <c r="C69" s="122" t="s">
        <v>270</v>
      </c>
      <c r="D69" s="124"/>
      <c r="E69" s="124"/>
      <c r="F69" s="152"/>
      <c r="G69" s="122"/>
      <c r="H69" s="122"/>
      <c r="I69" s="122"/>
      <c r="J69" s="152"/>
      <c r="K69" s="122"/>
      <c r="L69" s="122"/>
    </row>
    <row r="70" spans="1:12" ht="18.95" customHeight="1" x14ac:dyDescent="0.45">
      <c r="A70" s="122"/>
      <c r="B70" s="122"/>
      <c r="C70" s="122" t="s">
        <v>189</v>
      </c>
      <c r="D70" s="124"/>
      <c r="E70" s="124"/>
      <c r="F70" s="137">
        <v>0</v>
      </c>
      <c r="G70" s="138"/>
      <c r="H70" s="147">
        <v>1408</v>
      </c>
      <c r="I70" s="138"/>
      <c r="J70" s="137">
        <v>0</v>
      </c>
      <c r="K70" s="124"/>
      <c r="L70" s="147">
        <v>0</v>
      </c>
    </row>
    <row r="71" spans="1:12" ht="6" customHeight="1" x14ac:dyDescent="0.45">
      <c r="A71" s="122"/>
      <c r="B71" s="122"/>
      <c r="C71" s="122"/>
      <c r="D71" s="124"/>
      <c r="E71" s="124"/>
      <c r="F71" s="149"/>
      <c r="G71" s="138"/>
      <c r="H71" s="138"/>
      <c r="I71" s="138"/>
      <c r="J71" s="149"/>
      <c r="K71" s="124"/>
      <c r="L71" s="138"/>
    </row>
    <row r="72" spans="1:12" ht="18.95" customHeight="1" x14ac:dyDescent="0.45">
      <c r="A72" s="122" t="s">
        <v>187</v>
      </c>
      <c r="B72" s="122"/>
      <c r="C72" s="122"/>
      <c r="D72" s="124"/>
      <c r="E72" s="124"/>
      <c r="F72" s="149"/>
      <c r="G72" s="138"/>
      <c r="H72" s="138"/>
      <c r="I72" s="138"/>
      <c r="J72" s="149"/>
      <c r="K72" s="124"/>
      <c r="L72" s="138"/>
    </row>
    <row r="73" spans="1:12" ht="18.95" customHeight="1" x14ac:dyDescent="0.45">
      <c r="A73" s="122"/>
      <c r="B73" s="122" t="s">
        <v>185</v>
      </c>
      <c r="C73" s="122"/>
      <c r="D73" s="124"/>
      <c r="E73" s="124"/>
      <c r="F73" s="149"/>
      <c r="G73" s="138"/>
      <c r="H73" s="138"/>
      <c r="I73" s="138"/>
      <c r="J73" s="149"/>
      <c r="K73" s="124"/>
      <c r="L73" s="138"/>
    </row>
    <row r="74" spans="1:12" ht="18.95" customHeight="1" x14ac:dyDescent="0.45">
      <c r="A74" s="122"/>
      <c r="B74" s="153" t="s">
        <v>188</v>
      </c>
      <c r="C74" s="122"/>
      <c r="D74" s="124"/>
      <c r="E74" s="124"/>
      <c r="F74" s="137">
        <v>0</v>
      </c>
      <c r="G74" s="140"/>
      <c r="H74" s="141">
        <v>-5632</v>
      </c>
      <c r="I74" s="140"/>
      <c r="J74" s="137">
        <v>0</v>
      </c>
      <c r="K74" s="142"/>
      <c r="L74" s="141">
        <v>0</v>
      </c>
    </row>
    <row r="75" spans="1:12" ht="6" customHeight="1" x14ac:dyDescent="0.45">
      <c r="A75" s="122"/>
      <c r="B75" s="122"/>
      <c r="C75" s="122"/>
      <c r="D75" s="124"/>
      <c r="E75" s="124"/>
      <c r="F75" s="149"/>
      <c r="G75" s="145"/>
      <c r="H75" s="138"/>
      <c r="I75" s="145"/>
      <c r="J75" s="149"/>
      <c r="K75" s="124"/>
      <c r="L75" s="138"/>
    </row>
    <row r="76" spans="1:12" ht="18.95" customHeight="1" x14ac:dyDescent="0.45">
      <c r="A76" s="143" t="s">
        <v>158</v>
      </c>
      <c r="B76" s="122"/>
      <c r="C76" s="122"/>
      <c r="D76" s="124"/>
      <c r="E76" s="124"/>
      <c r="F76" s="149"/>
      <c r="G76" s="145"/>
      <c r="H76" s="138"/>
      <c r="I76" s="145"/>
      <c r="J76" s="149"/>
      <c r="K76" s="124"/>
      <c r="L76" s="138"/>
    </row>
    <row r="77" spans="1:12" ht="18.95" customHeight="1" x14ac:dyDescent="0.45">
      <c r="A77" s="122"/>
      <c r="B77" s="154" t="s">
        <v>163</v>
      </c>
      <c r="C77" s="122"/>
      <c r="D77" s="124"/>
      <c r="E77" s="124"/>
      <c r="F77" s="155">
        <f>SUM(F47,F74)</f>
        <v>597954</v>
      </c>
      <c r="G77" s="140"/>
      <c r="H77" s="156">
        <f>SUM(H47,H74)</f>
        <v>921041</v>
      </c>
      <c r="I77" s="140"/>
      <c r="J77" s="155">
        <f>SUM(J47,J74)</f>
        <v>0</v>
      </c>
      <c r="K77" s="140"/>
      <c r="L77" s="156">
        <f>SUM(L47,L74)</f>
        <v>-3553</v>
      </c>
    </row>
    <row r="78" spans="1:12" ht="6" customHeight="1" x14ac:dyDescent="0.45">
      <c r="A78" s="91"/>
      <c r="B78" s="10"/>
      <c r="C78" s="128"/>
      <c r="D78" s="124"/>
      <c r="E78" s="124"/>
      <c r="F78" s="157"/>
      <c r="G78" s="158"/>
      <c r="H78" s="159"/>
      <c r="I78" s="158"/>
      <c r="J78" s="157"/>
      <c r="K78" s="158"/>
      <c r="L78" s="159"/>
    </row>
    <row r="79" spans="1:12" ht="18.95" customHeight="1" thickBot="1" x14ac:dyDescent="0.5">
      <c r="A79" s="143" t="s">
        <v>51</v>
      </c>
      <c r="B79" s="122"/>
      <c r="C79" s="128"/>
      <c r="D79" s="124"/>
      <c r="E79" s="124"/>
      <c r="F79" s="160">
        <f>SUM(F34,F77)</f>
        <v>667540</v>
      </c>
      <c r="G79" s="140"/>
      <c r="H79" s="161">
        <f>SUM(H34,H77)</f>
        <v>1255572</v>
      </c>
      <c r="I79" s="140"/>
      <c r="J79" s="160">
        <f>SUM(J34,J77)</f>
        <v>-193036</v>
      </c>
      <c r="K79" s="142"/>
      <c r="L79" s="161">
        <f>SUM(L34,L77)</f>
        <v>-59351</v>
      </c>
    </row>
    <row r="80" spans="1:12" ht="18.95" customHeight="1" thickTop="1" x14ac:dyDescent="0.45">
      <c r="A80" s="143"/>
      <c r="B80" s="122"/>
      <c r="C80" s="128"/>
      <c r="D80" s="124"/>
      <c r="E80" s="124"/>
      <c r="F80" s="149"/>
      <c r="G80" s="138"/>
      <c r="H80" s="138"/>
      <c r="I80" s="138"/>
      <c r="J80" s="149"/>
      <c r="K80" s="124"/>
      <c r="L80" s="138"/>
    </row>
    <row r="81" spans="1:12" ht="18.95" customHeight="1" x14ac:dyDescent="0.45">
      <c r="A81" s="139" t="s">
        <v>171</v>
      </c>
      <c r="F81" s="162"/>
      <c r="I81" s="163"/>
      <c r="J81" s="162"/>
      <c r="K81" s="134"/>
    </row>
    <row r="82" spans="1:12" ht="18.95" customHeight="1" x14ac:dyDescent="0.45">
      <c r="A82" s="91" t="s">
        <v>199</v>
      </c>
      <c r="B82" s="10"/>
      <c r="C82" s="128"/>
      <c r="D82" s="124"/>
      <c r="E82" s="124"/>
      <c r="F82" s="162">
        <v>186965</v>
      </c>
      <c r="G82" s="158"/>
      <c r="H82" s="163">
        <v>298402</v>
      </c>
      <c r="I82" s="158"/>
      <c r="J82" s="162">
        <v>-193036</v>
      </c>
      <c r="K82" s="158"/>
      <c r="L82" s="163">
        <v>-55798</v>
      </c>
    </row>
    <row r="83" spans="1:12" s="7" customFormat="1" ht="18.95" customHeight="1" x14ac:dyDescent="0.45">
      <c r="A83" s="91" t="s">
        <v>200</v>
      </c>
      <c r="B83" s="91"/>
      <c r="C83" s="128"/>
      <c r="D83" s="124"/>
      <c r="E83" s="124"/>
      <c r="F83" s="137">
        <v>-117379</v>
      </c>
      <c r="G83" s="158"/>
      <c r="H83" s="164">
        <v>36129</v>
      </c>
      <c r="I83" s="158"/>
      <c r="J83" s="137">
        <v>0</v>
      </c>
      <c r="K83" s="165"/>
      <c r="L83" s="164">
        <v>0</v>
      </c>
    </row>
    <row r="84" spans="1:12" s="7" customFormat="1" ht="6" customHeight="1" x14ac:dyDescent="0.45">
      <c r="A84" s="91"/>
      <c r="B84" s="91"/>
      <c r="C84" s="128"/>
      <c r="D84" s="124"/>
      <c r="E84" s="124"/>
      <c r="F84" s="166"/>
      <c r="G84" s="129"/>
      <c r="H84" s="167"/>
      <c r="I84" s="129"/>
      <c r="J84" s="166"/>
      <c r="K84" s="129"/>
      <c r="L84" s="167"/>
    </row>
    <row r="85" spans="1:12" s="7" customFormat="1" ht="18.95" customHeight="1" thickBot="1" x14ac:dyDescent="0.5">
      <c r="A85" s="91"/>
      <c r="B85" s="91"/>
      <c r="C85" s="128"/>
      <c r="D85" s="124"/>
      <c r="E85" s="124"/>
      <c r="F85" s="168">
        <f>SUM(F82:F83)</f>
        <v>69586</v>
      </c>
      <c r="G85" s="158"/>
      <c r="H85" s="169">
        <f>SUM(H82:H83)</f>
        <v>334531</v>
      </c>
      <c r="I85" s="158"/>
      <c r="J85" s="168">
        <f>SUM(J82:J83)</f>
        <v>-193036</v>
      </c>
      <c r="K85" s="158"/>
      <c r="L85" s="169">
        <f>SUM(L82:L83)</f>
        <v>-55798</v>
      </c>
    </row>
    <row r="86" spans="1:12" s="7" customFormat="1" ht="18.95" customHeight="1" thickTop="1" x14ac:dyDescent="0.45">
      <c r="A86" s="91"/>
      <c r="B86" s="91"/>
      <c r="C86" s="128"/>
      <c r="D86" s="124"/>
      <c r="E86" s="124"/>
      <c r="F86" s="166"/>
      <c r="G86" s="158"/>
      <c r="H86" s="167"/>
      <c r="I86" s="158"/>
      <c r="J86" s="166"/>
      <c r="K86" s="158"/>
      <c r="L86" s="167"/>
    </row>
    <row r="87" spans="1:12" s="7" customFormat="1" ht="18.95" customHeight="1" x14ac:dyDescent="0.45">
      <c r="A87" s="139" t="s">
        <v>84</v>
      </c>
      <c r="D87" s="134"/>
      <c r="E87" s="134"/>
      <c r="F87" s="162"/>
      <c r="G87" s="163"/>
      <c r="H87" s="163"/>
      <c r="I87" s="163"/>
      <c r="J87" s="162"/>
      <c r="K87" s="134"/>
      <c r="L87" s="163"/>
    </row>
    <row r="88" spans="1:12" s="7" customFormat="1" ht="18.95" customHeight="1" x14ac:dyDescent="0.45">
      <c r="A88" s="91" t="s">
        <v>199</v>
      </c>
      <c r="B88" s="10"/>
      <c r="C88" s="128"/>
      <c r="D88" s="124"/>
      <c r="E88" s="124"/>
      <c r="F88" s="162">
        <v>563670</v>
      </c>
      <c r="G88" s="170"/>
      <c r="H88" s="171">
        <v>856884</v>
      </c>
      <c r="I88" s="170"/>
      <c r="J88" s="162">
        <v>-193036</v>
      </c>
      <c r="K88" s="170"/>
      <c r="L88" s="171">
        <v>-59351</v>
      </c>
    </row>
    <row r="89" spans="1:12" s="7" customFormat="1" ht="18.95" customHeight="1" x14ac:dyDescent="0.45">
      <c r="A89" s="91" t="s">
        <v>200</v>
      </c>
      <c r="B89" s="91"/>
      <c r="C89" s="128"/>
      <c r="D89" s="124"/>
      <c r="E89" s="124"/>
      <c r="F89" s="137">
        <v>103870</v>
      </c>
      <c r="G89" s="158"/>
      <c r="H89" s="164">
        <v>398688</v>
      </c>
      <c r="I89" s="158"/>
      <c r="J89" s="137">
        <v>0</v>
      </c>
      <c r="K89" s="165"/>
      <c r="L89" s="164">
        <v>0</v>
      </c>
    </row>
    <row r="90" spans="1:12" s="7" customFormat="1" ht="6" customHeight="1" x14ac:dyDescent="0.45">
      <c r="A90" s="91"/>
      <c r="B90" s="91"/>
      <c r="C90" s="128"/>
      <c r="D90" s="124"/>
      <c r="E90" s="124"/>
      <c r="F90" s="172"/>
      <c r="G90" s="129"/>
      <c r="H90" s="129"/>
      <c r="I90" s="129"/>
      <c r="J90" s="172"/>
      <c r="K90" s="129"/>
      <c r="L90" s="129"/>
    </row>
    <row r="91" spans="1:12" s="7" customFormat="1" ht="18.95" customHeight="1" thickBot="1" x14ac:dyDescent="0.5">
      <c r="A91" s="91"/>
      <c r="B91" s="91"/>
      <c r="C91" s="128"/>
      <c r="D91" s="124"/>
      <c r="E91" s="124"/>
      <c r="F91" s="168">
        <f>SUM(F88:F89)</f>
        <v>667540</v>
      </c>
      <c r="G91" s="158"/>
      <c r="H91" s="169">
        <f>SUM(H88:H89)</f>
        <v>1255572</v>
      </c>
      <c r="I91" s="158"/>
      <c r="J91" s="168">
        <f>SUM(J88:J89)</f>
        <v>-193036</v>
      </c>
      <c r="K91" s="158"/>
      <c r="L91" s="169">
        <f>SUM(L88:L89)</f>
        <v>-59351</v>
      </c>
    </row>
    <row r="92" spans="1:12" s="7" customFormat="1" ht="18.95" customHeight="1" thickTop="1" x14ac:dyDescent="0.45">
      <c r="A92" s="91"/>
      <c r="B92" s="91"/>
      <c r="C92" s="128"/>
      <c r="D92" s="124"/>
      <c r="E92" s="124"/>
      <c r="F92" s="166"/>
      <c r="G92" s="158"/>
      <c r="H92" s="167"/>
      <c r="I92" s="158"/>
      <c r="J92" s="166"/>
      <c r="K92" s="158"/>
      <c r="L92" s="167"/>
    </row>
    <row r="93" spans="1:12" s="7" customFormat="1" ht="18.95" customHeight="1" x14ac:dyDescent="0.45">
      <c r="A93" s="139" t="s">
        <v>172</v>
      </c>
      <c r="B93" s="91"/>
      <c r="C93" s="128"/>
      <c r="D93" s="124"/>
      <c r="E93" s="124"/>
      <c r="F93" s="166"/>
      <c r="G93" s="158"/>
      <c r="H93" s="167"/>
      <c r="I93" s="158"/>
      <c r="J93" s="166"/>
      <c r="K93" s="158"/>
      <c r="L93" s="167"/>
    </row>
    <row r="94" spans="1:12" ht="18.95" customHeight="1" x14ac:dyDescent="0.45">
      <c r="A94" s="91" t="s">
        <v>173</v>
      </c>
      <c r="B94" s="10"/>
      <c r="C94" s="128"/>
      <c r="D94" s="124"/>
      <c r="E94" s="124"/>
      <c r="F94" s="157">
        <v>2.7E-2</v>
      </c>
      <c r="G94" s="158"/>
      <c r="H94" s="159">
        <v>4.3999999999999997E-2</v>
      </c>
      <c r="I94" s="158"/>
      <c r="J94" s="157">
        <v>-2.8316840489790714E-2</v>
      </c>
      <c r="K94" s="158"/>
      <c r="L94" s="159">
        <v>-8.0000000000000002E-3</v>
      </c>
    </row>
    <row r="95" spans="1:12" ht="18.95" customHeight="1" x14ac:dyDescent="0.45">
      <c r="A95" s="91"/>
      <c r="B95" s="10"/>
      <c r="C95" s="128"/>
      <c r="D95" s="124"/>
      <c r="E95" s="124"/>
      <c r="F95" s="159"/>
      <c r="G95" s="158"/>
      <c r="H95" s="159"/>
      <c r="I95" s="158"/>
      <c r="J95" s="159"/>
      <c r="K95" s="158"/>
      <c r="L95" s="159"/>
    </row>
    <row r="96" spans="1:12" ht="18.95" customHeight="1" x14ac:dyDescent="0.45">
      <c r="A96" s="91"/>
      <c r="B96" s="10"/>
      <c r="C96" s="128"/>
      <c r="D96" s="124"/>
      <c r="E96" s="124"/>
      <c r="F96" s="159"/>
      <c r="G96" s="158"/>
      <c r="H96" s="159"/>
      <c r="I96" s="158"/>
      <c r="J96" s="159"/>
      <c r="K96" s="158"/>
      <c r="L96" s="159"/>
    </row>
    <row r="97" spans="1:12" ht="18.95" customHeight="1" x14ac:dyDescent="0.45">
      <c r="A97" s="91"/>
      <c r="B97" s="10"/>
      <c r="C97" s="128"/>
      <c r="D97" s="124"/>
      <c r="E97" s="124"/>
      <c r="F97" s="159"/>
      <c r="G97" s="158"/>
      <c r="H97" s="159"/>
      <c r="I97" s="158"/>
      <c r="J97" s="159"/>
      <c r="K97" s="158"/>
      <c r="L97" s="159"/>
    </row>
    <row r="98" spans="1:12" ht="18.95" customHeight="1" x14ac:dyDescent="0.45">
      <c r="A98" s="91"/>
      <c r="B98" s="10"/>
      <c r="C98" s="128"/>
      <c r="D98" s="124"/>
      <c r="E98" s="124"/>
      <c r="F98" s="159"/>
      <c r="G98" s="158"/>
      <c r="H98" s="159"/>
      <c r="I98" s="158"/>
      <c r="J98" s="159"/>
      <c r="K98" s="158"/>
      <c r="L98" s="159"/>
    </row>
    <row r="99" spans="1:12" ht="18.95" customHeight="1" x14ac:dyDescent="0.45">
      <c r="A99" s="91"/>
      <c r="B99" s="10"/>
      <c r="C99" s="128"/>
      <c r="D99" s="124"/>
      <c r="E99" s="124"/>
      <c r="F99" s="159"/>
      <c r="G99" s="158"/>
      <c r="H99" s="159"/>
      <c r="I99" s="158"/>
      <c r="J99" s="159"/>
      <c r="K99" s="158"/>
      <c r="L99" s="159"/>
    </row>
    <row r="100" spans="1:12" ht="18.95" customHeight="1" x14ac:dyDescent="0.45">
      <c r="A100" s="91"/>
      <c r="B100" s="10"/>
      <c r="C100" s="128"/>
      <c r="D100" s="124"/>
      <c r="E100" s="124"/>
      <c r="F100" s="159"/>
      <c r="G100" s="158"/>
      <c r="H100" s="159"/>
      <c r="I100" s="158"/>
      <c r="J100" s="159"/>
      <c r="K100" s="158"/>
      <c r="L100" s="159"/>
    </row>
    <row r="101" spans="1:12" ht="18.95" customHeight="1" x14ac:dyDescent="0.45">
      <c r="A101" s="91"/>
      <c r="B101" s="10"/>
      <c r="C101" s="128"/>
      <c r="D101" s="124"/>
      <c r="E101" s="124"/>
      <c r="F101" s="159"/>
      <c r="G101" s="158"/>
      <c r="H101" s="159"/>
      <c r="I101" s="158"/>
      <c r="J101" s="159"/>
      <c r="K101" s="158"/>
      <c r="L101" s="159"/>
    </row>
    <row r="102" spans="1:12" ht="21" customHeight="1" x14ac:dyDescent="0.45">
      <c r="A102" s="91"/>
      <c r="B102" s="10"/>
      <c r="C102" s="128"/>
      <c r="D102" s="124"/>
      <c r="E102" s="124"/>
      <c r="F102" s="159"/>
      <c r="G102" s="158"/>
      <c r="H102" s="159"/>
      <c r="I102" s="158"/>
      <c r="J102" s="159"/>
      <c r="K102" s="158"/>
      <c r="L102" s="159"/>
    </row>
    <row r="103" spans="1:12" ht="23.25" customHeight="1" x14ac:dyDescent="0.45">
      <c r="A103" s="91"/>
      <c r="B103" s="10"/>
      <c r="C103" s="128"/>
      <c r="D103" s="124"/>
      <c r="E103" s="124"/>
      <c r="F103" s="159"/>
      <c r="G103" s="158"/>
      <c r="H103" s="159"/>
      <c r="I103" s="158"/>
      <c r="J103" s="159"/>
      <c r="K103" s="158"/>
      <c r="L103" s="159"/>
    </row>
    <row r="104" spans="1:12" ht="15.75" customHeight="1" x14ac:dyDescent="0.45">
      <c r="A104" s="91"/>
      <c r="B104" s="10"/>
      <c r="C104" s="128"/>
      <c r="D104" s="124"/>
      <c r="E104" s="124"/>
      <c r="F104" s="159"/>
      <c r="G104" s="158"/>
      <c r="H104" s="159"/>
      <c r="I104" s="158"/>
      <c r="J104" s="159"/>
      <c r="K104" s="158"/>
      <c r="L104" s="159"/>
    </row>
    <row r="105" spans="1:12" ht="21.95" customHeight="1" x14ac:dyDescent="0.45">
      <c r="A105" s="173" t="s">
        <v>178</v>
      </c>
      <c r="B105" s="174"/>
      <c r="C105" s="174"/>
      <c r="D105" s="175"/>
      <c r="E105" s="175"/>
      <c r="F105" s="147"/>
      <c r="G105" s="147"/>
      <c r="H105" s="147"/>
      <c r="I105" s="175"/>
      <c r="J105" s="147"/>
      <c r="K105" s="147"/>
      <c r="L105" s="147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AH39"/>
  <sheetViews>
    <sheetView topLeftCell="A11" zoomScale="70" zoomScaleNormal="70" zoomScaleSheetLayoutView="85" workbookViewId="0">
      <selection activeCell="H30" sqref="H30"/>
    </sheetView>
  </sheetViews>
  <sheetFormatPr defaultColWidth="9.33203125" defaultRowHeight="21.75" customHeight="1" x14ac:dyDescent="0.45"/>
  <cols>
    <col min="1" max="2" width="2" style="10" customWidth="1"/>
    <col min="3" max="3" width="34.1640625" style="10" customWidth="1"/>
    <col min="4" max="4" width="1.83203125" style="10" customWidth="1"/>
    <col min="5" max="5" width="1.5" style="10" customWidth="1"/>
    <col min="6" max="6" width="12" style="12" customWidth="1"/>
    <col min="7" max="7" width="0.6640625" style="12" customWidth="1"/>
    <col min="8" max="8" width="9.83203125" style="12" customWidth="1"/>
    <col min="9" max="9" width="0.6640625" style="12" customWidth="1"/>
    <col min="10" max="10" width="11.5" style="12" customWidth="1"/>
    <col min="11" max="11" width="0.6640625" style="12" customWidth="1"/>
    <col min="12" max="12" width="14.83203125" style="12" customWidth="1"/>
    <col min="13" max="13" width="0.6640625" style="12" customWidth="1"/>
    <col min="14" max="14" width="13" style="12" customWidth="1"/>
    <col min="15" max="15" width="0.6640625" style="12" customWidth="1"/>
    <col min="16" max="16" width="9.83203125" style="12" customWidth="1"/>
    <col min="17" max="17" width="0.6640625" style="12" customWidth="1"/>
    <col min="18" max="18" width="13.33203125" style="12" customWidth="1"/>
    <col min="19" max="19" width="0.6640625" style="12" customWidth="1"/>
    <col min="20" max="20" width="13.5" style="12" customWidth="1"/>
    <col min="21" max="21" width="0.6640625" style="12" customWidth="1"/>
    <col min="22" max="22" width="12" style="12" customWidth="1"/>
    <col min="23" max="23" width="0.6640625" style="12" customWidth="1"/>
    <col min="24" max="24" width="15.6640625" style="12" customWidth="1"/>
    <col min="25" max="25" width="0.6640625" style="12" customWidth="1"/>
    <col min="26" max="26" width="16.5" style="12" customWidth="1"/>
    <col min="27" max="27" width="0.6640625" style="12" customWidth="1"/>
    <col min="28" max="28" width="17.6640625" style="12" customWidth="1"/>
    <col min="29" max="29" width="0.6640625" style="12" customWidth="1"/>
    <col min="30" max="30" width="12.6640625" style="12" customWidth="1"/>
    <col min="31" max="31" width="0.6640625" style="12" customWidth="1"/>
    <col min="32" max="32" width="11.33203125" style="12" customWidth="1"/>
    <col min="33" max="33" width="0.6640625" style="12" customWidth="1"/>
    <col min="34" max="34" width="12" style="12" customWidth="1"/>
    <col min="35" max="16384" width="9.33203125" style="10"/>
  </cols>
  <sheetData>
    <row r="1" spans="1:34" ht="21.75" customHeight="1" x14ac:dyDescent="0.45">
      <c r="A1" s="19" t="s">
        <v>0</v>
      </c>
      <c r="B1" s="19"/>
      <c r="C1" s="19"/>
      <c r="D1" s="19"/>
      <c r="E1" s="19"/>
      <c r="AH1" s="14"/>
    </row>
    <row r="2" spans="1:34" ht="21.75" customHeight="1" x14ac:dyDescent="0.45">
      <c r="A2" s="19" t="s">
        <v>118</v>
      </c>
      <c r="B2" s="19"/>
      <c r="C2" s="19"/>
      <c r="D2" s="19"/>
      <c r="E2" s="19"/>
      <c r="AH2" s="14"/>
    </row>
    <row r="3" spans="1:34" ht="21.75" customHeight="1" x14ac:dyDescent="0.45">
      <c r="A3" s="126" t="str">
        <f>+'T5-6 PL 3m'!A3</f>
        <v>สำหรับงวดสามเดือนสิ้นสุดวันที่ 31 มีนาคม พ.ศ. 2564</v>
      </c>
      <c r="B3" s="176"/>
      <c r="C3" s="176"/>
      <c r="D3" s="176"/>
      <c r="E3" s="176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</row>
    <row r="4" spans="1:34" ht="21" customHeight="1" x14ac:dyDescent="0.45">
      <c r="A4" s="11"/>
      <c r="B4" s="11"/>
      <c r="C4" s="11"/>
      <c r="D4" s="11"/>
      <c r="E4" s="11"/>
    </row>
    <row r="5" spans="1:34" s="179" customFormat="1" ht="21" customHeight="1" x14ac:dyDescent="0.45">
      <c r="A5" s="178"/>
      <c r="B5" s="178"/>
      <c r="C5" s="178"/>
      <c r="D5" s="178"/>
      <c r="E5" s="178"/>
      <c r="F5" s="213" t="s">
        <v>145</v>
      </c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</row>
    <row r="6" spans="1:34" s="179" customFormat="1" ht="21" customHeight="1" x14ac:dyDescent="0.45">
      <c r="A6" s="178"/>
      <c r="B6" s="178"/>
      <c r="C6" s="178"/>
      <c r="D6" s="178"/>
      <c r="E6" s="178"/>
      <c r="F6" s="213" t="s">
        <v>128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180"/>
      <c r="AF6" s="181"/>
      <c r="AG6" s="181"/>
      <c r="AH6" s="181"/>
    </row>
    <row r="7" spans="1:34" s="179" customFormat="1" ht="21" customHeight="1" x14ac:dyDescent="0.45">
      <c r="A7" s="178"/>
      <c r="B7" s="178"/>
      <c r="C7" s="178"/>
      <c r="D7" s="178"/>
      <c r="E7" s="178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214" t="s">
        <v>115</v>
      </c>
      <c r="U7" s="214"/>
      <c r="V7" s="214"/>
      <c r="W7" s="214"/>
      <c r="X7" s="214"/>
      <c r="Y7" s="214"/>
      <c r="Z7" s="214"/>
      <c r="AA7" s="214"/>
      <c r="AB7" s="214"/>
      <c r="AC7" s="181"/>
      <c r="AD7" s="181"/>
      <c r="AE7" s="181"/>
      <c r="AF7" s="181"/>
      <c r="AG7" s="181"/>
      <c r="AH7" s="181"/>
    </row>
    <row r="8" spans="1:34" s="179" customFormat="1" ht="21" customHeight="1" x14ac:dyDescent="0.45">
      <c r="A8" s="178"/>
      <c r="B8" s="178"/>
      <c r="C8" s="178"/>
      <c r="D8" s="178"/>
      <c r="E8" s="178"/>
      <c r="F8" s="181"/>
      <c r="G8" s="181"/>
      <c r="H8" s="181"/>
      <c r="I8" s="181"/>
      <c r="J8" s="181"/>
      <c r="K8" s="181"/>
      <c r="M8" s="181"/>
      <c r="N8" s="181"/>
      <c r="O8" s="181"/>
      <c r="P8" s="181"/>
      <c r="Q8" s="181"/>
      <c r="R8" s="181"/>
      <c r="S8" s="181"/>
      <c r="T8" s="213" t="s">
        <v>158</v>
      </c>
      <c r="U8" s="213"/>
      <c r="V8" s="213"/>
      <c r="W8" s="213"/>
      <c r="X8" s="213"/>
      <c r="Y8" s="213"/>
      <c r="Z8" s="213"/>
      <c r="AA8" s="182"/>
      <c r="AB8" s="182"/>
      <c r="AC8" s="181"/>
      <c r="AD8" s="181"/>
      <c r="AE8" s="181"/>
      <c r="AF8" s="181"/>
      <c r="AG8" s="181"/>
      <c r="AH8" s="181"/>
    </row>
    <row r="9" spans="1:34" s="179" customFormat="1" ht="21" customHeight="1" x14ac:dyDescent="0.45">
      <c r="A9" s="178"/>
      <c r="B9" s="178"/>
      <c r="C9" s="178"/>
      <c r="D9" s="178"/>
      <c r="E9" s="178"/>
      <c r="F9" s="181"/>
      <c r="G9" s="181"/>
      <c r="H9" s="181"/>
      <c r="I9" s="181"/>
      <c r="J9" s="181"/>
      <c r="K9" s="181"/>
      <c r="L9" s="183" t="s">
        <v>129</v>
      </c>
      <c r="M9" s="181"/>
      <c r="N9" s="184"/>
      <c r="O9" s="181"/>
      <c r="S9" s="181"/>
      <c r="V9" s="185"/>
      <c r="W9" s="181"/>
      <c r="Y9" s="181"/>
      <c r="Z9" s="182" t="s">
        <v>192</v>
      </c>
      <c r="AA9" s="181"/>
      <c r="AB9" s="181"/>
      <c r="AC9" s="181"/>
      <c r="AD9" s="181"/>
      <c r="AE9" s="181"/>
      <c r="AF9" s="181"/>
      <c r="AG9" s="181"/>
      <c r="AH9" s="181"/>
    </row>
    <row r="10" spans="1:34" s="186" customFormat="1" ht="21" customHeight="1" x14ac:dyDescent="0.45">
      <c r="F10" s="183"/>
      <c r="G10" s="183"/>
      <c r="H10" s="183"/>
      <c r="I10" s="182"/>
      <c r="L10" s="183" t="s">
        <v>130</v>
      </c>
      <c r="P10" s="215" t="s">
        <v>39</v>
      </c>
      <c r="Q10" s="215"/>
      <c r="R10" s="215"/>
      <c r="T10" s="183"/>
      <c r="U10" s="181"/>
      <c r="V10" s="183"/>
      <c r="W10" s="182"/>
      <c r="X10" s="183" t="s">
        <v>191</v>
      </c>
      <c r="Y10" s="182"/>
      <c r="Z10" s="182" t="s">
        <v>193</v>
      </c>
      <c r="AA10" s="182"/>
      <c r="AB10" s="184"/>
      <c r="AC10" s="182"/>
      <c r="AG10" s="182"/>
      <c r="AH10" s="183"/>
    </row>
    <row r="11" spans="1:34" s="186" customFormat="1" ht="21" customHeight="1" x14ac:dyDescent="0.45">
      <c r="J11" s="183" t="s">
        <v>56</v>
      </c>
      <c r="K11" s="182"/>
      <c r="L11" s="182" t="s">
        <v>131</v>
      </c>
      <c r="M11" s="182"/>
      <c r="N11" s="183" t="s">
        <v>161</v>
      </c>
      <c r="O11" s="182"/>
      <c r="P11" s="182" t="s">
        <v>40</v>
      </c>
      <c r="S11" s="182"/>
      <c r="T11" s="183" t="s">
        <v>192</v>
      </c>
      <c r="U11" s="182"/>
      <c r="V11" s="183" t="s">
        <v>221</v>
      </c>
      <c r="W11" s="183"/>
      <c r="X11" s="183" t="s">
        <v>190</v>
      </c>
      <c r="Y11" s="183"/>
      <c r="Z11" s="182" t="s">
        <v>194</v>
      </c>
      <c r="AA11" s="183"/>
      <c r="AD11" s="182" t="s">
        <v>132</v>
      </c>
      <c r="AE11" s="182"/>
      <c r="AF11" s="182" t="s">
        <v>133</v>
      </c>
    </row>
    <row r="12" spans="1:34" s="186" customFormat="1" ht="21" customHeight="1" x14ac:dyDescent="0.45">
      <c r="F12" s="183" t="s">
        <v>52</v>
      </c>
      <c r="G12" s="183"/>
      <c r="H12" s="183" t="s">
        <v>56</v>
      </c>
      <c r="I12" s="182"/>
      <c r="J12" s="183" t="s">
        <v>134</v>
      </c>
      <c r="K12" s="182"/>
      <c r="L12" s="182" t="s">
        <v>135</v>
      </c>
      <c r="M12" s="182"/>
      <c r="N12" s="183" t="s">
        <v>108</v>
      </c>
      <c r="O12" s="182"/>
      <c r="P12" s="182" t="s">
        <v>136</v>
      </c>
      <c r="Q12" s="187"/>
      <c r="R12" s="187"/>
      <c r="S12" s="183"/>
      <c r="T12" s="183" t="s">
        <v>225</v>
      </c>
      <c r="U12" s="183"/>
      <c r="V12" s="182" t="s">
        <v>222</v>
      </c>
      <c r="W12" s="183"/>
      <c r="X12" s="182" t="s">
        <v>166</v>
      </c>
      <c r="Y12" s="183"/>
      <c r="Z12" s="182" t="s">
        <v>196</v>
      </c>
      <c r="AA12" s="183"/>
      <c r="AB12" s="182" t="s">
        <v>96</v>
      </c>
      <c r="AC12" s="183"/>
      <c r="AD12" s="182" t="s">
        <v>137</v>
      </c>
      <c r="AE12" s="183"/>
      <c r="AF12" s="182" t="s">
        <v>138</v>
      </c>
      <c r="AG12" s="183"/>
      <c r="AH12" s="183" t="s">
        <v>53</v>
      </c>
    </row>
    <row r="13" spans="1:34" s="186" customFormat="1" ht="21" customHeight="1" x14ac:dyDescent="0.45">
      <c r="F13" s="182" t="s">
        <v>54</v>
      </c>
      <c r="H13" s="182" t="s">
        <v>57</v>
      </c>
      <c r="J13" s="182" t="s">
        <v>139</v>
      </c>
      <c r="L13" s="182" t="s">
        <v>140</v>
      </c>
      <c r="N13" s="182" t="s">
        <v>109</v>
      </c>
      <c r="P13" s="182" t="s">
        <v>55</v>
      </c>
      <c r="R13" s="182" t="s">
        <v>41</v>
      </c>
      <c r="T13" s="182" t="s">
        <v>226</v>
      </c>
      <c r="V13" s="182" t="s">
        <v>223</v>
      </c>
      <c r="X13" s="182" t="s">
        <v>167</v>
      </c>
      <c r="Z13" s="182" t="s">
        <v>195</v>
      </c>
      <c r="AB13" s="183" t="s">
        <v>119</v>
      </c>
      <c r="AD13" s="182" t="s">
        <v>141</v>
      </c>
      <c r="AF13" s="182" t="s">
        <v>76</v>
      </c>
      <c r="AH13" s="182" t="s">
        <v>120</v>
      </c>
    </row>
    <row r="14" spans="1:34" s="186" customFormat="1" ht="21" customHeight="1" x14ac:dyDescent="0.45">
      <c r="D14" s="188"/>
      <c r="F14" s="189" t="s">
        <v>85</v>
      </c>
      <c r="H14" s="189" t="s">
        <v>85</v>
      </c>
      <c r="J14" s="189" t="s">
        <v>85</v>
      </c>
      <c r="L14" s="189" t="s">
        <v>85</v>
      </c>
      <c r="N14" s="189" t="s">
        <v>85</v>
      </c>
      <c r="P14" s="189" t="s">
        <v>85</v>
      </c>
      <c r="R14" s="189" t="s">
        <v>85</v>
      </c>
      <c r="T14" s="189" t="s">
        <v>85</v>
      </c>
      <c r="V14" s="189" t="s">
        <v>85</v>
      </c>
      <c r="X14" s="189" t="s">
        <v>85</v>
      </c>
      <c r="Z14" s="189" t="s">
        <v>85</v>
      </c>
      <c r="AB14" s="189" t="s">
        <v>85</v>
      </c>
      <c r="AD14" s="189" t="s">
        <v>85</v>
      </c>
      <c r="AF14" s="189" t="s">
        <v>85</v>
      </c>
      <c r="AH14" s="189" t="s">
        <v>85</v>
      </c>
    </row>
    <row r="15" spans="1:34" s="186" customFormat="1" ht="21" customHeight="1" x14ac:dyDescent="0.45">
      <c r="A15" s="190"/>
      <c r="D15" s="191"/>
      <c r="F15" s="192"/>
      <c r="H15" s="192"/>
      <c r="J15" s="192"/>
      <c r="L15" s="192"/>
      <c r="N15" s="192"/>
      <c r="P15" s="192"/>
      <c r="R15" s="192"/>
      <c r="T15" s="192"/>
      <c r="V15" s="192"/>
      <c r="X15" s="192"/>
      <c r="Z15" s="192"/>
      <c r="AB15" s="192"/>
      <c r="AD15" s="192"/>
      <c r="AF15" s="192"/>
      <c r="AH15" s="192"/>
    </row>
    <row r="16" spans="1:34" s="186" customFormat="1" ht="21" customHeight="1" x14ac:dyDescent="0.45">
      <c r="A16" s="190" t="s">
        <v>259</v>
      </c>
      <c r="B16" s="194"/>
      <c r="C16" s="195"/>
      <c r="D16" s="191"/>
      <c r="F16" s="92">
        <v>6853719</v>
      </c>
      <c r="H16" s="92">
        <v>7116800</v>
      </c>
      <c r="J16" s="92">
        <v>442910</v>
      </c>
      <c r="L16" s="92">
        <v>-529415</v>
      </c>
      <c r="N16" s="92">
        <v>304358</v>
      </c>
      <c r="P16" s="92">
        <v>95462</v>
      </c>
      <c r="R16" s="92">
        <v>1470133</v>
      </c>
      <c r="T16" s="92">
        <v>0</v>
      </c>
      <c r="V16" s="92">
        <v>-18780</v>
      </c>
      <c r="X16" s="92">
        <v>-1080401</v>
      </c>
      <c r="Z16" s="92">
        <v>252129</v>
      </c>
      <c r="AB16" s="92">
        <f>SUM(T16:AA16)</f>
        <v>-847052</v>
      </c>
      <c r="AD16" s="196">
        <f>SUM(F16:R16,AB16)</f>
        <v>14906915</v>
      </c>
      <c r="AF16" s="18">
        <v>8634512</v>
      </c>
      <c r="AH16" s="92">
        <f>SUM(AD16,AF16)</f>
        <v>23541427</v>
      </c>
    </row>
    <row r="17" spans="1:34" s="186" customFormat="1" ht="21" customHeight="1" x14ac:dyDescent="0.45">
      <c r="A17" s="186" t="s">
        <v>51</v>
      </c>
      <c r="D17" s="191"/>
      <c r="F17" s="74">
        <v>0</v>
      </c>
      <c r="H17" s="74">
        <v>0</v>
      </c>
      <c r="J17" s="74">
        <v>0</v>
      </c>
      <c r="L17" s="74">
        <v>0</v>
      </c>
      <c r="N17" s="74">
        <v>0</v>
      </c>
      <c r="P17" s="74">
        <v>0</v>
      </c>
      <c r="R17" s="92">
        <v>186965</v>
      </c>
      <c r="T17" s="74">
        <v>0</v>
      </c>
      <c r="V17" s="74">
        <v>2823</v>
      </c>
      <c r="X17" s="74">
        <v>373882</v>
      </c>
      <c r="Z17" s="74">
        <v>0</v>
      </c>
      <c r="AB17" s="92">
        <f>SUM(T17:AA17)</f>
        <v>376705</v>
      </c>
      <c r="AD17" s="196">
        <f>SUM(F17:R17,AB17)</f>
        <v>563670</v>
      </c>
      <c r="AF17" s="74">
        <v>103870</v>
      </c>
      <c r="AH17" s="92">
        <f>SUM(AD17,AF17)</f>
        <v>667540</v>
      </c>
    </row>
    <row r="18" spans="1:34" s="186" customFormat="1" ht="21" customHeight="1" x14ac:dyDescent="0.45">
      <c r="A18" s="186" t="s">
        <v>229</v>
      </c>
      <c r="D18" s="191"/>
      <c r="F18" s="92"/>
      <c r="H18" s="92"/>
      <c r="J18" s="92"/>
      <c r="L18" s="92"/>
      <c r="N18" s="92"/>
      <c r="P18" s="92"/>
      <c r="R18" s="92"/>
      <c r="T18" s="92"/>
      <c r="V18" s="92"/>
      <c r="X18" s="92"/>
      <c r="Z18" s="92"/>
      <c r="AB18" s="92"/>
      <c r="AD18" s="92"/>
      <c r="AF18" s="92"/>
      <c r="AH18" s="92"/>
    </row>
    <row r="19" spans="1:34" s="186" customFormat="1" ht="21" customHeight="1" x14ac:dyDescent="0.45">
      <c r="B19" s="186" t="s">
        <v>126</v>
      </c>
      <c r="D19" s="191"/>
      <c r="F19" s="92">
        <v>0</v>
      </c>
      <c r="H19" s="92">
        <v>0</v>
      </c>
      <c r="J19" s="92">
        <v>108236</v>
      </c>
      <c r="L19" s="92">
        <v>114704</v>
      </c>
      <c r="N19" s="92">
        <v>0</v>
      </c>
      <c r="P19" s="92">
        <v>0</v>
      </c>
      <c r="R19" s="92">
        <v>0</v>
      </c>
      <c r="T19" s="92">
        <v>0</v>
      </c>
      <c r="V19" s="92">
        <v>0</v>
      </c>
      <c r="X19" s="92">
        <v>0</v>
      </c>
      <c r="Z19" s="92">
        <v>0</v>
      </c>
      <c r="AB19" s="92">
        <f>SUM(T19:AA19)</f>
        <v>0</v>
      </c>
      <c r="AD19" s="196">
        <f>SUM(F19:R19,AB19)</f>
        <v>222940</v>
      </c>
      <c r="AF19" s="92">
        <v>-2731888</v>
      </c>
      <c r="AH19" s="92">
        <f>SUM(AD19,AF19)</f>
        <v>-2508948</v>
      </c>
    </row>
    <row r="20" spans="1:34" s="186" customFormat="1" ht="21" customHeight="1" x14ac:dyDescent="0.45">
      <c r="A20" s="186" t="s">
        <v>110</v>
      </c>
      <c r="D20" s="191"/>
      <c r="F20" s="197">
        <v>0</v>
      </c>
      <c r="H20" s="197">
        <v>0</v>
      </c>
      <c r="J20" s="197">
        <v>0</v>
      </c>
      <c r="L20" s="197">
        <v>0</v>
      </c>
      <c r="N20" s="197">
        <v>4775</v>
      </c>
      <c r="P20" s="197">
        <v>0</v>
      </c>
      <c r="R20" s="197">
        <v>0</v>
      </c>
      <c r="T20" s="197">
        <v>0</v>
      </c>
      <c r="V20" s="197">
        <v>0</v>
      </c>
      <c r="X20" s="197">
        <v>0</v>
      </c>
      <c r="Z20" s="197">
        <v>0</v>
      </c>
      <c r="AB20" s="197">
        <f>SUM(T20:AA20)</f>
        <v>0</v>
      </c>
      <c r="AD20" s="197">
        <f>SUM(F20:R20,AB20)</f>
        <v>4775</v>
      </c>
      <c r="AF20" s="197">
        <v>1500</v>
      </c>
      <c r="AH20" s="197">
        <f>SUM(AD20,AF20)</f>
        <v>6275</v>
      </c>
    </row>
    <row r="21" spans="1:34" s="186" customFormat="1" ht="6" customHeight="1" x14ac:dyDescent="0.45">
      <c r="D21" s="191"/>
      <c r="F21" s="192"/>
      <c r="H21" s="192"/>
      <c r="J21" s="192"/>
      <c r="L21" s="192"/>
      <c r="N21" s="192"/>
      <c r="P21" s="192"/>
      <c r="R21" s="192"/>
      <c r="T21" s="192"/>
      <c r="V21" s="192"/>
      <c r="X21" s="192"/>
      <c r="Z21" s="192"/>
      <c r="AB21" s="192"/>
      <c r="AD21" s="92"/>
      <c r="AF21" s="192"/>
      <c r="AH21" s="92"/>
    </row>
    <row r="22" spans="1:34" s="186" customFormat="1" ht="21" customHeight="1" thickBot="1" x14ac:dyDescent="0.5">
      <c r="A22" s="190" t="s">
        <v>251</v>
      </c>
      <c r="D22" s="191"/>
      <c r="F22" s="198">
        <f>SUM(F16:F20)</f>
        <v>6853719</v>
      </c>
      <c r="H22" s="198">
        <f>SUM(H16:H20)</f>
        <v>7116800</v>
      </c>
      <c r="J22" s="198">
        <f>SUM(J16:J20)</f>
        <v>551146</v>
      </c>
      <c r="L22" s="198">
        <f>SUM(L16:L20)</f>
        <v>-414711</v>
      </c>
      <c r="N22" s="198">
        <f>SUM(N16:N20)</f>
        <v>309133</v>
      </c>
      <c r="P22" s="198">
        <f>SUM(P16:P20)</f>
        <v>95462</v>
      </c>
      <c r="R22" s="198">
        <f>SUM(R16:R20)</f>
        <v>1657098</v>
      </c>
      <c r="T22" s="198">
        <f>SUM(T16:T20)</f>
        <v>0</v>
      </c>
      <c r="V22" s="198">
        <f>SUM(V16:V20)</f>
        <v>-15957</v>
      </c>
      <c r="X22" s="198">
        <f>SUM(X16:X20)</f>
        <v>-706519</v>
      </c>
      <c r="Z22" s="198">
        <f>SUM(Z16:Z20)</f>
        <v>252129</v>
      </c>
      <c r="AB22" s="198">
        <f>SUM(AB16:AB20)</f>
        <v>-470347</v>
      </c>
      <c r="AD22" s="198">
        <f>SUM(AD16:AD20)</f>
        <v>15698300</v>
      </c>
      <c r="AF22" s="198">
        <f>SUM(AF16:AF20)</f>
        <v>6007994</v>
      </c>
      <c r="AH22" s="198">
        <f>SUM(AH16:AH20)</f>
        <v>21706294</v>
      </c>
    </row>
    <row r="23" spans="1:34" s="186" customFormat="1" ht="21" customHeight="1" thickTop="1" x14ac:dyDescent="0.45">
      <c r="A23" s="190"/>
      <c r="D23" s="191"/>
      <c r="F23" s="184"/>
      <c r="H23" s="184"/>
      <c r="J23" s="184"/>
      <c r="L23" s="184"/>
      <c r="N23" s="184"/>
      <c r="P23" s="184"/>
      <c r="R23" s="184"/>
      <c r="T23" s="184"/>
      <c r="V23" s="184"/>
      <c r="X23" s="184"/>
      <c r="Z23" s="184"/>
      <c r="AB23" s="184"/>
      <c r="AD23" s="193"/>
      <c r="AF23" s="184"/>
      <c r="AH23" s="193"/>
    </row>
    <row r="24" spans="1:34" s="186" customFormat="1" ht="21" customHeight="1" x14ac:dyDescent="0.45">
      <c r="A24" s="190" t="s">
        <v>205</v>
      </c>
      <c r="B24" s="195"/>
      <c r="C24" s="195"/>
      <c r="D24" s="191"/>
    </row>
    <row r="25" spans="1:34" s="186" customFormat="1" ht="21" customHeight="1" x14ac:dyDescent="0.45">
      <c r="A25" s="190"/>
      <c r="B25" s="194" t="s">
        <v>238</v>
      </c>
      <c r="C25" s="195"/>
      <c r="D25" s="191"/>
      <c r="F25" s="193">
        <v>6853719</v>
      </c>
      <c r="H25" s="193">
        <v>7116800</v>
      </c>
      <c r="J25" s="193">
        <v>442910</v>
      </c>
      <c r="L25" s="193">
        <v>-858503</v>
      </c>
      <c r="N25" s="193">
        <v>272677</v>
      </c>
      <c r="P25" s="193">
        <v>72456</v>
      </c>
      <c r="R25" s="193">
        <v>4461539</v>
      </c>
      <c r="T25" s="193">
        <v>312</v>
      </c>
      <c r="V25" s="193">
        <v>0</v>
      </c>
      <c r="X25" s="193">
        <v>-1075116</v>
      </c>
      <c r="Z25" s="193">
        <v>252129</v>
      </c>
      <c r="AB25" s="193">
        <f>SUM(T25:Z25)</f>
        <v>-822675</v>
      </c>
      <c r="AD25" s="195">
        <f>SUM(F25:R25,AB25)</f>
        <v>17538923</v>
      </c>
      <c r="AF25" s="193">
        <v>10057006</v>
      </c>
      <c r="AH25" s="193">
        <f>SUM(AD25,AF25)</f>
        <v>27595929</v>
      </c>
    </row>
    <row r="26" spans="1:34" s="186" customFormat="1" ht="21" customHeight="1" x14ac:dyDescent="0.45">
      <c r="A26" s="195" t="s">
        <v>207</v>
      </c>
      <c r="B26" s="195"/>
      <c r="C26" s="195"/>
      <c r="D26" s="191"/>
      <c r="F26" s="199">
        <v>0</v>
      </c>
      <c r="H26" s="199">
        <v>0</v>
      </c>
      <c r="J26" s="199">
        <v>0</v>
      </c>
      <c r="L26" s="199">
        <v>0</v>
      </c>
      <c r="N26" s="199">
        <v>0</v>
      </c>
      <c r="P26" s="199">
        <v>0</v>
      </c>
      <c r="R26" s="199">
        <v>-46792</v>
      </c>
      <c r="T26" s="199">
        <v>-312</v>
      </c>
      <c r="V26" s="199">
        <v>-54169</v>
      </c>
      <c r="X26" s="199">
        <v>0</v>
      </c>
      <c r="Z26" s="199">
        <v>0</v>
      </c>
      <c r="AB26" s="199">
        <f>SUM(T26:Z26)</f>
        <v>-54481</v>
      </c>
      <c r="AD26" s="199">
        <f>SUM(F26:R26,AB26)</f>
        <v>-101273</v>
      </c>
      <c r="AF26" s="199">
        <v>-8803</v>
      </c>
      <c r="AH26" s="199">
        <f>SUM(AD26,AF26)</f>
        <v>-110076</v>
      </c>
    </row>
    <row r="27" spans="1:34" s="186" customFormat="1" ht="6" customHeight="1" x14ac:dyDescent="0.45">
      <c r="A27" s="195"/>
      <c r="B27" s="195"/>
      <c r="C27" s="195"/>
      <c r="D27" s="191"/>
      <c r="F27" s="193"/>
      <c r="H27" s="193"/>
      <c r="J27" s="193"/>
      <c r="L27" s="193"/>
      <c r="N27" s="193"/>
      <c r="P27" s="193"/>
      <c r="R27" s="193"/>
      <c r="T27" s="193"/>
      <c r="V27" s="193"/>
      <c r="X27" s="193"/>
      <c r="Z27" s="193"/>
      <c r="AB27" s="193"/>
      <c r="AD27" s="193"/>
      <c r="AF27" s="193"/>
      <c r="AH27" s="193"/>
    </row>
    <row r="28" spans="1:34" s="186" customFormat="1" ht="21" customHeight="1" x14ac:dyDescent="0.45">
      <c r="A28" s="190" t="s">
        <v>206</v>
      </c>
      <c r="B28" s="195"/>
      <c r="C28" s="195"/>
      <c r="D28" s="191"/>
    </row>
    <row r="29" spans="1:34" s="186" customFormat="1" ht="21" customHeight="1" x14ac:dyDescent="0.45">
      <c r="A29" s="190"/>
      <c r="B29" s="194" t="s">
        <v>218</v>
      </c>
      <c r="C29" s="195"/>
      <c r="D29" s="191"/>
      <c r="F29" s="184">
        <f>SUM(F25:F28)</f>
        <v>6853719</v>
      </c>
      <c r="H29" s="184">
        <f>SUM(H25:H28)</f>
        <v>7116800</v>
      </c>
      <c r="J29" s="184">
        <f>SUM(J25:J28)</f>
        <v>442910</v>
      </c>
      <c r="L29" s="184">
        <f>SUM(L25:L28)</f>
        <v>-858503</v>
      </c>
      <c r="N29" s="184">
        <f>SUM(N25:N28)</f>
        <v>272677</v>
      </c>
      <c r="P29" s="184">
        <f>SUM(P25:P28)</f>
        <v>72456</v>
      </c>
      <c r="R29" s="184">
        <f>SUM(R25:R28)</f>
        <v>4414747</v>
      </c>
      <c r="T29" s="184">
        <f>SUM(T25:T28)</f>
        <v>0</v>
      </c>
      <c r="V29" s="184">
        <f>SUM(V25:V28)</f>
        <v>-54169</v>
      </c>
      <c r="X29" s="184">
        <f>SUM(X25:X28)</f>
        <v>-1075116</v>
      </c>
      <c r="Z29" s="184">
        <f>SUM(Z25:Z28)</f>
        <v>252129</v>
      </c>
      <c r="AB29" s="193">
        <f>SUM(T29:AA29)</f>
        <v>-877156</v>
      </c>
      <c r="AD29" s="195">
        <f>SUM(F29:R29,AB29)</f>
        <v>17437650</v>
      </c>
      <c r="AF29" s="184">
        <f>SUM(AF25:AF28)</f>
        <v>10048203</v>
      </c>
      <c r="AH29" s="193">
        <f>SUM(AD29,AF29)</f>
        <v>27485853</v>
      </c>
    </row>
    <row r="30" spans="1:34" s="186" customFormat="1" ht="21" customHeight="1" x14ac:dyDescent="0.45">
      <c r="A30" s="186" t="s">
        <v>51</v>
      </c>
      <c r="D30" s="191"/>
      <c r="F30" s="184">
        <v>0</v>
      </c>
      <c r="H30" s="184">
        <v>0</v>
      </c>
      <c r="J30" s="184">
        <v>0</v>
      </c>
      <c r="L30" s="184">
        <v>0</v>
      </c>
      <c r="N30" s="184">
        <v>0</v>
      </c>
      <c r="P30" s="184">
        <v>0</v>
      </c>
      <c r="R30" s="184">
        <v>295497</v>
      </c>
      <c r="T30" s="184">
        <v>0</v>
      </c>
      <c r="V30" s="184">
        <v>-26171</v>
      </c>
      <c r="X30" s="184">
        <v>587558</v>
      </c>
      <c r="Z30" s="184">
        <v>0</v>
      </c>
      <c r="AB30" s="193">
        <f>SUM(T30:AA30)</f>
        <v>561387</v>
      </c>
      <c r="AD30" s="195">
        <f>SUM(F30:R30,AB30)</f>
        <v>856884</v>
      </c>
      <c r="AF30" s="184">
        <v>398688</v>
      </c>
      <c r="AH30" s="193">
        <f>SUM(AD30,AF30)</f>
        <v>1255572</v>
      </c>
    </row>
    <row r="31" spans="1:34" s="186" customFormat="1" ht="21" customHeight="1" x14ac:dyDescent="0.45">
      <c r="A31" s="186" t="s">
        <v>229</v>
      </c>
      <c r="D31" s="191"/>
      <c r="F31" s="184"/>
      <c r="H31" s="184"/>
      <c r="J31" s="184"/>
      <c r="L31" s="184"/>
      <c r="N31" s="184"/>
      <c r="P31" s="184"/>
      <c r="R31" s="184"/>
      <c r="T31" s="184"/>
      <c r="V31" s="184"/>
      <c r="X31" s="184"/>
      <c r="Z31" s="184"/>
      <c r="AB31" s="193"/>
      <c r="AD31" s="193"/>
      <c r="AF31" s="184"/>
      <c r="AH31" s="193"/>
    </row>
    <row r="32" spans="1:34" s="186" customFormat="1" ht="21" customHeight="1" x14ac:dyDescent="0.45">
      <c r="B32" s="186" t="s">
        <v>126</v>
      </c>
      <c r="D32" s="191"/>
      <c r="F32" s="184">
        <v>0</v>
      </c>
      <c r="H32" s="184">
        <v>0</v>
      </c>
      <c r="J32" s="184">
        <v>0</v>
      </c>
      <c r="L32" s="184">
        <v>306216</v>
      </c>
      <c r="N32" s="184">
        <v>0</v>
      </c>
      <c r="P32" s="184">
        <v>0</v>
      </c>
      <c r="R32" s="184">
        <v>0</v>
      </c>
      <c r="T32" s="184">
        <v>0</v>
      </c>
      <c r="V32" s="184">
        <v>0</v>
      </c>
      <c r="X32" s="184">
        <v>0</v>
      </c>
      <c r="Z32" s="184">
        <v>0</v>
      </c>
      <c r="AB32" s="193">
        <f>SUM(T32:AA32)</f>
        <v>0</v>
      </c>
      <c r="AD32" s="195">
        <f>SUM(F32:R32,AB32)</f>
        <v>306216</v>
      </c>
      <c r="AF32" s="184">
        <v>-439307</v>
      </c>
      <c r="AH32" s="193">
        <f>SUM(AD32,AF32)</f>
        <v>-133091</v>
      </c>
    </row>
    <row r="33" spans="1:34" s="186" customFormat="1" ht="21" customHeight="1" x14ac:dyDescent="0.45">
      <c r="A33" s="186" t="s">
        <v>110</v>
      </c>
      <c r="D33" s="191"/>
      <c r="F33" s="199">
        <v>0</v>
      </c>
      <c r="H33" s="199">
        <v>0</v>
      </c>
      <c r="J33" s="199">
        <v>0</v>
      </c>
      <c r="L33" s="199">
        <v>0</v>
      </c>
      <c r="N33" s="199">
        <v>13008</v>
      </c>
      <c r="P33" s="199">
        <v>0</v>
      </c>
      <c r="R33" s="199">
        <v>0</v>
      </c>
      <c r="T33" s="199">
        <v>0</v>
      </c>
      <c r="V33" s="199">
        <v>0</v>
      </c>
      <c r="X33" s="199">
        <v>0</v>
      </c>
      <c r="Z33" s="199">
        <v>0</v>
      </c>
      <c r="AB33" s="199">
        <f>SUM(T33:AA33)</f>
        <v>0</v>
      </c>
      <c r="AD33" s="199">
        <f>SUM(F33:R33,AB33)</f>
        <v>13008</v>
      </c>
      <c r="AF33" s="199">
        <v>2791</v>
      </c>
      <c r="AH33" s="199">
        <f>SUM(AD33,AF33)</f>
        <v>15799</v>
      </c>
    </row>
    <row r="34" spans="1:34" s="186" customFormat="1" ht="6" customHeight="1" x14ac:dyDescent="0.45">
      <c r="D34" s="191"/>
      <c r="F34" s="184"/>
      <c r="H34" s="184"/>
      <c r="J34" s="184"/>
      <c r="L34" s="184"/>
      <c r="N34" s="184"/>
      <c r="P34" s="184"/>
      <c r="R34" s="184"/>
      <c r="T34" s="184"/>
      <c r="V34" s="184"/>
      <c r="X34" s="184"/>
      <c r="Z34" s="184"/>
      <c r="AB34" s="184"/>
      <c r="AD34" s="193"/>
      <c r="AF34" s="184"/>
      <c r="AH34" s="193"/>
    </row>
    <row r="35" spans="1:34" s="186" customFormat="1" ht="21" customHeight="1" thickBot="1" x14ac:dyDescent="0.5">
      <c r="A35" s="190" t="s">
        <v>246</v>
      </c>
      <c r="D35" s="191"/>
      <c r="F35" s="200">
        <f>SUM(F29:F33)</f>
        <v>6853719</v>
      </c>
      <c r="H35" s="200">
        <f>SUM(H29:H33)</f>
        <v>7116800</v>
      </c>
      <c r="J35" s="200">
        <f>SUM(J29:J33)</f>
        <v>442910</v>
      </c>
      <c r="L35" s="200">
        <f>SUM(L29:L33)</f>
        <v>-552287</v>
      </c>
      <c r="N35" s="200">
        <f>SUM(N29:N33)</f>
        <v>285685</v>
      </c>
      <c r="P35" s="200">
        <f>SUM(P29:P33)</f>
        <v>72456</v>
      </c>
      <c r="R35" s="200">
        <f>SUM(R29:R33)</f>
        <v>4710244</v>
      </c>
      <c r="T35" s="200">
        <f>SUM(T29:T33)</f>
        <v>0</v>
      </c>
      <c r="V35" s="200">
        <f>SUM(V29:V33)</f>
        <v>-80340</v>
      </c>
      <c r="X35" s="200">
        <f>SUM(X29:X33)</f>
        <v>-487558</v>
      </c>
      <c r="Z35" s="200">
        <f>SUM(Z29:Z33)</f>
        <v>252129</v>
      </c>
      <c r="AB35" s="200">
        <f>SUM(AB29:AB33)</f>
        <v>-315769</v>
      </c>
      <c r="AD35" s="200">
        <f>SUM(AD29:AD33)</f>
        <v>18613758</v>
      </c>
      <c r="AF35" s="200">
        <f>SUM(AF29:AF33)</f>
        <v>10010375</v>
      </c>
      <c r="AH35" s="200">
        <f>SUM(AH29:AH33)</f>
        <v>28624133</v>
      </c>
    </row>
    <row r="36" spans="1:34" s="186" customFormat="1" ht="19.5" thickTop="1" x14ac:dyDescent="0.45">
      <c r="A36" s="190"/>
      <c r="D36" s="191"/>
      <c r="F36" s="184"/>
      <c r="G36" s="193"/>
      <c r="H36" s="184"/>
      <c r="I36" s="193"/>
      <c r="J36" s="184"/>
      <c r="K36" s="193"/>
      <c r="L36" s="184"/>
      <c r="M36" s="193"/>
      <c r="N36" s="184"/>
      <c r="O36" s="193"/>
      <c r="P36" s="184"/>
      <c r="Q36" s="193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93"/>
      <c r="AE36" s="184"/>
      <c r="AF36" s="184"/>
      <c r="AG36" s="184"/>
      <c r="AH36" s="193"/>
    </row>
    <row r="37" spans="1:34" s="186" customFormat="1" ht="18.75" x14ac:dyDescent="0.45">
      <c r="A37" s="190"/>
      <c r="D37" s="191"/>
      <c r="F37" s="184"/>
      <c r="G37" s="193"/>
      <c r="H37" s="184"/>
      <c r="I37" s="193"/>
      <c r="J37" s="184"/>
      <c r="K37" s="193"/>
      <c r="L37" s="184"/>
      <c r="M37" s="193"/>
      <c r="N37" s="184"/>
      <c r="O37" s="193"/>
      <c r="P37" s="184"/>
      <c r="Q37" s="193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93"/>
      <c r="AE37" s="184"/>
      <c r="AF37" s="184"/>
      <c r="AG37" s="184"/>
      <c r="AH37" s="193"/>
    </row>
    <row r="38" spans="1:34" s="186" customFormat="1" ht="22.5" customHeight="1" x14ac:dyDescent="0.45">
      <c r="A38" s="190"/>
      <c r="D38" s="191"/>
      <c r="F38" s="184"/>
      <c r="G38" s="193"/>
      <c r="H38" s="184"/>
      <c r="I38" s="193"/>
      <c r="J38" s="184"/>
      <c r="K38" s="193"/>
      <c r="L38" s="184"/>
      <c r="M38" s="193"/>
      <c r="N38" s="184"/>
      <c r="O38" s="193"/>
      <c r="P38" s="184"/>
      <c r="Q38" s="193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93"/>
      <c r="AE38" s="184"/>
      <c r="AF38" s="184"/>
      <c r="AG38" s="184"/>
      <c r="AH38" s="193"/>
    </row>
    <row r="39" spans="1:34" ht="21.95" customHeight="1" x14ac:dyDescent="0.45">
      <c r="A39" s="173" t="s">
        <v>178</v>
      </c>
      <c r="B39" s="97"/>
      <c r="C39" s="97"/>
      <c r="D39" s="97"/>
      <c r="E39" s="97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</sheetData>
  <mergeCells count="5">
    <mergeCell ref="F5:AH5"/>
    <mergeCell ref="F6:AD6"/>
    <mergeCell ref="T7:AB7"/>
    <mergeCell ref="T8:Z8"/>
    <mergeCell ref="P10:R10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X34"/>
  <sheetViews>
    <sheetView topLeftCell="A10" zoomScale="85" zoomScaleNormal="85" zoomScaleSheetLayoutView="80" workbookViewId="0">
      <selection activeCell="H31" sqref="H31"/>
    </sheetView>
  </sheetViews>
  <sheetFormatPr defaultColWidth="9.33203125" defaultRowHeight="21.75" customHeight="1" x14ac:dyDescent="0.45"/>
  <cols>
    <col min="1" max="2" width="1.5" style="83" customWidth="1"/>
    <col min="3" max="3" width="24.5" style="83" customWidth="1"/>
    <col min="4" max="4" width="2.1640625" style="10" customWidth="1"/>
    <col min="5" max="5" width="11.6640625" style="10" customWidth="1"/>
    <col min="6" max="6" width="13" style="201" customWidth="1"/>
    <col min="7" max="7" width="1" style="201" customWidth="1"/>
    <col min="8" max="8" width="16.33203125" style="201" customWidth="1"/>
    <col min="9" max="9" width="1" style="201" customWidth="1"/>
    <col min="10" max="10" width="20" style="201" customWidth="1"/>
    <col min="11" max="11" width="1" style="201" customWidth="1"/>
    <col min="12" max="12" width="13.83203125" style="201" customWidth="1"/>
    <col min="13" max="13" width="1" style="201" customWidth="1"/>
    <col min="14" max="14" width="18" style="201" customWidth="1"/>
    <col min="15" max="15" width="1" style="201" customWidth="1"/>
    <col min="16" max="16" width="13.83203125" style="201" customWidth="1"/>
    <col min="17" max="17" width="1" style="201" customWidth="1"/>
    <col min="18" max="18" width="15.83203125" style="201" customWidth="1"/>
    <col min="19" max="19" width="1" style="201" customWidth="1"/>
    <col min="20" max="20" width="12.6640625" style="201" customWidth="1"/>
    <col min="21" max="21" width="1" style="201" customWidth="1"/>
    <col min="22" max="22" width="18.6640625" style="201" customWidth="1"/>
    <col min="23" max="23" width="1" style="201" customWidth="1"/>
    <col min="24" max="24" width="12.83203125" style="201" customWidth="1"/>
    <col min="25" max="16384" width="9.33203125" style="83"/>
  </cols>
  <sheetData>
    <row r="1" spans="1:24" ht="21.75" customHeight="1" x14ac:dyDescent="0.45">
      <c r="A1" s="80" t="s">
        <v>0</v>
      </c>
      <c r="B1" s="80"/>
      <c r="C1" s="80"/>
      <c r="D1" s="19"/>
      <c r="E1" s="19"/>
      <c r="X1" s="202"/>
    </row>
    <row r="2" spans="1:24" ht="21.75" customHeight="1" x14ac:dyDescent="0.45">
      <c r="A2" s="80" t="s">
        <v>118</v>
      </c>
      <c r="B2" s="80"/>
      <c r="C2" s="80"/>
      <c r="D2" s="19"/>
      <c r="E2" s="19"/>
      <c r="X2" s="202"/>
    </row>
    <row r="3" spans="1:24" ht="21.75" customHeight="1" x14ac:dyDescent="0.45">
      <c r="A3" s="85" t="str">
        <f>+'7 Change Conso'!A3</f>
        <v>สำหรับงวดสามเดือนสิ้นสุดวันที่ 31 มีนาคม พ.ศ. 2564</v>
      </c>
      <c r="B3" s="86"/>
      <c r="C3" s="86"/>
      <c r="D3" s="176"/>
      <c r="E3" s="176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</row>
    <row r="4" spans="1:24" ht="21.75" customHeight="1" x14ac:dyDescent="0.45">
      <c r="A4" s="81"/>
      <c r="B4" s="81"/>
      <c r="C4" s="81"/>
      <c r="D4" s="11"/>
      <c r="E4" s="11"/>
    </row>
    <row r="5" spans="1:24" ht="20.100000000000001" customHeight="1" x14ac:dyDescent="0.45">
      <c r="A5" s="81"/>
      <c r="B5" s="81"/>
      <c r="C5" s="81"/>
      <c r="D5" s="11"/>
      <c r="E5" s="11"/>
      <c r="F5" s="216" t="s">
        <v>146</v>
      </c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</row>
    <row r="6" spans="1:24" ht="20.100000000000001" customHeight="1" x14ac:dyDescent="0.45">
      <c r="A6" s="81"/>
      <c r="B6" s="81"/>
      <c r="C6" s="81"/>
      <c r="D6" s="11"/>
      <c r="E6" s="11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18" t="s">
        <v>115</v>
      </c>
      <c r="S6" s="218"/>
      <c r="T6" s="218"/>
      <c r="U6" s="218"/>
      <c r="V6" s="218"/>
      <c r="W6" s="204"/>
      <c r="X6" s="204"/>
    </row>
    <row r="7" spans="1:24" ht="20.100000000000001" customHeight="1" x14ac:dyDescent="0.45">
      <c r="A7" s="81"/>
      <c r="B7" s="81"/>
      <c r="C7" s="81"/>
      <c r="D7" s="11"/>
      <c r="E7" s="11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16" t="s">
        <v>158</v>
      </c>
      <c r="S7" s="216"/>
      <c r="T7" s="216"/>
      <c r="U7" s="210"/>
      <c r="V7" s="205"/>
      <c r="W7" s="204"/>
      <c r="X7" s="204"/>
    </row>
    <row r="8" spans="1:24" s="87" customFormat="1" ht="20.100000000000001" customHeight="1" x14ac:dyDescent="0.45">
      <c r="A8" s="82"/>
      <c r="B8" s="82"/>
      <c r="C8" s="82"/>
      <c r="D8" s="15"/>
      <c r="E8" s="15"/>
      <c r="F8" s="206"/>
      <c r="G8" s="206"/>
      <c r="H8" s="206"/>
      <c r="I8" s="204"/>
      <c r="J8" s="206" t="s">
        <v>77</v>
      </c>
      <c r="K8" s="204"/>
      <c r="L8" s="206" t="s">
        <v>161</v>
      </c>
      <c r="M8" s="204"/>
      <c r="N8" s="217" t="s">
        <v>261</v>
      </c>
      <c r="O8" s="217"/>
      <c r="P8" s="217"/>
      <c r="Q8" s="204"/>
      <c r="R8" s="4" t="s">
        <v>192</v>
      </c>
      <c r="S8" s="105"/>
      <c r="T8" s="4" t="s">
        <v>221</v>
      </c>
      <c r="U8" s="201"/>
      <c r="V8" s="204"/>
      <c r="W8" s="201"/>
      <c r="X8" s="206"/>
    </row>
    <row r="9" spans="1:24" s="87" customFormat="1" ht="20.100000000000001" customHeight="1" x14ac:dyDescent="0.45">
      <c r="A9" s="82"/>
      <c r="B9" s="82"/>
      <c r="C9" s="82"/>
      <c r="D9" s="15"/>
      <c r="E9" s="15"/>
      <c r="F9" s="206" t="s">
        <v>142</v>
      </c>
      <c r="G9" s="206"/>
      <c r="H9" s="206"/>
      <c r="I9" s="204"/>
      <c r="J9" s="204" t="s">
        <v>78</v>
      </c>
      <c r="K9" s="204"/>
      <c r="L9" s="204" t="s">
        <v>108</v>
      </c>
      <c r="M9" s="204"/>
      <c r="N9" s="204" t="s">
        <v>40</v>
      </c>
      <c r="O9" s="105"/>
      <c r="P9" s="105"/>
      <c r="Q9" s="105"/>
      <c r="R9" s="4" t="s">
        <v>225</v>
      </c>
      <c r="S9" s="204"/>
      <c r="T9" s="2" t="s">
        <v>222</v>
      </c>
      <c r="U9" s="204"/>
      <c r="V9" s="2" t="s">
        <v>96</v>
      </c>
      <c r="W9" s="204"/>
      <c r="X9" s="206" t="s">
        <v>53</v>
      </c>
    </row>
    <row r="10" spans="1:24" s="87" customFormat="1" ht="20.100000000000001" customHeight="1" x14ac:dyDescent="0.45">
      <c r="A10" s="82"/>
      <c r="B10" s="82"/>
      <c r="C10" s="82"/>
      <c r="D10" s="15"/>
      <c r="E10" s="15"/>
      <c r="F10" s="204" t="s">
        <v>143</v>
      </c>
      <c r="G10" s="204"/>
      <c r="H10" s="204" t="s">
        <v>95</v>
      </c>
      <c r="I10" s="204"/>
      <c r="J10" s="204" t="s">
        <v>79</v>
      </c>
      <c r="K10" s="204"/>
      <c r="L10" s="204" t="s">
        <v>109</v>
      </c>
      <c r="M10" s="204"/>
      <c r="N10" s="204" t="s">
        <v>144</v>
      </c>
      <c r="O10" s="204"/>
      <c r="P10" s="204" t="s">
        <v>41</v>
      </c>
      <c r="Q10" s="206"/>
      <c r="R10" s="2" t="s">
        <v>226</v>
      </c>
      <c r="S10" s="204"/>
      <c r="T10" s="2" t="s">
        <v>223</v>
      </c>
      <c r="U10" s="204"/>
      <c r="V10" s="4" t="s">
        <v>119</v>
      </c>
      <c r="W10" s="204"/>
      <c r="X10" s="206" t="s">
        <v>120</v>
      </c>
    </row>
    <row r="11" spans="1:24" s="87" customFormat="1" ht="20.100000000000001" customHeight="1" x14ac:dyDescent="0.45">
      <c r="A11" s="82"/>
      <c r="B11" s="82"/>
      <c r="C11" s="82"/>
      <c r="D11" s="94"/>
      <c r="E11" s="15"/>
      <c r="F11" s="207" t="s">
        <v>85</v>
      </c>
      <c r="G11" s="204"/>
      <c r="H11" s="207" t="s">
        <v>85</v>
      </c>
      <c r="I11" s="204"/>
      <c r="J11" s="207" t="s">
        <v>85</v>
      </c>
      <c r="K11" s="204"/>
      <c r="L11" s="207" t="s">
        <v>85</v>
      </c>
      <c r="M11" s="204"/>
      <c r="N11" s="207" t="s">
        <v>85</v>
      </c>
      <c r="O11" s="204"/>
      <c r="P11" s="207" t="s">
        <v>85</v>
      </c>
      <c r="Q11" s="204"/>
      <c r="R11" s="207" t="s">
        <v>85</v>
      </c>
      <c r="S11" s="204"/>
      <c r="T11" s="207" t="s">
        <v>85</v>
      </c>
      <c r="U11" s="204"/>
      <c r="V11" s="207" t="s">
        <v>85</v>
      </c>
      <c r="W11" s="204"/>
      <c r="X11" s="207" t="s">
        <v>85</v>
      </c>
    </row>
    <row r="12" spans="1:24" s="87" customFormat="1" ht="8.1" customHeight="1" x14ac:dyDescent="0.45">
      <c r="A12" s="82"/>
      <c r="B12" s="82"/>
      <c r="C12" s="82"/>
      <c r="D12" s="94"/>
      <c r="E12" s="15"/>
      <c r="F12" s="208"/>
      <c r="G12" s="204"/>
      <c r="H12" s="208"/>
      <c r="I12" s="204"/>
      <c r="J12" s="208"/>
      <c r="K12" s="204"/>
      <c r="L12" s="208"/>
      <c r="M12" s="204"/>
      <c r="N12" s="208"/>
      <c r="O12" s="204"/>
      <c r="P12" s="208"/>
      <c r="Q12" s="204"/>
      <c r="R12" s="208"/>
      <c r="S12" s="204"/>
      <c r="T12" s="208"/>
      <c r="U12" s="204"/>
      <c r="V12" s="208"/>
      <c r="W12" s="204"/>
      <c r="X12" s="208"/>
    </row>
    <row r="13" spans="1:24" s="87" customFormat="1" ht="20.100000000000001" customHeight="1" x14ac:dyDescent="0.45">
      <c r="A13" s="84" t="s">
        <v>252</v>
      </c>
      <c r="B13" s="82"/>
      <c r="C13" s="82"/>
      <c r="D13" s="13"/>
      <c r="E13" s="15"/>
      <c r="F13" s="74">
        <v>6853719</v>
      </c>
      <c r="G13" s="12"/>
      <c r="H13" s="74">
        <v>10761525</v>
      </c>
      <c r="I13" s="12"/>
      <c r="J13" s="74">
        <v>-2931610</v>
      </c>
      <c r="K13" s="12"/>
      <c r="L13" s="74">
        <v>285443</v>
      </c>
      <c r="M13" s="12"/>
      <c r="N13" s="74">
        <v>116643</v>
      </c>
      <c r="O13" s="12"/>
      <c r="P13" s="74">
        <v>-912202</v>
      </c>
      <c r="Q13" s="12"/>
      <c r="R13" s="74">
        <v>0</v>
      </c>
      <c r="S13" s="12"/>
      <c r="T13" s="74">
        <v>0</v>
      </c>
      <c r="U13" s="12"/>
      <c r="V13" s="74">
        <f>SUM(R13:T13)</f>
        <v>0</v>
      </c>
      <c r="W13" s="12"/>
      <c r="X13" s="74">
        <f>SUM(F13:P13,V13)</f>
        <v>14173518</v>
      </c>
    </row>
    <row r="14" spans="1:24" s="87" customFormat="1" ht="20.100000000000001" customHeight="1" x14ac:dyDescent="0.45">
      <c r="A14" s="82" t="s">
        <v>51</v>
      </c>
      <c r="C14" s="82"/>
      <c r="D14" s="13"/>
      <c r="E14" s="15"/>
      <c r="F14" s="74">
        <v>0</v>
      </c>
      <c r="G14" s="12"/>
      <c r="H14" s="74">
        <v>0</v>
      </c>
      <c r="I14" s="12"/>
      <c r="J14" s="74">
        <v>0</v>
      </c>
      <c r="K14" s="12"/>
      <c r="L14" s="74">
        <v>0</v>
      </c>
      <c r="M14" s="12"/>
      <c r="N14" s="74">
        <v>0</v>
      </c>
      <c r="O14" s="12"/>
      <c r="P14" s="74">
        <v>-193036</v>
      </c>
      <c r="Q14" s="12"/>
      <c r="R14" s="74">
        <v>0</v>
      </c>
      <c r="S14" s="12"/>
      <c r="T14" s="74">
        <v>0</v>
      </c>
      <c r="U14" s="12"/>
      <c r="V14" s="74">
        <f>SUM(R14:T14)</f>
        <v>0</v>
      </c>
      <c r="W14" s="12"/>
      <c r="X14" s="74">
        <f>SUM(F14:P14,V14)</f>
        <v>-193036</v>
      </c>
    </row>
    <row r="15" spans="1:24" s="87" customFormat="1" ht="20.100000000000001" customHeight="1" x14ac:dyDescent="0.45">
      <c r="A15" s="82" t="s">
        <v>110</v>
      </c>
      <c r="C15" s="82"/>
      <c r="D15" s="13"/>
      <c r="E15" s="15"/>
      <c r="F15" s="75">
        <v>0</v>
      </c>
      <c r="G15" s="17"/>
      <c r="H15" s="75">
        <v>0</v>
      </c>
      <c r="I15" s="17"/>
      <c r="J15" s="75">
        <v>0</v>
      </c>
      <c r="K15" s="17"/>
      <c r="L15" s="75">
        <v>2302</v>
      </c>
      <c r="M15" s="17"/>
      <c r="N15" s="75">
        <v>0</v>
      </c>
      <c r="O15" s="12"/>
      <c r="P15" s="75">
        <v>0</v>
      </c>
      <c r="Q15" s="12"/>
      <c r="R15" s="75">
        <v>0</v>
      </c>
      <c r="S15" s="12"/>
      <c r="T15" s="75">
        <v>0</v>
      </c>
      <c r="U15" s="12"/>
      <c r="V15" s="75">
        <f>SUM(R15:T15)</f>
        <v>0</v>
      </c>
      <c r="W15" s="12"/>
      <c r="X15" s="75">
        <f>SUM(F15:P15,V15)</f>
        <v>2302</v>
      </c>
    </row>
    <row r="16" spans="1:24" s="87" customFormat="1" ht="8.1" customHeight="1" x14ac:dyDescent="0.45">
      <c r="A16" s="82"/>
      <c r="B16" s="82"/>
      <c r="C16" s="82"/>
      <c r="D16" s="13"/>
      <c r="E16" s="15"/>
      <c r="F16" s="74"/>
      <c r="G16" s="12"/>
      <c r="H16" s="74"/>
      <c r="I16" s="12"/>
      <c r="J16" s="18"/>
      <c r="K16" s="12"/>
      <c r="L16" s="18"/>
      <c r="M16" s="12"/>
      <c r="N16" s="74"/>
      <c r="O16" s="12"/>
      <c r="P16" s="74"/>
      <c r="Q16" s="12"/>
      <c r="R16" s="74"/>
      <c r="S16" s="12"/>
      <c r="T16" s="74"/>
      <c r="U16" s="12"/>
      <c r="V16" s="74"/>
      <c r="W16" s="12"/>
      <c r="X16" s="79"/>
    </row>
    <row r="17" spans="1:24" s="87" customFormat="1" ht="20.100000000000001" customHeight="1" thickBot="1" x14ac:dyDescent="0.5">
      <c r="A17" s="84" t="s">
        <v>251</v>
      </c>
      <c r="B17" s="82"/>
      <c r="C17" s="82"/>
      <c r="D17" s="13"/>
      <c r="E17" s="15"/>
      <c r="F17" s="76">
        <f>SUM(F13:F15)</f>
        <v>6853719</v>
      </c>
      <c r="G17" s="68"/>
      <c r="H17" s="76">
        <f>SUM(H13:H15)</f>
        <v>10761525</v>
      </c>
      <c r="I17" s="68"/>
      <c r="J17" s="76">
        <f>SUM(J13:J15)</f>
        <v>-2931610</v>
      </c>
      <c r="K17" s="68"/>
      <c r="L17" s="76">
        <f>SUM(L13:L15)</f>
        <v>287745</v>
      </c>
      <c r="M17" s="68"/>
      <c r="N17" s="76">
        <f>SUM(N13:N15)</f>
        <v>116643</v>
      </c>
      <c r="O17" s="68"/>
      <c r="P17" s="76">
        <f>SUM(P13:P15)</f>
        <v>-1105238</v>
      </c>
      <c r="Q17" s="68"/>
      <c r="R17" s="76">
        <f>SUM(R13:R15)</f>
        <v>0</v>
      </c>
      <c r="S17" s="68"/>
      <c r="T17" s="76">
        <f>SUM(T13:T15)</f>
        <v>0</v>
      </c>
      <c r="U17" s="68"/>
      <c r="V17" s="76">
        <f>SUM(V13:V15)</f>
        <v>0</v>
      </c>
      <c r="W17" s="68"/>
      <c r="X17" s="76">
        <f>SUM(X13:X15)</f>
        <v>13982784</v>
      </c>
    </row>
    <row r="18" spans="1:24" s="87" customFormat="1" ht="20.100000000000001" customHeight="1" thickTop="1" x14ac:dyDescent="0.45">
      <c r="A18" s="84"/>
      <c r="B18" s="82"/>
      <c r="C18" s="82"/>
      <c r="D18" s="13"/>
      <c r="E18" s="15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4"/>
      <c r="W18" s="12"/>
      <c r="X18" s="14"/>
    </row>
    <row r="19" spans="1:24" s="87" customFormat="1" ht="20.100000000000001" customHeight="1" x14ac:dyDescent="0.45">
      <c r="A19" s="84" t="s">
        <v>257</v>
      </c>
      <c r="B19" s="82"/>
      <c r="C19" s="82"/>
      <c r="D19" s="13"/>
      <c r="E19" s="15"/>
      <c r="F19" s="14"/>
      <c r="G19" s="12"/>
      <c r="H19" s="14"/>
      <c r="I19" s="12"/>
      <c r="J19" s="14"/>
      <c r="K19" s="12"/>
      <c r="L19" s="14"/>
      <c r="M19" s="12"/>
      <c r="N19" s="14"/>
      <c r="O19" s="12"/>
      <c r="P19" s="14"/>
      <c r="Q19" s="12"/>
      <c r="R19" s="14"/>
      <c r="S19" s="12"/>
      <c r="T19" s="14"/>
      <c r="U19" s="12"/>
      <c r="V19" s="14"/>
      <c r="W19" s="12"/>
      <c r="X19" s="14"/>
    </row>
    <row r="20" spans="1:24" s="87" customFormat="1" ht="20.100000000000001" customHeight="1" x14ac:dyDescent="0.45">
      <c r="A20" s="84"/>
      <c r="B20" s="69" t="s">
        <v>219</v>
      </c>
      <c r="C20" s="82"/>
      <c r="D20" s="13"/>
      <c r="E20" s="15"/>
      <c r="F20" s="14">
        <v>6853719</v>
      </c>
      <c r="G20" s="12"/>
      <c r="H20" s="14">
        <v>10761525</v>
      </c>
      <c r="I20" s="12"/>
      <c r="J20" s="14">
        <v>-2931610</v>
      </c>
      <c r="K20" s="12"/>
      <c r="L20" s="14">
        <v>269837</v>
      </c>
      <c r="M20" s="12"/>
      <c r="N20" s="14">
        <v>93637</v>
      </c>
      <c r="O20" s="12"/>
      <c r="P20" s="14">
        <v>1372661</v>
      </c>
      <c r="Q20" s="12"/>
      <c r="R20" s="14">
        <v>201</v>
      </c>
      <c r="S20" s="12"/>
      <c r="T20" s="14">
        <v>0</v>
      </c>
      <c r="U20" s="12"/>
      <c r="V20" s="14">
        <v>201</v>
      </c>
      <c r="W20" s="12"/>
      <c r="X20" s="14">
        <v>16419970</v>
      </c>
    </row>
    <row r="21" spans="1:24" s="87" customFormat="1" ht="20.100000000000001" customHeight="1" x14ac:dyDescent="0.45">
      <c r="A21" s="82" t="s">
        <v>207</v>
      </c>
      <c r="B21" s="82"/>
      <c r="C21" s="82"/>
      <c r="D21" s="13"/>
      <c r="E21" s="15"/>
      <c r="F21" s="14">
        <v>0</v>
      </c>
      <c r="G21" s="12"/>
      <c r="H21" s="14">
        <v>0</v>
      </c>
      <c r="I21" s="12"/>
      <c r="J21" s="14">
        <v>0</v>
      </c>
      <c r="K21" s="12"/>
      <c r="L21" s="14">
        <v>0</v>
      </c>
      <c r="M21" s="12"/>
      <c r="N21" s="14">
        <v>0</v>
      </c>
      <c r="O21" s="12"/>
      <c r="P21" s="14">
        <v>-39342</v>
      </c>
      <c r="Q21" s="12"/>
      <c r="R21" s="14">
        <v>-201</v>
      </c>
      <c r="S21" s="12"/>
      <c r="T21" s="14">
        <v>-51620</v>
      </c>
      <c r="U21" s="12"/>
      <c r="V21" s="14">
        <f>SUM(R21:T21)</f>
        <v>-51821</v>
      </c>
      <c r="W21" s="12"/>
      <c r="X21" s="16">
        <f>SUM(F21:P21,V21)</f>
        <v>-91163</v>
      </c>
    </row>
    <row r="22" spans="1:24" s="87" customFormat="1" ht="20.100000000000001" customHeight="1" x14ac:dyDescent="0.45">
      <c r="A22" s="84" t="s">
        <v>253</v>
      </c>
      <c r="B22" s="82"/>
      <c r="C22" s="82"/>
      <c r="D22" s="13"/>
      <c r="E22" s="15"/>
      <c r="F22" s="89"/>
      <c r="G22" s="12"/>
      <c r="H22" s="89"/>
      <c r="I22" s="12"/>
      <c r="J22" s="89"/>
      <c r="K22" s="12"/>
      <c r="L22" s="89"/>
      <c r="M22" s="12"/>
      <c r="N22" s="89"/>
      <c r="O22" s="12"/>
      <c r="P22" s="89"/>
      <c r="Q22" s="12"/>
      <c r="R22" s="89"/>
      <c r="S22" s="12"/>
      <c r="T22" s="89"/>
      <c r="U22" s="12"/>
      <c r="V22" s="89"/>
      <c r="W22" s="12"/>
      <c r="X22" s="89"/>
    </row>
    <row r="23" spans="1:24" s="87" customFormat="1" ht="20.100000000000001" customHeight="1" x14ac:dyDescent="0.45">
      <c r="A23" s="84"/>
      <c r="B23" s="69" t="s">
        <v>220</v>
      </c>
      <c r="C23" s="82"/>
      <c r="D23" s="13"/>
      <c r="E23" s="15"/>
      <c r="F23" s="14">
        <f>SUM(F19:F21)</f>
        <v>6853719</v>
      </c>
      <c r="G23" s="14"/>
      <c r="H23" s="14">
        <f>SUM(H19:H21)</f>
        <v>10761525</v>
      </c>
      <c r="I23" s="14"/>
      <c r="J23" s="14">
        <f>SUM(J19:J21)</f>
        <v>-2931610</v>
      </c>
      <c r="K23" s="14"/>
      <c r="L23" s="14">
        <f>SUM(L19:L21)</f>
        <v>269837</v>
      </c>
      <c r="M23" s="14"/>
      <c r="N23" s="14">
        <f>SUM(N19:N21)</f>
        <v>93637</v>
      </c>
      <c r="O23" s="14"/>
      <c r="P23" s="14">
        <f>SUM(P19:P21)</f>
        <v>1333319</v>
      </c>
      <c r="Q23" s="14"/>
      <c r="R23" s="14">
        <f>SUM(R19:R21)</f>
        <v>0</v>
      </c>
      <c r="S23" s="14"/>
      <c r="T23" s="14">
        <f>SUM(T19:T21)</f>
        <v>-51620</v>
      </c>
      <c r="U23" s="14"/>
      <c r="V23" s="14">
        <f>SUM(R23:T23)</f>
        <v>-51620</v>
      </c>
      <c r="W23" s="14"/>
      <c r="X23" s="14">
        <f>SUM(X19:X21)</f>
        <v>16328807</v>
      </c>
    </row>
    <row r="24" spans="1:24" s="87" customFormat="1" ht="20.100000000000001" customHeight="1" x14ac:dyDescent="0.45">
      <c r="A24" s="82" t="s">
        <v>51</v>
      </c>
      <c r="C24" s="82"/>
      <c r="D24" s="13"/>
      <c r="E24" s="15"/>
      <c r="F24" s="14">
        <v>0</v>
      </c>
      <c r="G24" s="12"/>
      <c r="H24" s="14">
        <v>0</v>
      </c>
      <c r="I24" s="12"/>
      <c r="J24" s="14">
        <v>0</v>
      </c>
      <c r="K24" s="12"/>
      <c r="L24" s="14">
        <v>0</v>
      </c>
      <c r="M24" s="12"/>
      <c r="N24" s="14">
        <v>0</v>
      </c>
      <c r="O24" s="12"/>
      <c r="P24" s="14">
        <v>-55798</v>
      </c>
      <c r="Q24" s="12"/>
      <c r="R24" s="14">
        <v>0</v>
      </c>
      <c r="S24" s="12"/>
      <c r="T24" s="14">
        <v>-3553</v>
      </c>
      <c r="U24" s="12"/>
      <c r="V24" s="14">
        <f>SUM(R24:T24)</f>
        <v>-3553</v>
      </c>
      <c r="W24" s="12"/>
      <c r="X24" s="14">
        <f>SUM(F24:P24,V24)</f>
        <v>-59351</v>
      </c>
    </row>
    <row r="25" spans="1:24" s="87" customFormat="1" ht="20.100000000000001" customHeight="1" x14ac:dyDescent="0.45">
      <c r="A25" s="82" t="s">
        <v>110</v>
      </c>
      <c r="C25" s="82"/>
      <c r="D25" s="13"/>
      <c r="E25" s="15"/>
      <c r="F25" s="16">
        <v>0</v>
      </c>
      <c r="G25" s="17"/>
      <c r="H25" s="16">
        <v>0</v>
      </c>
      <c r="I25" s="17"/>
      <c r="J25" s="16">
        <v>0</v>
      </c>
      <c r="K25" s="17"/>
      <c r="L25" s="16">
        <v>8700</v>
      </c>
      <c r="M25" s="17"/>
      <c r="N25" s="16">
        <v>0</v>
      </c>
      <c r="O25" s="12"/>
      <c r="P25" s="16">
        <v>0</v>
      </c>
      <c r="Q25" s="12"/>
      <c r="R25" s="16">
        <v>0</v>
      </c>
      <c r="S25" s="12"/>
      <c r="T25" s="16">
        <v>0</v>
      </c>
      <c r="U25" s="12"/>
      <c r="V25" s="16">
        <f>SUM(R25:T25)</f>
        <v>0</v>
      </c>
      <c r="W25" s="12"/>
      <c r="X25" s="16">
        <f>SUM(F25:P25,V25)</f>
        <v>8700</v>
      </c>
    </row>
    <row r="26" spans="1:24" s="87" customFormat="1" ht="8.1" customHeight="1" x14ac:dyDescent="0.45">
      <c r="A26" s="82"/>
      <c r="B26" s="82"/>
      <c r="C26" s="82"/>
      <c r="D26" s="13"/>
      <c r="E26" s="15"/>
      <c r="F26" s="14"/>
      <c r="G26" s="12"/>
      <c r="H26" s="14"/>
      <c r="I26" s="12"/>
      <c r="J26" s="12"/>
      <c r="K26" s="12"/>
      <c r="L26" s="12"/>
      <c r="M26" s="12"/>
      <c r="N26" s="14"/>
      <c r="O26" s="12"/>
      <c r="P26" s="14"/>
      <c r="Q26" s="12"/>
      <c r="R26" s="14"/>
      <c r="S26" s="12"/>
      <c r="T26" s="14"/>
      <c r="U26" s="12"/>
      <c r="V26" s="14"/>
      <c r="W26" s="12"/>
      <c r="X26" s="89"/>
    </row>
    <row r="27" spans="1:24" s="87" customFormat="1" ht="20.100000000000001" customHeight="1" thickBot="1" x14ac:dyDescent="0.5">
      <c r="A27" s="84" t="s">
        <v>246</v>
      </c>
      <c r="B27" s="82"/>
      <c r="C27" s="82"/>
      <c r="D27" s="13"/>
      <c r="E27" s="15"/>
      <c r="F27" s="90">
        <f>SUM(F23:F25)</f>
        <v>6853719</v>
      </c>
      <c r="G27" s="14"/>
      <c r="H27" s="90">
        <f>SUM(H23:H25)</f>
        <v>10761525</v>
      </c>
      <c r="I27" s="14"/>
      <c r="J27" s="90">
        <f>SUM(J23:J25)</f>
        <v>-2931610</v>
      </c>
      <c r="K27" s="14"/>
      <c r="L27" s="90">
        <f>SUM(L23:L25)</f>
        <v>278537</v>
      </c>
      <c r="M27" s="14"/>
      <c r="N27" s="90">
        <f>SUM(N23:N25)</f>
        <v>93637</v>
      </c>
      <c r="O27" s="14"/>
      <c r="P27" s="90">
        <f>SUM(P23:P25)</f>
        <v>1277521</v>
      </c>
      <c r="Q27" s="14"/>
      <c r="R27" s="90">
        <f>SUM(R23:R25)</f>
        <v>0</v>
      </c>
      <c r="S27" s="14"/>
      <c r="T27" s="90">
        <f>SUM(T23:T25)</f>
        <v>-55173</v>
      </c>
      <c r="U27" s="14"/>
      <c r="V27" s="90">
        <f>SUM(V23:V25)</f>
        <v>-55173</v>
      </c>
      <c r="W27" s="14"/>
      <c r="X27" s="90">
        <f>SUM(X23:X25)</f>
        <v>16278156</v>
      </c>
    </row>
    <row r="28" spans="1:24" s="87" customFormat="1" ht="20.100000000000001" customHeight="1" thickTop="1" x14ac:dyDescent="0.45">
      <c r="A28" s="84"/>
      <c r="B28" s="82"/>
      <c r="C28" s="82"/>
      <c r="D28" s="13"/>
      <c r="E28" s="15"/>
      <c r="F28" s="12"/>
      <c r="G28" s="14"/>
      <c r="H28" s="12"/>
      <c r="I28" s="14"/>
      <c r="J28" s="12"/>
      <c r="K28" s="14"/>
      <c r="L28" s="12"/>
      <c r="M28" s="14"/>
      <c r="N28" s="12"/>
      <c r="O28" s="14"/>
      <c r="P28" s="12"/>
      <c r="Q28" s="14"/>
      <c r="R28" s="12"/>
      <c r="S28" s="14"/>
      <c r="T28" s="12"/>
      <c r="U28" s="14"/>
      <c r="V28" s="12"/>
      <c r="W28" s="14"/>
      <c r="X28" s="12"/>
    </row>
    <row r="29" spans="1:24" s="87" customFormat="1" ht="20.100000000000001" customHeight="1" x14ac:dyDescent="0.45">
      <c r="A29" s="84"/>
      <c r="B29" s="82"/>
      <c r="C29" s="82"/>
      <c r="D29" s="13"/>
      <c r="E29" s="15"/>
      <c r="F29" s="12"/>
      <c r="G29" s="14"/>
      <c r="H29" s="12"/>
      <c r="I29" s="14"/>
      <c r="J29" s="12"/>
      <c r="K29" s="14"/>
      <c r="L29" s="12"/>
      <c r="M29" s="14"/>
      <c r="N29" s="12"/>
      <c r="O29" s="14"/>
      <c r="P29" s="12"/>
      <c r="Q29" s="14"/>
      <c r="R29" s="12"/>
      <c r="S29" s="14"/>
      <c r="T29" s="12"/>
      <c r="U29" s="14"/>
      <c r="V29" s="12"/>
      <c r="W29" s="14"/>
      <c r="X29" s="12"/>
    </row>
    <row r="30" spans="1:24" s="87" customFormat="1" ht="20.100000000000001" customHeight="1" x14ac:dyDescent="0.45">
      <c r="A30" s="84"/>
      <c r="B30" s="82"/>
      <c r="C30" s="82"/>
      <c r="D30" s="13"/>
      <c r="E30" s="15"/>
      <c r="F30" s="12"/>
      <c r="G30" s="14"/>
      <c r="H30" s="12"/>
      <c r="I30" s="14"/>
      <c r="J30" s="12"/>
      <c r="K30" s="14"/>
      <c r="L30" s="12"/>
      <c r="M30" s="14"/>
      <c r="N30" s="12"/>
      <c r="O30" s="14"/>
      <c r="P30" s="12"/>
      <c r="Q30" s="14"/>
      <c r="R30" s="12"/>
      <c r="S30" s="14"/>
      <c r="T30" s="12"/>
      <c r="U30" s="14"/>
      <c r="V30" s="12"/>
      <c r="W30" s="14"/>
      <c r="X30" s="12"/>
    </row>
    <row r="31" spans="1:24" s="87" customFormat="1" ht="20.100000000000001" customHeight="1" x14ac:dyDescent="0.45">
      <c r="A31" s="84"/>
      <c r="B31" s="82"/>
      <c r="C31" s="82"/>
      <c r="D31" s="13"/>
      <c r="E31" s="15"/>
      <c r="F31" s="12"/>
      <c r="G31" s="14"/>
      <c r="H31" s="12"/>
      <c r="I31" s="14"/>
      <c r="J31" s="12"/>
      <c r="K31" s="14"/>
      <c r="L31" s="12"/>
      <c r="M31" s="14"/>
      <c r="N31" s="12"/>
      <c r="O31" s="14"/>
      <c r="P31" s="12"/>
      <c r="Q31" s="14"/>
      <c r="R31" s="12"/>
      <c r="S31" s="14"/>
      <c r="T31" s="12"/>
      <c r="U31" s="14"/>
      <c r="V31" s="12"/>
      <c r="W31" s="14"/>
      <c r="X31" s="12"/>
    </row>
    <row r="32" spans="1:24" s="87" customFormat="1" ht="18.75" x14ac:dyDescent="0.45">
      <c r="A32" s="84"/>
      <c r="B32" s="82"/>
      <c r="C32" s="82"/>
      <c r="D32" s="13"/>
      <c r="E32" s="15"/>
      <c r="F32" s="12"/>
      <c r="G32" s="14"/>
      <c r="H32" s="12"/>
      <c r="I32" s="14"/>
      <c r="J32" s="12"/>
      <c r="K32" s="14"/>
      <c r="L32" s="12"/>
      <c r="M32" s="14"/>
      <c r="N32" s="12"/>
      <c r="O32" s="14"/>
      <c r="P32" s="12"/>
      <c r="Q32" s="14"/>
      <c r="R32" s="12"/>
      <c r="S32" s="14"/>
      <c r="T32" s="12"/>
      <c r="U32" s="14"/>
      <c r="V32" s="12"/>
      <c r="W32" s="14"/>
      <c r="X32" s="12"/>
    </row>
    <row r="33" spans="1:24" s="87" customFormat="1" ht="12.75" customHeight="1" x14ac:dyDescent="0.45">
      <c r="A33" s="84"/>
      <c r="B33" s="82"/>
      <c r="C33" s="82"/>
      <c r="D33" s="13"/>
      <c r="E33" s="15"/>
      <c r="F33" s="12"/>
      <c r="G33" s="14"/>
      <c r="H33" s="12"/>
      <c r="I33" s="14"/>
      <c r="J33" s="12"/>
      <c r="K33" s="14"/>
      <c r="L33" s="12"/>
      <c r="M33" s="14"/>
      <c r="N33" s="12"/>
      <c r="O33" s="14"/>
      <c r="P33" s="12"/>
      <c r="Q33" s="14"/>
      <c r="R33" s="12"/>
      <c r="S33" s="14"/>
      <c r="T33" s="12"/>
      <c r="U33" s="14"/>
      <c r="V33" s="12"/>
      <c r="W33" s="14"/>
      <c r="X33" s="12"/>
    </row>
    <row r="34" spans="1:24" ht="21.95" customHeight="1" x14ac:dyDescent="0.45">
      <c r="A34" s="70" t="s">
        <v>178</v>
      </c>
      <c r="B34" s="71"/>
      <c r="C34" s="71"/>
      <c r="D34" s="209"/>
      <c r="E34" s="209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</row>
  </sheetData>
  <mergeCells count="4">
    <mergeCell ref="F5:X5"/>
    <mergeCell ref="N8:P8"/>
    <mergeCell ref="R7:T7"/>
    <mergeCell ref="R6:V6"/>
  </mergeCells>
  <pageMargins left="0.3" right="0.3" top="0.5" bottom="0.6" header="0.49" footer="0.4"/>
  <pageSetup paperSize="9" scale="84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L163"/>
  <sheetViews>
    <sheetView tabSelected="1" topLeftCell="A25" zoomScale="85" zoomScaleNormal="85" zoomScaleSheetLayoutView="100" workbookViewId="0">
      <selection activeCell="C42" sqref="C42"/>
    </sheetView>
  </sheetViews>
  <sheetFormatPr defaultColWidth="9.33203125" defaultRowHeight="21.75" customHeight="1" x14ac:dyDescent="0.45"/>
  <cols>
    <col min="1" max="2" width="1.6640625" style="91" customWidth="1"/>
    <col min="3" max="3" width="58.33203125" style="91" customWidth="1"/>
    <col min="4" max="4" width="9.5" style="91" customWidth="1"/>
    <col min="5" max="5" width="1" style="91" customWidth="1"/>
    <col min="6" max="6" width="17.33203125" style="73" customWidth="1"/>
    <col min="7" max="7" width="1" style="73" customWidth="1"/>
    <col min="8" max="8" width="17.33203125" style="73" customWidth="1"/>
    <col min="9" max="9" width="1" style="73" customWidth="1"/>
    <col min="10" max="10" width="17.33203125" style="73" customWidth="1"/>
    <col min="11" max="11" width="1" style="73" customWidth="1"/>
    <col min="12" max="12" width="17.33203125" style="73" customWidth="1"/>
    <col min="13" max="16384" width="9.33203125" style="91"/>
  </cols>
  <sheetData>
    <row r="1" spans="1:12" ht="21.75" customHeight="1" x14ac:dyDescent="0.45">
      <c r="A1" s="19" t="s">
        <v>0</v>
      </c>
      <c r="B1" s="19"/>
      <c r="C1" s="19"/>
      <c r="D1" s="20"/>
      <c r="E1" s="20"/>
      <c r="F1" s="21"/>
      <c r="G1" s="22"/>
      <c r="H1" s="21"/>
      <c r="I1" s="22"/>
      <c r="J1" s="21"/>
      <c r="K1" s="22"/>
      <c r="L1" s="21"/>
    </row>
    <row r="2" spans="1:12" ht="21.75" customHeight="1" x14ac:dyDescent="0.45">
      <c r="A2" s="19" t="s">
        <v>58</v>
      </c>
      <c r="B2" s="19"/>
      <c r="C2" s="19"/>
      <c r="D2" s="20"/>
      <c r="E2" s="20"/>
      <c r="F2" s="22"/>
      <c r="G2" s="22"/>
      <c r="H2" s="22"/>
      <c r="I2" s="22"/>
      <c r="J2" s="22"/>
      <c r="K2" s="22"/>
      <c r="L2" s="22"/>
    </row>
    <row r="3" spans="1:12" ht="21.75" customHeight="1" x14ac:dyDescent="0.45">
      <c r="A3" s="23" t="s">
        <v>250</v>
      </c>
      <c r="B3" s="23"/>
      <c r="C3" s="23"/>
      <c r="D3" s="24"/>
      <c r="E3" s="24"/>
      <c r="F3" s="25"/>
      <c r="G3" s="25"/>
      <c r="H3" s="25"/>
      <c r="I3" s="25"/>
      <c r="J3" s="25"/>
      <c r="K3" s="25"/>
      <c r="L3" s="25"/>
    </row>
    <row r="4" spans="1:12" ht="18.75" x14ac:dyDescent="0.45">
      <c r="B4" s="10"/>
      <c r="C4" s="26"/>
      <c r="D4" s="20"/>
      <c r="E4" s="20"/>
      <c r="G4" s="91"/>
      <c r="I4" s="91"/>
      <c r="K4" s="91"/>
    </row>
    <row r="5" spans="1:12" ht="18.600000000000001" customHeight="1" x14ac:dyDescent="0.45">
      <c r="A5" s="11"/>
      <c r="B5" s="11"/>
      <c r="C5" s="11"/>
      <c r="D5" s="27"/>
      <c r="E5" s="27"/>
      <c r="F5" s="211" t="s">
        <v>2</v>
      </c>
      <c r="G5" s="211"/>
      <c r="H5" s="211"/>
      <c r="I5" s="28"/>
      <c r="J5" s="211" t="s">
        <v>111</v>
      </c>
      <c r="K5" s="211"/>
      <c r="L5" s="211"/>
    </row>
    <row r="6" spans="1:12" ht="18.600000000000001" customHeight="1" x14ac:dyDescent="0.45">
      <c r="A6" s="11"/>
      <c r="B6" s="11"/>
      <c r="C6" s="11"/>
      <c r="D6" s="27"/>
      <c r="E6" s="27"/>
      <c r="F6" s="2" t="s">
        <v>91</v>
      </c>
      <c r="G6" s="3"/>
      <c r="H6" s="2" t="s">
        <v>91</v>
      </c>
      <c r="I6" s="1"/>
      <c r="J6" s="2" t="s">
        <v>91</v>
      </c>
      <c r="K6" s="3"/>
      <c r="L6" s="2" t="s">
        <v>91</v>
      </c>
    </row>
    <row r="7" spans="1:12" ht="18.600000000000001" customHeight="1" x14ac:dyDescent="0.45">
      <c r="A7" s="15"/>
      <c r="B7" s="15"/>
      <c r="C7" s="15"/>
      <c r="D7" s="15"/>
      <c r="E7" s="15"/>
      <c r="F7" s="4" t="s">
        <v>249</v>
      </c>
      <c r="G7" s="4"/>
      <c r="H7" s="4" t="s">
        <v>202</v>
      </c>
      <c r="I7" s="4"/>
      <c r="J7" s="4" t="s">
        <v>249</v>
      </c>
      <c r="K7" s="4"/>
      <c r="L7" s="4" t="s">
        <v>202</v>
      </c>
    </row>
    <row r="8" spans="1:12" ht="18.600000000000001" customHeight="1" x14ac:dyDescent="0.45">
      <c r="A8" s="15"/>
      <c r="B8" s="15"/>
      <c r="C8" s="15"/>
      <c r="D8" s="5" t="s">
        <v>4</v>
      </c>
      <c r="E8" s="15"/>
      <c r="F8" s="6" t="s">
        <v>85</v>
      </c>
      <c r="G8" s="4"/>
      <c r="H8" s="6" t="s">
        <v>85</v>
      </c>
      <c r="I8" s="4"/>
      <c r="J8" s="6" t="s">
        <v>85</v>
      </c>
      <c r="K8" s="4"/>
      <c r="L8" s="6" t="s">
        <v>85</v>
      </c>
    </row>
    <row r="9" spans="1:12" ht="18.600000000000001" customHeight="1" x14ac:dyDescent="0.45">
      <c r="A9" s="19" t="s">
        <v>59</v>
      </c>
      <c r="B9" s="29"/>
      <c r="C9" s="29"/>
      <c r="D9" s="15"/>
      <c r="E9" s="20"/>
      <c r="F9" s="77"/>
      <c r="J9" s="77"/>
    </row>
    <row r="10" spans="1:12" ht="18.600000000000001" customHeight="1" x14ac:dyDescent="0.45">
      <c r="A10" s="7" t="s">
        <v>174</v>
      </c>
      <c r="B10" s="26"/>
      <c r="C10" s="26"/>
      <c r="D10" s="15"/>
      <c r="E10" s="20"/>
      <c r="F10" s="77">
        <v>103066</v>
      </c>
      <c r="H10" s="73">
        <v>344148</v>
      </c>
      <c r="J10" s="77">
        <v>-190693</v>
      </c>
      <c r="L10" s="73">
        <v>-35824</v>
      </c>
    </row>
    <row r="11" spans="1:12" ht="3" customHeight="1" x14ac:dyDescent="0.45">
      <c r="B11" s="10"/>
      <c r="C11" s="26"/>
      <c r="D11" s="20"/>
      <c r="E11" s="20"/>
      <c r="F11" s="77"/>
      <c r="G11" s="91"/>
      <c r="I11" s="91"/>
      <c r="J11" s="77"/>
      <c r="K11" s="91"/>
    </row>
    <row r="12" spans="1:12" ht="18.600000000000001" customHeight="1" x14ac:dyDescent="0.45">
      <c r="A12" s="19" t="s">
        <v>201</v>
      </c>
      <c r="C12" s="29"/>
      <c r="D12" s="15"/>
      <c r="E12" s="20"/>
      <c r="F12" s="77"/>
      <c r="J12" s="77"/>
    </row>
    <row r="13" spans="1:12" ht="18.600000000000001" customHeight="1" x14ac:dyDescent="0.45">
      <c r="A13" s="19"/>
      <c r="B13" s="26" t="s">
        <v>197</v>
      </c>
      <c r="C13" s="29"/>
      <c r="D13" s="15"/>
      <c r="E13" s="20"/>
      <c r="F13" s="77"/>
      <c r="J13" s="77"/>
    </row>
    <row r="14" spans="1:12" ht="18.600000000000001" customHeight="1" x14ac:dyDescent="0.45">
      <c r="B14" s="30" t="s">
        <v>60</v>
      </c>
      <c r="D14" s="13"/>
      <c r="E14" s="20"/>
      <c r="F14" s="77">
        <v>224047</v>
      </c>
      <c r="H14" s="73">
        <v>277935</v>
      </c>
      <c r="J14" s="77">
        <v>7817</v>
      </c>
      <c r="L14" s="73">
        <v>8079</v>
      </c>
    </row>
    <row r="15" spans="1:12" ht="18.600000000000001" customHeight="1" x14ac:dyDescent="0.45">
      <c r="B15" s="91" t="s">
        <v>61</v>
      </c>
      <c r="D15" s="13"/>
      <c r="E15" s="20"/>
      <c r="F15" s="77">
        <v>1649</v>
      </c>
      <c r="G15" s="91"/>
      <c r="H15" s="73">
        <v>10</v>
      </c>
      <c r="I15" s="91"/>
      <c r="J15" s="77">
        <v>19</v>
      </c>
      <c r="K15" s="91"/>
      <c r="L15" s="73">
        <v>0</v>
      </c>
    </row>
    <row r="16" spans="1:12" ht="18.600000000000001" customHeight="1" x14ac:dyDescent="0.45">
      <c r="B16" s="91" t="s">
        <v>285</v>
      </c>
      <c r="D16" s="13"/>
      <c r="E16" s="20"/>
      <c r="F16" s="77"/>
      <c r="G16" s="91"/>
      <c r="I16" s="91"/>
      <c r="J16" s="77"/>
      <c r="K16" s="91"/>
    </row>
    <row r="17" spans="1:12" ht="18.600000000000001" customHeight="1" x14ac:dyDescent="0.45">
      <c r="C17" s="91" t="s">
        <v>286</v>
      </c>
      <c r="D17" s="13"/>
      <c r="E17" s="20"/>
      <c r="F17" s="77">
        <v>-5672</v>
      </c>
      <c r="G17" s="91"/>
      <c r="H17" s="73">
        <v>19152</v>
      </c>
      <c r="I17" s="91"/>
      <c r="J17" s="77">
        <v>0</v>
      </c>
      <c r="K17" s="91"/>
      <c r="L17" s="73">
        <v>0</v>
      </c>
    </row>
    <row r="18" spans="1:12" ht="18.600000000000001" customHeight="1" x14ac:dyDescent="0.45">
      <c r="B18" s="91" t="s">
        <v>276</v>
      </c>
      <c r="D18" s="15"/>
      <c r="E18" s="20"/>
      <c r="F18" s="77"/>
      <c r="G18" s="91"/>
      <c r="I18" s="91"/>
      <c r="J18" s="77"/>
      <c r="K18" s="91"/>
    </row>
    <row r="19" spans="1:12" ht="18.600000000000001" customHeight="1" x14ac:dyDescent="0.45">
      <c r="C19" s="91" t="s">
        <v>272</v>
      </c>
      <c r="D19" s="15"/>
      <c r="E19" s="20"/>
      <c r="F19" s="77">
        <v>-26</v>
      </c>
      <c r="G19" s="91"/>
      <c r="H19" s="73">
        <v>0</v>
      </c>
      <c r="I19" s="91"/>
      <c r="J19" s="77">
        <v>0</v>
      </c>
      <c r="K19" s="91"/>
      <c r="L19" s="73">
        <v>0</v>
      </c>
    </row>
    <row r="20" spans="1:12" ht="18.600000000000001" customHeight="1" x14ac:dyDescent="0.45">
      <c r="B20" s="91" t="s">
        <v>280</v>
      </c>
      <c r="D20" s="15"/>
      <c r="E20" s="20"/>
      <c r="F20" s="77"/>
      <c r="G20" s="91"/>
      <c r="I20" s="91"/>
      <c r="J20" s="77"/>
      <c r="K20" s="91"/>
    </row>
    <row r="21" spans="1:12" ht="18.600000000000001" customHeight="1" x14ac:dyDescent="0.45">
      <c r="C21" s="91" t="s">
        <v>277</v>
      </c>
      <c r="D21" s="15"/>
      <c r="E21" s="20"/>
      <c r="F21" s="77">
        <v>-193</v>
      </c>
      <c r="G21" s="91"/>
      <c r="H21" s="73">
        <v>1293</v>
      </c>
      <c r="I21" s="91"/>
      <c r="J21" s="77">
        <v>0</v>
      </c>
      <c r="K21" s="91"/>
      <c r="L21" s="73">
        <v>-342</v>
      </c>
    </row>
    <row r="22" spans="1:12" ht="18.600000000000001" customHeight="1" x14ac:dyDescent="0.45">
      <c r="B22" s="91" t="s">
        <v>281</v>
      </c>
      <c r="D22" s="15"/>
      <c r="E22" s="20"/>
      <c r="F22" s="77">
        <v>-6370</v>
      </c>
      <c r="G22" s="91"/>
      <c r="H22" s="73">
        <v>29241</v>
      </c>
      <c r="I22" s="91"/>
      <c r="J22" s="77">
        <v>0</v>
      </c>
      <c r="K22" s="91"/>
      <c r="L22" s="73">
        <v>0</v>
      </c>
    </row>
    <row r="23" spans="1:12" ht="18.600000000000001" customHeight="1" x14ac:dyDescent="0.45">
      <c r="B23" s="91" t="s">
        <v>282</v>
      </c>
      <c r="D23" s="20"/>
      <c r="E23" s="20"/>
      <c r="F23" s="77">
        <v>-56</v>
      </c>
      <c r="G23" s="91"/>
      <c r="H23" s="73">
        <v>65</v>
      </c>
      <c r="I23" s="91"/>
      <c r="J23" s="77">
        <v>-55</v>
      </c>
      <c r="K23" s="91"/>
      <c r="L23" s="73">
        <v>0</v>
      </c>
    </row>
    <row r="24" spans="1:12" ht="18.600000000000001" customHeight="1" x14ac:dyDescent="0.45">
      <c r="B24" s="91" t="s">
        <v>258</v>
      </c>
      <c r="D24" s="20"/>
      <c r="E24" s="20"/>
      <c r="F24" s="77">
        <v>0</v>
      </c>
      <c r="G24" s="91"/>
      <c r="H24" s="73">
        <v>-96970</v>
      </c>
      <c r="I24" s="91"/>
      <c r="J24" s="77">
        <v>0</v>
      </c>
      <c r="K24" s="91"/>
      <c r="L24" s="73">
        <v>0</v>
      </c>
    </row>
    <row r="25" spans="1:12" ht="18.600000000000001" customHeight="1" x14ac:dyDescent="0.45">
      <c r="B25" s="91" t="s">
        <v>239</v>
      </c>
      <c r="D25" s="20"/>
      <c r="E25" s="20"/>
      <c r="F25" s="77">
        <v>-17706</v>
      </c>
      <c r="G25" s="91"/>
      <c r="H25" s="73">
        <v>0</v>
      </c>
      <c r="I25" s="91"/>
      <c r="J25" s="77">
        <v>-433</v>
      </c>
      <c r="K25" s="91"/>
      <c r="L25" s="73">
        <v>0</v>
      </c>
    </row>
    <row r="26" spans="1:12" ht="18.600000000000001" customHeight="1" x14ac:dyDescent="0.45">
      <c r="A26" s="31"/>
      <c r="B26" s="31" t="s">
        <v>278</v>
      </c>
      <c r="C26" s="31"/>
      <c r="D26" s="20">
        <v>10</v>
      </c>
      <c r="E26" s="20"/>
      <c r="F26" s="77">
        <v>-102274</v>
      </c>
      <c r="G26" s="91"/>
      <c r="H26" s="73">
        <v>0</v>
      </c>
      <c r="I26" s="91"/>
      <c r="J26" s="77">
        <v>0</v>
      </c>
      <c r="K26" s="91"/>
      <c r="L26" s="73">
        <v>0</v>
      </c>
    </row>
    <row r="27" spans="1:12" ht="18.600000000000001" customHeight="1" x14ac:dyDescent="0.45">
      <c r="A27" s="31"/>
      <c r="B27" s="31" t="s">
        <v>181</v>
      </c>
      <c r="C27" s="31"/>
      <c r="D27" s="20"/>
      <c r="E27" s="20"/>
      <c r="F27" s="77"/>
      <c r="G27" s="91"/>
      <c r="I27" s="91"/>
      <c r="J27" s="77"/>
      <c r="K27" s="91"/>
    </row>
    <row r="28" spans="1:12" ht="18.600000000000001" customHeight="1" x14ac:dyDescent="0.45">
      <c r="A28" s="31"/>
      <c r="B28" s="31"/>
      <c r="C28" s="31" t="s">
        <v>182</v>
      </c>
      <c r="D28" s="20"/>
      <c r="E28" s="20"/>
      <c r="F28" s="77">
        <v>0</v>
      </c>
      <c r="G28" s="91"/>
      <c r="H28" s="73">
        <v>-358123</v>
      </c>
      <c r="I28" s="91"/>
      <c r="J28" s="77">
        <v>0</v>
      </c>
      <c r="K28" s="91"/>
      <c r="L28" s="73">
        <v>0</v>
      </c>
    </row>
    <row r="29" spans="1:12" ht="18.600000000000001" customHeight="1" x14ac:dyDescent="0.45">
      <c r="A29" s="31"/>
      <c r="B29" s="31" t="s">
        <v>262</v>
      </c>
      <c r="C29" s="31"/>
      <c r="D29" s="20">
        <v>10</v>
      </c>
      <c r="E29" s="20"/>
      <c r="F29" s="77">
        <v>-143</v>
      </c>
      <c r="G29" s="91"/>
      <c r="H29" s="73">
        <v>0</v>
      </c>
      <c r="I29" s="91"/>
      <c r="J29" s="77">
        <v>0</v>
      </c>
      <c r="K29" s="91"/>
      <c r="L29" s="73">
        <v>0</v>
      </c>
    </row>
    <row r="30" spans="1:12" ht="18.600000000000001" customHeight="1" x14ac:dyDescent="0.45">
      <c r="A30" s="31"/>
      <c r="B30" s="31" t="s">
        <v>289</v>
      </c>
      <c r="C30" s="31"/>
      <c r="D30" s="20"/>
      <c r="E30" s="20"/>
      <c r="F30" s="77">
        <v>-281316</v>
      </c>
      <c r="G30" s="91"/>
      <c r="H30" s="73">
        <v>0</v>
      </c>
      <c r="I30" s="91"/>
      <c r="J30" s="77">
        <v>0</v>
      </c>
      <c r="K30" s="91"/>
      <c r="L30" s="73">
        <v>0</v>
      </c>
    </row>
    <row r="31" spans="1:12" ht="18.600000000000001" customHeight="1" x14ac:dyDescent="0.45">
      <c r="B31" s="91" t="s">
        <v>283</v>
      </c>
      <c r="D31" s="20">
        <v>10</v>
      </c>
      <c r="E31" s="20"/>
      <c r="F31" s="77">
        <v>-117378</v>
      </c>
      <c r="G31" s="91"/>
      <c r="H31" s="73">
        <v>100827</v>
      </c>
      <c r="I31" s="91"/>
      <c r="J31" s="77">
        <v>0</v>
      </c>
      <c r="K31" s="91"/>
      <c r="L31" s="73">
        <v>0</v>
      </c>
    </row>
    <row r="32" spans="1:12" ht="18.600000000000001" customHeight="1" x14ac:dyDescent="0.45">
      <c r="B32" s="91" t="s">
        <v>105</v>
      </c>
      <c r="D32" s="20"/>
      <c r="E32" s="20"/>
      <c r="F32" s="77">
        <v>6275</v>
      </c>
      <c r="G32" s="91"/>
      <c r="H32" s="73">
        <v>15799</v>
      </c>
      <c r="I32" s="91"/>
      <c r="J32" s="77">
        <v>2009</v>
      </c>
      <c r="K32" s="91"/>
      <c r="L32" s="73">
        <v>7624</v>
      </c>
    </row>
    <row r="33" spans="1:12" ht="18.600000000000001" customHeight="1" x14ac:dyDescent="0.45">
      <c r="B33" s="91" t="s">
        <v>227</v>
      </c>
      <c r="D33" s="20"/>
      <c r="E33" s="20"/>
      <c r="F33" s="77">
        <v>0</v>
      </c>
      <c r="G33" s="91"/>
      <c r="H33" s="73">
        <v>-115245</v>
      </c>
      <c r="I33" s="91"/>
      <c r="J33" s="77">
        <v>0</v>
      </c>
      <c r="K33" s="91"/>
      <c r="L33" s="73">
        <v>-115245</v>
      </c>
    </row>
    <row r="34" spans="1:12" ht="18.600000000000001" customHeight="1" x14ac:dyDescent="0.45">
      <c r="B34" s="91" t="s">
        <v>31</v>
      </c>
      <c r="D34" s="20"/>
      <c r="E34" s="20"/>
      <c r="F34" s="77">
        <v>4406</v>
      </c>
      <c r="H34" s="73">
        <v>6807</v>
      </c>
      <c r="J34" s="77">
        <v>1515</v>
      </c>
      <c r="L34" s="73">
        <v>1910</v>
      </c>
    </row>
    <row r="35" spans="1:12" ht="18.600000000000001" customHeight="1" x14ac:dyDescent="0.45">
      <c r="B35" s="91" t="s">
        <v>235</v>
      </c>
      <c r="D35" s="20"/>
      <c r="E35" s="20"/>
      <c r="F35" s="77">
        <v>0</v>
      </c>
      <c r="H35" s="73">
        <v>0</v>
      </c>
      <c r="J35" s="77">
        <v>-14454</v>
      </c>
      <c r="L35" s="73">
        <v>0</v>
      </c>
    </row>
    <row r="36" spans="1:12" ht="18.600000000000001" customHeight="1" x14ac:dyDescent="0.45">
      <c r="B36" s="91" t="s">
        <v>62</v>
      </c>
      <c r="D36" s="20"/>
      <c r="E36" s="20"/>
      <c r="F36" s="32">
        <v>-29823</v>
      </c>
      <c r="H36" s="33">
        <v>-39551</v>
      </c>
      <c r="J36" s="32">
        <v>-13258</v>
      </c>
      <c r="L36" s="33">
        <v>-11046</v>
      </c>
    </row>
    <row r="37" spans="1:12" ht="18.600000000000001" customHeight="1" x14ac:dyDescent="0.45">
      <c r="B37" s="7" t="s">
        <v>49</v>
      </c>
      <c r="D37" s="20"/>
      <c r="E37" s="20"/>
      <c r="F37" s="34">
        <v>256702</v>
      </c>
      <c r="G37" s="9"/>
      <c r="H37" s="35">
        <v>257839</v>
      </c>
      <c r="I37" s="9"/>
      <c r="J37" s="34">
        <v>102845</v>
      </c>
      <c r="K37" s="9"/>
      <c r="L37" s="35">
        <v>113684</v>
      </c>
    </row>
    <row r="38" spans="1:12" ht="3.6" customHeight="1" x14ac:dyDescent="0.45">
      <c r="B38" s="10"/>
      <c r="C38" s="26"/>
      <c r="D38" s="20"/>
      <c r="E38" s="20"/>
      <c r="F38" s="77"/>
      <c r="G38" s="91"/>
      <c r="I38" s="91"/>
      <c r="J38" s="77"/>
      <c r="K38" s="91"/>
    </row>
    <row r="39" spans="1:12" ht="18.600000000000001" customHeight="1" x14ac:dyDescent="0.45">
      <c r="A39" s="26" t="s">
        <v>63</v>
      </c>
      <c r="D39" s="20"/>
      <c r="E39" s="20"/>
      <c r="F39" s="77">
        <f>SUM(F10:F37)</f>
        <v>35188</v>
      </c>
      <c r="G39" s="9"/>
      <c r="H39" s="73">
        <f>SUM(H10:H37)</f>
        <v>443227</v>
      </c>
      <c r="I39" s="9"/>
      <c r="J39" s="77">
        <f>SUM(J10:J37)</f>
        <v>-104688</v>
      </c>
      <c r="K39" s="9"/>
      <c r="L39" s="73">
        <f>SUM(L10:L37)</f>
        <v>-31160</v>
      </c>
    </row>
    <row r="40" spans="1:12" ht="18.600000000000001" customHeight="1" x14ac:dyDescent="0.45">
      <c r="B40" s="26" t="s">
        <v>64</v>
      </c>
      <c r="D40" s="20"/>
      <c r="E40" s="20"/>
      <c r="F40" s="77"/>
      <c r="J40" s="77"/>
    </row>
    <row r="41" spans="1:12" ht="18.600000000000001" customHeight="1" x14ac:dyDescent="0.45">
      <c r="A41" s="19"/>
      <c r="B41" s="91" t="s">
        <v>65</v>
      </c>
      <c r="D41" s="29"/>
      <c r="E41" s="20"/>
      <c r="F41" s="36">
        <v>176860</v>
      </c>
      <c r="H41" s="9">
        <v>75307</v>
      </c>
      <c r="J41" s="36">
        <v>-754</v>
      </c>
      <c r="K41" s="91"/>
      <c r="L41" s="9">
        <v>-12361</v>
      </c>
    </row>
    <row r="42" spans="1:12" ht="18.600000000000001" customHeight="1" x14ac:dyDescent="0.45">
      <c r="A42" s="19"/>
      <c r="B42" s="91" t="s">
        <v>8</v>
      </c>
      <c r="D42" s="29"/>
      <c r="E42" s="20"/>
      <c r="F42" s="36">
        <v>31377</v>
      </c>
      <c r="H42" s="9">
        <v>-136920</v>
      </c>
      <c r="J42" s="36">
        <v>152281</v>
      </c>
      <c r="L42" s="9">
        <v>-73337</v>
      </c>
    </row>
    <row r="43" spans="1:12" ht="18.600000000000001" customHeight="1" x14ac:dyDescent="0.45">
      <c r="A43" s="19"/>
      <c r="B43" s="91" t="s">
        <v>9</v>
      </c>
      <c r="D43" s="29"/>
      <c r="E43" s="20"/>
      <c r="F43" s="36">
        <v>-21728</v>
      </c>
      <c r="H43" s="9">
        <v>2585537</v>
      </c>
      <c r="J43" s="36">
        <v>0</v>
      </c>
      <c r="L43" s="9">
        <v>669666</v>
      </c>
    </row>
    <row r="44" spans="1:12" ht="18.600000000000001" customHeight="1" x14ac:dyDescent="0.45">
      <c r="A44" s="19"/>
      <c r="B44" s="91" t="s">
        <v>10</v>
      </c>
      <c r="D44" s="29"/>
      <c r="E44" s="20"/>
      <c r="F44" s="36">
        <v>313810</v>
      </c>
      <c r="H44" s="9">
        <v>-2717534</v>
      </c>
      <c r="J44" s="36">
        <v>38907</v>
      </c>
      <c r="K44" s="91"/>
      <c r="L44" s="9">
        <v>-679972</v>
      </c>
    </row>
    <row r="45" spans="1:12" ht="18.600000000000001" customHeight="1" x14ac:dyDescent="0.45">
      <c r="B45" s="91" t="s">
        <v>11</v>
      </c>
      <c r="E45" s="20"/>
      <c r="F45" s="36">
        <v>-4183</v>
      </c>
      <c r="H45" s="9">
        <v>-22677</v>
      </c>
      <c r="J45" s="36">
        <v>8223</v>
      </c>
      <c r="K45" s="91"/>
      <c r="L45" s="9">
        <v>-3093</v>
      </c>
    </row>
    <row r="46" spans="1:12" ht="18.600000000000001" customHeight="1" x14ac:dyDescent="0.45">
      <c r="B46" s="91" t="s">
        <v>20</v>
      </c>
      <c r="E46" s="20"/>
      <c r="F46" s="36">
        <v>23073</v>
      </c>
      <c r="G46" s="9"/>
      <c r="H46" s="9">
        <v>-34153</v>
      </c>
      <c r="I46" s="9"/>
      <c r="J46" s="36">
        <v>-344</v>
      </c>
      <c r="K46" s="9"/>
      <c r="L46" s="9">
        <v>-148</v>
      </c>
    </row>
    <row r="47" spans="1:12" ht="18.600000000000001" customHeight="1" x14ac:dyDescent="0.45">
      <c r="B47" s="91" t="s">
        <v>24</v>
      </c>
      <c r="E47" s="20"/>
      <c r="F47" s="36">
        <v>-219061</v>
      </c>
      <c r="H47" s="9">
        <v>-867069</v>
      </c>
      <c r="J47" s="36">
        <v>3744</v>
      </c>
      <c r="L47" s="9">
        <v>-62997</v>
      </c>
    </row>
    <row r="48" spans="1:12" ht="18.600000000000001" customHeight="1" x14ac:dyDescent="0.45">
      <c r="B48" s="91" t="s">
        <v>81</v>
      </c>
      <c r="E48" s="20"/>
      <c r="F48" s="36">
        <v>-9814</v>
      </c>
      <c r="H48" s="9">
        <v>252105</v>
      </c>
      <c r="J48" s="36">
        <v>-38820</v>
      </c>
      <c r="L48" s="9">
        <v>30515</v>
      </c>
    </row>
    <row r="49" spans="1:12" ht="18.600000000000001" customHeight="1" x14ac:dyDescent="0.45">
      <c r="A49" s="19"/>
      <c r="B49" s="91" t="s">
        <v>26</v>
      </c>
      <c r="D49" s="29"/>
      <c r="E49" s="20"/>
      <c r="F49" s="36">
        <v>-72538</v>
      </c>
      <c r="G49" s="91"/>
      <c r="H49" s="9">
        <v>37713</v>
      </c>
      <c r="I49" s="91"/>
      <c r="J49" s="36">
        <v>-7472</v>
      </c>
      <c r="L49" s="9">
        <v>-2703</v>
      </c>
    </row>
    <row r="50" spans="1:12" ht="18.600000000000001" customHeight="1" x14ac:dyDescent="0.45">
      <c r="A50" s="19"/>
      <c r="B50" s="91" t="s">
        <v>66</v>
      </c>
      <c r="D50" s="29"/>
      <c r="E50" s="20"/>
      <c r="F50" s="36">
        <v>-97605</v>
      </c>
      <c r="G50" s="91"/>
      <c r="H50" s="9">
        <v>-249447</v>
      </c>
      <c r="I50" s="91"/>
      <c r="J50" s="36">
        <v>-117333</v>
      </c>
      <c r="L50" s="9">
        <v>-2929</v>
      </c>
    </row>
    <row r="51" spans="1:12" ht="18.600000000000001" customHeight="1" x14ac:dyDescent="0.45">
      <c r="A51" s="26"/>
      <c r="B51" s="91" t="s">
        <v>82</v>
      </c>
      <c r="D51" s="20"/>
      <c r="E51" s="20"/>
      <c r="F51" s="66">
        <v>-34117</v>
      </c>
      <c r="G51" s="9"/>
      <c r="H51" s="38">
        <v>-18511</v>
      </c>
      <c r="I51" s="9"/>
      <c r="J51" s="66">
        <v>-870</v>
      </c>
      <c r="K51" s="9"/>
      <c r="L51" s="38">
        <v>39535</v>
      </c>
    </row>
    <row r="52" spans="1:12" ht="6" customHeight="1" x14ac:dyDescent="0.45">
      <c r="B52" s="10"/>
      <c r="C52" s="26"/>
      <c r="D52" s="20"/>
      <c r="E52" s="20"/>
      <c r="F52" s="77"/>
      <c r="G52" s="91"/>
      <c r="I52" s="91"/>
      <c r="J52" s="77"/>
      <c r="K52" s="91"/>
    </row>
    <row r="53" spans="1:12" ht="18.600000000000001" customHeight="1" x14ac:dyDescent="0.45">
      <c r="A53" s="26" t="s">
        <v>284</v>
      </c>
      <c r="D53" s="20"/>
      <c r="E53" s="20"/>
      <c r="F53" s="77">
        <f>SUM(F39:F51)</f>
        <v>121262</v>
      </c>
      <c r="G53" s="67"/>
      <c r="H53" s="67">
        <f>SUM(H39:H51)</f>
        <v>-652422</v>
      </c>
      <c r="I53" s="67"/>
      <c r="J53" s="77">
        <f>SUM(J39:J51)</f>
        <v>-67126</v>
      </c>
      <c r="K53" s="67"/>
      <c r="L53" s="67">
        <f>SUM(L39:L51)</f>
        <v>-128984</v>
      </c>
    </row>
    <row r="54" spans="1:12" ht="18.600000000000001" customHeight="1" x14ac:dyDescent="0.45">
      <c r="A54" s="26"/>
      <c r="B54" s="91" t="s">
        <v>164</v>
      </c>
      <c r="D54" s="20"/>
      <c r="E54" s="20"/>
      <c r="F54" s="36">
        <v>-20006</v>
      </c>
      <c r="G54" s="9"/>
      <c r="H54" s="9">
        <v>-135</v>
      </c>
      <c r="I54" s="9"/>
      <c r="J54" s="36">
        <v>-19460</v>
      </c>
      <c r="K54" s="9"/>
      <c r="L54" s="9">
        <v>0</v>
      </c>
    </row>
    <row r="55" spans="1:12" ht="18.600000000000001" customHeight="1" x14ac:dyDescent="0.45">
      <c r="A55" s="26"/>
      <c r="B55" s="91" t="s">
        <v>67</v>
      </c>
      <c r="D55" s="20"/>
      <c r="E55" s="20"/>
      <c r="F55" s="36">
        <v>-228572</v>
      </c>
      <c r="G55" s="40"/>
      <c r="H55" s="40">
        <v>-287048</v>
      </c>
      <c r="I55" s="40"/>
      <c r="J55" s="36">
        <v>-102022</v>
      </c>
      <c r="K55" s="40"/>
      <c r="L55" s="40">
        <v>-131481</v>
      </c>
    </row>
    <row r="56" spans="1:12" ht="18.600000000000001" customHeight="1" x14ac:dyDescent="0.45">
      <c r="A56" s="26"/>
      <c r="B56" s="91" t="s">
        <v>68</v>
      </c>
      <c r="D56" s="20"/>
      <c r="E56" s="20"/>
      <c r="F56" s="36">
        <v>-26925</v>
      </c>
      <c r="G56" s="40"/>
      <c r="H56" s="40">
        <v>-16893</v>
      </c>
      <c r="I56" s="40"/>
      <c r="J56" s="36">
        <v>-12297</v>
      </c>
      <c r="K56" s="40"/>
      <c r="L56" s="40">
        <v>-2804</v>
      </c>
    </row>
    <row r="57" spans="1:12" ht="18.600000000000001" customHeight="1" x14ac:dyDescent="0.45">
      <c r="A57" s="26"/>
      <c r="B57" s="91" t="s">
        <v>236</v>
      </c>
      <c r="D57" s="20"/>
      <c r="E57" s="20"/>
      <c r="F57" s="66">
        <v>30633</v>
      </c>
      <c r="G57" s="40"/>
      <c r="H57" s="35">
        <v>0</v>
      </c>
      <c r="I57" s="40"/>
      <c r="J57" s="66">
        <v>0</v>
      </c>
      <c r="K57" s="40"/>
      <c r="L57" s="35">
        <v>0</v>
      </c>
    </row>
    <row r="58" spans="1:12" ht="3.6" customHeight="1" x14ac:dyDescent="0.45">
      <c r="A58" s="26"/>
      <c r="D58" s="20"/>
      <c r="E58" s="20"/>
      <c r="F58" s="77"/>
      <c r="G58" s="91"/>
      <c r="I58" s="91"/>
      <c r="J58" s="77"/>
      <c r="K58" s="91"/>
    </row>
    <row r="59" spans="1:12" ht="18.600000000000001" customHeight="1" x14ac:dyDescent="0.45">
      <c r="A59" s="26" t="s">
        <v>275</v>
      </c>
      <c r="D59" s="20"/>
      <c r="E59" s="20"/>
      <c r="F59" s="37">
        <f>SUM(F53:F57)</f>
        <v>-123608</v>
      </c>
      <c r="G59" s="40"/>
      <c r="H59" s="38">
        <f>SUM(H53:H57)</f>
        <v>-956498</v>
      </c>
      <c r="I59" s="40"/>
      <c r="J59" s="37">
        <f>SUM(J53:J57)</f>
        <v>-200905</v>
      </c>
      <c r="K59" s="40"/>
      <c r="L59" s="38">
        <f>SUM(L53:L57)</f>
        <v>-263269</v>
      </c>
    </row>
    <row r="60" spans="1:12" ht="6.75" customHeight="1" x14ac:dyDescent="0.45">
      <c r="A60" s="26"/>
      <c r="D60" s="20"/>
      <c r="E60" s="20"/>
      <c r="F60" s="40"/>
      <c r="G60" s="40"/>
      <c r="H60" s="40"/>
      <c r="I60" s="40"/>
      <c r="J60" s="40"/>
      <c r="K60" s="40"/>
      <c r="L60" s="40"/>
    </row>
    <row r="61" spans="1:12" ht="21.95" customHeight="1" x14ac:dyDescent="0.45">
      <c r="A61" s="41" t="s">
        <v>178</v>
      </c>
      <c r="B61" s="41"/>
      <c r="C61" s="41"/>
      <c r="D61" s="41"/>
      <c r="E61" s="41"/>
      <c r="F61" s="8"/>
      <c r="G61" s="8"/>
      <c r="H61" s="8"/>
      <c r="I61" s="8"/>
      <c r="J61" s="8"/>
      <c r="K61" s="8"/>
      <c r="L61" s="8"/>
    </row>
    <row r="62" spans="1:12" ht="21.75" customHeight="1" x14ac:dyDescent="0.45">
      <c r="A62" s="19" t="s">
        <v>0</v>
      </c>
      <c r="B62" s="19"/>
      <c r="C62" s="19"/>
      <c r="D62" s="20"/>
      <c r="E62" s="20"/>
      <c r="F62" s="21"/>
      <c r="G62" s="22"/>
      <c r="H62" s="21"/>
      <c r="I62" s="22"/>
      <c r="J62" s="21"/>
      <c r="K62" s="22"/>
      <c r="L62" s="21"/>
    </row>
    <row r="63" spans="1:12" ht="21.75" customHeight="1" x14ac:dyDescent="0.45">
      <c r="A63" s="19" t="s">
        <v>58</v>
      </c>
      <c r="B63" s="19"/>
      <c r="C63" s="19"/>
      <c r="D63" s="20"/>
      <c r="E63" s="20"/>
      <c r="F63" s="22"/>
      <c r="G63" s="22"/>
      <c r="H63" s="22"/>
      <c r="I63" s="22"/>
      <c r="J63" s="22"/>
      <c r="K63" s="22"/>
      <c r="L63" s="22"/>
    </row>
    <row r="64" spans="1:12" ht="21.75" customHeight="1" x14ac:dyDescent="0.45">
      <c r="A64" s="23" t="s">
        <v>250</v>
      </c>
      <c r="B64" s="23"/>
      <c r="C64" s="23"/>
      <c r="D64" s="24"/>
      <c r="E64" s="24"/>
      <c r="F64" s="25"/>
      <c r="G64" s="25"/>
      <c r="H64" s="25"/>
      <c r="I64" s="25"/>
      <c r="J64" s="25"/>
      <c r="K64" s="25"/>
      <c r="L64" s="25"/>
    </row>
    <row r="65" spans="1:12" ht="21.75" customHeight="1" x14ac:dyDescent="0.45">
      <c r="B65" s="10"/>
      <c r="C65" s="26"/>
      <c r="D65" s="20"/>
      <c r="E65" s="20"/>
      <c r="G65" s="91"/>
      <c r="I65" s="91"/>
      <c r="K65" s="91"/>
    </row>
    <row r="66" spans="1:12" ht="21.75" customHeight="1" x14ac:dyDescent="0.45">
      <c r="A66" s="11"/>
      <c r="B66" s="11"/>
      <c r="C66" s="11"/>
      <c r="D66" s="27"/>
      <c r="E66" s="27"/>
      <c r="F66" s="211" t="s">
        <v>2</v>
      </c>
      <c r="G66" s="211"/>
      <c r="H66" s="211"/>
      <c r="I66" s="28"/>
      <c r="J66" s="211" t="s">
        <v>111</v>
      </c>
      <c r="K66" s="211"/>
      <c r="L66" s="211"/>
    </row>
    <row r="67" spans="1:12" ht="21.75" customHeight="1" x14ac:dyDescent="0.45">
      <c r="A67" s="11"/>
      <c r="B67" s="11"/>
      <c r="C67" s="11"/>
      <c r="D67" s="27"/>
      <c r="E67" s="27"/>
      <c r="F67" s="2" t="s">
        <v>91</v>
      </c>
      <c r="G67" s="3"/>
      <c r="H67" s="2" t="s">
        <v>91</v>
      </c>
      <c r="I67" s="1"/>
      <c r="J67" s="2" t="s">
        <v>91</v>
      </c>
      <c r="K67" s="3"/>
      <c r="L67" s="2" t="s">
        <v>91</v>
      </c>
    </row>
    <row r="68" spans="1:12" ht="21.75" customHeight="1" x14ac:dyDescent="0.45">
      <c r="A68" s="15"/>
      <c r="B68" s="15"/>
      <c r="C68" s="15"/>
      <c r="D68" s="15"/>
      <c r="E68" s="15"/>
      <c r="F68" s="4" t="s">
        <v>249</v>
      </c>
      <c r="G68" s="4"/>
      <c r="H68" s="4" t="s">
        <v>202</v>
      </c>
      <c r="I68" s="4"/>
      <c r="J68" s="4" t="s">
        <v>249</v>
      </c>
      <c r="K68" s="4"/>
      <c r="L68" s="4" t="s">
        <v>202</v>
      </c>
    </row>
    <row r="69" spans="1:12" ht="21.75" customHeight="1" x14ac:dyDescent="0.45">
      <c r="A69" s="15"/>
      <c r="B69" s="15"/>
      <c r="C69" s="15"/>
      <c r="D69" s="5" t="s">
        <v>4</v>
      </c>
      <c r="E69" s="15"/>
      <c r="F69" s="6" t="s">
        <v>85</v>
      </c>
      <c r="G69" s="4"/>
      <c r="H69" s="6" t="s">
        <v>85</v>
      </c>
      <c r="I69" s="4"/>
      <c r="J69" s="6" t="s">
        <v>85</v>
      </c>
      <c r="K69" s="4"/>
      <c r="L69" s="6" t="s">
        <v>85</v>
      </c>
    </row>
    <row r="70" spans="1:12" ht="21.75" customHeight="1" x14ac:dyDescent="0.45">
      <c r="A70" s="26"/>
      <c r="B70" s="29"/>
      <c r="C70" s="29"/>
      <c r="D70" s="20"/>
      <c r="E70" s="20"/>
      <c r="F70" s="18"/>
      <c r="G70" s="14"/>
      <c r="H70" s="12"/>
      <c r="I70" s="14"/>
      <c r="J70" s="18"/>
      <c r="K70" s="14"/>
      <c r="L70" s="12"/>
    </row>
    <row r="71" spans="1:12" ht="21.75" customHeight="1" x14ac:dyDescent="0.45">
      <c r="A71" s="19" t="s">
        <v>69</v>
      </c>
      <c r="B71" s="29"/>
      <c r="C71" s="29"/>
      <c r="D71" s="20"/>
      <c r="E71" s="20"/>
      <c r="F71" s="77"/>
      <c r="J71" s="77"/>
    </row>
    <row r="72" spans="1:12" ht="21.75" customHeight="1" x14ac:dyDescent="0.45">
      <c r="B72" s="91" t="s">
        <v>271</v>
      </c>
      <c r="D72" s="20"/>
      <c r="E72" s="20"/>
      <c r="F72" s="42"/>
      <c r="G72" s="14"/>
      <c r="H72" s="43"/>
      <c r="I72" s="14"/>
      <c r="J72" s="42"/>
      <c r="K72" s="44"/>
      <c r="L72" s="43"/>
    </row>
    <row r="73" spans="1:12" ht="21.75" customHeight="1" x14ac:dyDescent="0.45">
      <c r="C73" s="91" t="s">
        <v>272</v>
      </c>
      <c r="D73" s="20"/>
      <c r="E73" s="20"/>
      <c r="F73" s="42">
        <v>28912</v>
      </c>
      <c r="G73" s="14"/>
      <c r="H73" s="43">
        <v>964851</v>
      </c>
      <c r="I73" s="14"/>
      <c r="J73" s="42">
        <v>0</v>
      </c>
      <c r="K73" s="44"/>
      <c r="L73" s="43">
        <v>370968</v>
      </c>
    </row>
    <row r="74" spans="1:12" ht="21.75" customHeight="1" x14ac:dyDescent="0.45">
      <c r="B74" s="91" t="s">
        <v>273</v>
      </c>
      <c r="D74" s="20"/>
      <c r="E74" s="20"/>
      <c r="F74" s="42"/>
      <c r="G74" s="14"/>
      <c r="H74" s="43"/>
      <c r="I74" s="14"/>
      <c r="J74" s="42"/>
      <c r="K74" s="44"/>
      <c r="L74" s="43"/>
    </row>
    <row r="75" spans="1:12" ht="21.75" customHeight="1" x14ac:dyDescent="0.45">
      <c r="C75" s="91" t="s">
        <v>272</v>
      </c>
      <c r="D75" s="20"/>
      <c r="E75" s="20"/>
      <c r="F75" s="42">
        <v>-33400</v>
      </c>
      <c r="G75" s="14"/>
      <c r="H75" s="43">
        <v>-1137400</v>
      </c>
      <c r="I75" s="14"/>
      <c r="J75" s="42">
        <v>0</v>
      </c>
      <c r="K75" s="44"/>
      <c r="L75" s="43">
        <v>-50000</v>
      </c>
    </row>
    <row r="76" spans="1:12" ht="21.75" customHeight="1" x14ac:dyDescent="0.45">
      <c r="B76" s="91" t="s">
        <v>210</v>
      </c>
      <c r="D76" s="20">
        <v>14</v>
      </c>
      <c r="E76" s="20"/>
      <c r="F76" s="42">
        <v>-169203</v>
      </c>
      <c r="G76" s="14"/>
      <c r="H76" s="43">
        <v>-52479</v>
      </c>
      <c r="I76" s="14"/>
      <c r="J76" s="42">
        <v>-72000</v>
      </c>
      <c r="K76" s="44"/>
      <c r="L76" s="43">
        <v>-50000</v>
      </c>
    </row>
    <row r="77" spans="1:12" ht="21.75" customHeight="1" x14ac:dyDescent="0.45">
      <c r="B77" s="91" t="s">
        <v>168</v>
      </c>
      <c r="D77" s="20"/>
      <c r="E77" s="20"/>
      <c r="F77" s="42">
        <v>-442063</v>
      </c>
      <c r="G77" s="14"/>
      <c r="H77" s="43">
        <v>-1725000</v>
      </c>
      <c r="I77" s="14"/>
      <c r="J77" s="42">
        <v>0</v>
      </c>
      <c r="K77" s="44"/>
      <c r="L77" s="43">
        <v>-1725000</v>
      </c>
    </row>
    <row r="78" spans="1:12" ht="21.75" customHeight="1" x14ac:dyDescent="0.45">
      <c r="B78" s="91" t="s">
        <v>156</v>
      </c>
      <c r="D78" s="20"/>
      <c r="E78" s="20"/>
      <c r="F78" s="42">
        <v>0</v>
      </c>
      <c r="G78" s="14"/>
      <c r="H78" s="43">
        <v>-133091</v>
      </c>
      <c r="I78" s="14"/>
      <c r="J78" s="42">
        <v>0</v>
      </c>
      <c r="K78" s="14"/>
      <c r="L78" s="43">
        <v>-133091</v>
      </c>
    </row>
    <row r="79" spans="1:12" ht="21.75" customHeight="1" x14ac:dyDescent="0.45">
      <c r="B79" s="91" t="s">
        <v>263</v>
      </c>
      <c r="D79" s="20">
        <v>10</v>
      </c>
      <c r="E79" s="20"/>
      <c r="F79" s="42">
        <v>-211069</v>
      </c>
      <c r="G79" s="14"/>
      <c r="H79" s="43">
        <v>0</v>
      </c>
      <c r="I79" s="14"/>
      <c r="J79" s="42">
        <v>-640</v>
      </c>
      <c r="K79" s="14"/>
      <c r="L79" s="43">
        <v>0</v>
      </c>
    </row>
    <row r="80" spans="1:12" ht="21.75" customHeight="1" x14ac:dyDescent="0.45">
      <c r="B80" s="31" t="s">
        <v>183</v>
      </c>
      <c r="D80" s="31"/>
      <c r="E80" s="20"/>
      <c r="F80" s="42">
        <v>1793875</v>
      </c>
      <c r="G80" s="14"/>
      <c r="H80" s="43">
        <v>508560</v>
      </c>
      <c r="I80" s="14"/>
      <c r="J80" s="42">
        <v>1793875</v>
      </c>
      <c r="K80" s="14"/>
      <c r="L80" s="43">
        <v>0</v>
      </c>
    </row>
    <row r="81" spans="1:12" ht="21.75" customHeight="1" x14ac:dyDescent="0.45">
      <c r="B81" s="31" t="s">
        <v>211</v>
      </c>
      <c r="D81" s="20">
        <v>10</v>
      </c>
      <c r="E81" s="20"/>
      <c r="F81" s="42">
        <v>0</v>
      </c>
      <c r="G81" s="14"/>
      <c r="H81" s="43">
        <v>15546</v>
      </c>
      <c r="I81" s="14"/>
      <c r="J81" s="42">
        <v>0</v>
      </c>
      <c r="K81" s="14"/>
      <c r="L81" s="43">
        <v>15546</v>
      </c>
    </row>
    <row r="82" spans="1:12" ht="21.75" customHeight="1" x14ac:dyDescent="0.45">
      <c r="B82" s="91" t="s">
        <v>208</v>
      </c>
      <c r="D82" s="20"/>
      <c r="E82" s="20"/>
      <c r="F82" s="42">
        <v>-158</v>
      </c>
      <c r="G82" s="14"/>
      <c r="H82" s="43">
        <v>225295</v>
      </c>
      <c r="I82" s="14"/>
      <c r="J82" s="42">
        <v>0</v>
      </c>
      <c r="K82" s="14"/>
      <c r="L82" s="43">
        <v>225295</v>
      </c>
    </row>
    <row r="83" spans="1:12" ht="21.75" customHeight="1" x14ac:dyDescent="0.45">
      <c r="B83" s="91" t="s">
        <v>71</v>
      </c>
      <c r="D83" s="20"/>
      <c r="E83" s="20"/>
      <c r="F83" s="42">
        <v>0</v>
      </c>
      <c r="G83" s="14"/>
      <c r="H83" s="43">
        <v>-725</v>
      </c>
      <c r="I83" s="14"/>
      <c r="J83" s="42">
        <v>0</v>
      </c>
      <c r="K83" s="44"/>
      <c r="L83" s="43">
        <v>0</v>
      </c>
    </row>
    <row r="84" spans="1:12" ht="21.75" customHeight="1" x14ac:dyDescent="0.45">
      <c r="B84" s="91" t="s">
        <v>70</v>
      </c>
      <c r="D84" s="20"/>
      <c r="E84" s="20"/>
      <c r="F84" s="42">
        <v>-243101</v>
      </c>
      <c r="G84" s="14"/>
      <c r="H84" s="43">
        <v>-78082</v>
      </c>
      <c r="I84" s="14"/>
      <c r="J84" s="42">
        <v>0</v>
      </c>
      <c r="K84" s="14"/>
      <c r="L84" s="43">
        <v>-909</v>
      </c>
    </row>
    <row r="85" spans="1:12" ht="21.75" customHeight="1" x14ac:dyDescent="0.45">
      <c r="B85" s="91" t="s">
        <v>90</v>
      </c>
      <c r="D85" s="20"/>
      <c r="E85" s="20"/>
      <c r="F85" s="42">
        <v>55</v>
      </c>
      <c r="G85" s="14"/>
      <c r="H85" s="43">
        <v>17</v>
      </c>
      <c r="I85" s="14"/>
      <c r="J85" s="42">
        <v>55</v>
      </c>
      <c r="K85" s="44"/>
      <c r="L85" s="43">
        <v>0</v>
      </c>
    </row>
    <row r="86" spans="1:12" ht="21.75" customHeight="1" x14ac:dyDescent="0.45">
      <c r="B86" s="91" t="s">
        <v>104</v>
      </c>
      <c r="D86" s="20"/>
      <c r="E86" s="20"/>
      <c r="F86" s="42">
        <v>-178944</v>
      </c>
      <c r="G86" s="14"/>
      <c r="H86" s="43">
        <v>-456823</v>
      </c>
      <c r="I86" s="14"/>
      <c r="J86" s="42">
        <v>-414</v>
      </c>
      <c r="K86" s="14"/>
      <c r="L86" s="43">
        <v>-42</v>
      </c>
    </row>
    <row r="87" spans="1:12" ht="21.75" customHeight="1" x14ac:dyDescent="0.45">
      <c r="B87" s="91" t="s">
        <v>103</v>
      </c>
      <c r="D87" s="20"/>
      <c r="E87" s="20"/>
      <c r="F87" s="42">
        <v>-3042</v>
      </c>
      <c r="G87" s="14"/>
      <c r="H87" s="43">
        <v>-4919</v>
      </c>
      <c r="I87" s="14"/>
      <c r="J87" s="42">
        <v>-2003</v>
      </c>
      <c r="K87" s="14"/>
      <c r="L87" s="43">
        <v>-2819</v>
      </c>
    </row>
    <row r="88" spans="1:12" ht="21.75" customHeight="1" x14ac:dyDescent="0.45">
      <c r="B88" s="91" t="s">
        <v>237</v>
      </c>
      <c r="D88" s="20">
        <v>10</v>
      </c>
      <c r="E88" s="20"/>
      <c r="F88" s="42">
        <v>14454</v>
      </c>
      <c r="G88" s="14"/>
      <c r="H88" s="43">
        <v>0</v>
      </c>
      <c r="I88" s="14"/>
      <c r="J88" s="42">
        <v>14454</v>
      </c>
      <c r="K88" s="14"/>
      <c r="L88" s="43">
        <v>0</v>
      </c>
    </row>
    <row r="89" spans="1:12" ht="21.75" customHeight="1" x14ac:dyDescent="0.45">
      <c r="B89" s="91" t="s">
        <v>209</v>
      </c>
      <c r="D89" s="20"/>
      <c r="E89" s="20"/>
      <c r="F89" s="45">
        <v>908</v>
      </c>
      <c r="G89" s="12"/>
      <c r="H89" s="46">
        <v>7969</v>
      </c>
      <c r="I89" s="12"/>
      <c r="J89" s="45">
        <v>0</v>
      </c>
      <c r="K89" s="12"/>
      <c r="L89" s="46">
        <v>63</v>
      </c>
    </row>
    <row r="90" spans="1:12" ht="6" customHeight="1" x14ac:dyDescent="0.45">
      <c r="A90" s="26"/>
      <c r="B90" s="29"/>
      <c r="C90" s="29"/>
      <c r="D90" s="20"/>
      <c r="E90" s="20"/>
      <c r="F90" s="18"/>
      <c r="G90" s="14"/>
      <c r="H90" s="12"/>
      <c r="I90" s="14"/>
      <c r="J90" s="18"/>
      <c r="K90" s="14"/>
      <c r="L90" s="12"/>
    </row>
    <row r="91" spans="1:12" ht="21.75" customHeight="1" x14ac:dyDescent="0.45">
      <c r="A91" s="26" t="s">
        <v>89</v>
      </c>
      <c r="D91" s="20"/>
      <c r="E91" s="20"/>
      <c r="F91" s="78">
        <f>SUM(F72:F89)</f>
        <v>557224</v>
      </c>
      <c r="G91" s="68"/>
      <c r="H91" s="72">
        <f>SUM(H72:H89)</f>
        <v>-1866281</v>
      </c>
      <c r="I91" s="68"/>
      <c r="J91" s="78">
        <f>SUM(J72:J89)</f>
        <v>1733327</v>
      </c>
      <c r="K91" s="68"/>
      <c r="L91" s="72">
        <f>SUM(L72:L89)</f>
        <v>-1349989</v>
      </c>
    </row>
    <row r="92" spans="1:12" ht="21.75" customHeight="1" x14ac:dyDescent="0.45">
      <c r="A92" s="26"/>
      <c r="B92" s="29"/>
      <c r="C92" s="29"/>
      <c r="D92" s="20"/>
      <c r="E92" s="20"/>
      <c r="F92" s="18"/>
      <c r="G92" s="14"/>
      <c r="H92" s="12"/>
      <c r="I92" s="14"/>
      <c r="J92" s="18"/>
      <c r="K92" s="14"/>
      <c r="L92" s="12"/>
    </row>
    <row r="93" spans="1:12" ht="21.75" customHeight="1" x14ac:dyDescent="0.45">
      <c r="A93" s="26" t="s">
        <v>72</v>
      </c>
      <c r="D93" s="20"/>
      <c r="E93" s="20"/>
      <c r="F93" s="42"/>
      <c r="G93" s="14"/>
      <c r="H93" s="43"/>
      <c r="I93" s="14"/>
      <c r="J93" s="42"/>
      <c r="K93" s="14"/>
      <c r="L93" s="43"/>
    </row>
    <row r="94" spans="1:12" ht="21.75" customHeight="1" x14ac:dyDescent="0.45">
      <c r="A94" s="26"/>
      <c r="B94" s="91" t="s">
        <v>288</v>
      </c>
      <c r="C94" s="29"/>
      <c r="D94" s="20"/>
      <c r="E94" s="20"/>
      <c r="F94" s="88"/>
      <c r="G94" s="91"/>
      <c r="H94" s="91"/>
      <c r="I94" s="91"/>
      <c r="J94" s="88"/>
      <c r="K94" s="91"/>
      <c r="L94" s="91"/>
    </row>
    <row r="95" spans="1:12" ht="21.75" customHeight="1" x14ac:dyDescent="0.45">
      <c r="A95" s="26"/>
      <c r="B95" s="91" t="s">
        <v>241</v>
      </c>
      <c r="C95" s="29"/>
      <c r="D95" s="20"/>
      <c r="E95" s="20"/>
      <c r="F95" s="18">
        <v>-331274</v>
      </c>
      <c r="G95" s="14"/>
      <c r="H95" s="12">
        <v>1025568</v>
      </c>
      <c r="I95" s="14"/>
      <c r="J95" s="18">
        <v>-201668</v>
      </c>
      <c r="K95" s="14"/>
      <c r="L95" s="12">
        <v>1143733</v>
      </c>
    </row>
    <row r="96" spans="1:12" ht="21.75" customHeight="1" x14ac:dyDescent="0.45">
      <c r="A96" s="26"/>
      <c r="B96" s="91" t="s">
        <v>160</v>
      </c>
      <c r="C96" s="29"/>
      <c r="D96" s="20"/>
      <c r="E96" s="20"/>
      <c r="F96" s="18">
        <v>0</v>
      </c>
      <c r="G96" s="14"/>
      <c r="H96" s="12">
        <v>0</v>
      </c>
      <c r="I96" s="14"/>
      <c r="J96" s="18">
        <v>35000</v>
      </c>
      <c r="K96" s="14"/>
      <c r="L96" s="12">
        <v>0</v>
      </c>
    </row>
    <row r="97" spans="1:12" ht="21.75" customHeight="1" x14ac:dyDescent="0.45">
      <c r="B97" s="91" t="s">
        <v>124</v>
      </c>
      <c r="D97" s="20"/>
      <c r="E97" s="20"/>
      <c r="F97" s="42">
        <v>1787853</v>
      </c>
      <c r="G97" s="14"/>
      <c r="H97" s="43">
        <v>1092113</v>
      </c>
      <c r="I97" s="14"/>
      <c r="J97" s="42">
        <v>0</v>
      </c>
      <c r="K97" s="14"/>
      <c r="L97" s="43">
        <v>0</v>
      </c>
    </row>
    <row r="98" spans="1:12" ht="21.75" customHeight="1" x14ac:dyDescent="0.45">
      <c r="B98" s="91" t="s">
        <v>125</v>
      </c>
      <c r="D98" s="20"/>
      <c r="E98" s="20"/>
      <c r="F98" s="42">
        <v>-1938444</v>
      </c>
      <c r="G98" s="14"/>
      <c r="H98" s="43">
        <v>-412164</v>
      </c>
      <c r="I98" s="14"/>
      <c r="J98" s="42">
        <v>0</v>
      </c>
      <c r="K98" s="14"/>
      <c r="L98" s="43">
        <v>0</v>
      </c>
    </row>
    <row r="99" spans="1:12" ht="21.75" customHeight="1" x14ac:dyDescent="0.45">
      <c r="B99" s="91" t="s">
        <v>112</v>
      </c>
      <c r="D99" s="20"/>
      <c r="E99" s="20"/>
      <c r="F99" s="45">
        <v>-45269</v>
      </c>
      <c r="G99" s="14"/>
      <c r="H99" s="46">
        <v>-24872</v>
      </c>
      <c r="I99" s="14"/>
      <c r="J99" s="45">
        <v>-3325</v>
      </c>
      <c r="K99" s="14"/>
      <c r="L99" s="46">
        <v>-4312</v>
      </c>
    </row>
    <row r="100" spans="1:12" ht="6" customHeight="1" x14ac:dyDescent="0.45">
      <c r="A100" s="26"/>
      <c r="B100" s="29"/>
      <c r="C100" s="29"/>
      <c r="D100" s="20"/>
      <c r="E100" s="20"/>
      <c r="F100" s="18"/>
      <c r="G100" s="14"/>
      <c r="H100" s="12"/>
      <c r="I100" s="14"/>
      <c r="J100" s="18"/>
      <c r="K100" s="14"/>
      <c r="L100" s="12"/>
    </row>
    <row r="101" spans="1:12" ht="21.75" customHeight="1" x14ac:dyDescent="0.45">
      <c r="A101" s="26" t="s">
        <v>274</v>
      </c>
      <c r="B101" s="29"/>
      <c r="C101" s="29"/>
      <c r="D101" s="20"/>
      <c r="E101" s="20"/>
      <c r="F101" s="78">
        <f>SUM(F95:F99)</f>
        <v>-527134</v>
      </c>
      <c r="G101" s="68"/>
      <c r="H101" s="72">
        <f>SUM(H95:H99)</f>
        <v>1680645</v>
      </c>
      <c r="I101" s="68"/>
      <c r="J101" s="78">
        <f>SUM(J95:J99)</f>
        <v>-169993</v>
      </c>
      <c r="K101" s="68"/>
      <c r="L101" s="72">
        <f>SUM(L95:L99)</f>
        <v>1139421</v>
      </c>
    </row>
    <row r="102" spans="1:12" ht="21.75" customHeight="1" x14ac:dyDescent="0.45">
      <c r="A102" s="26"/>
      <c r="B102" s="29"/>
      <c r="C102" s="29"/>
      <c r="D102" s="20"/>
      <c r="E102" s="20"/>
      <c r="F102" s="18"/>
      <c r="G102" s="14"/>
      <c r="H102" s="12"/>
      <c r="I102" s="14"/>
      <c r="J102" s="18"/>
      <c r="K102" s="14"/>
      <c r="L102" s="12"/>
    </row>
    <row r="103" spans="1:12" ht="21.75" customHeight="1" x14ac:dyDescent="0.45">
      <c r="A103" s="26" t="s">
        <v>240</v>
      </c>
      <c r="D103" s="27"/>
      <c r="E103" s="20"/>
      <c r="F103" s="50">
        <f>SUM(F59,F91,F101)</f>
        <v>-93518</v>
      </c>
      <c r="G103" s="14"/>
      <c r="H103" s="17">
        <f>SUM(H59,H91,H101)</f>
        <v>-1142134</v>
      </c>
      <c r="I103" s="14"/>
      <c r="J103" s="50">
        <f>SUM(J59,J91,J101)</f>
        <v>1362429</v>
      </c>
      <c r="K103" s="14"/>
      <c r="L103" s="17">
        <f>SUM(L59,L91,L101)</f>
        <v>-473837</v>
      </c>
    </row>
    <row r="104" spans="1:12" ht="21.75" customHeight="1" x14ac:dyDescent="0.45">
      <c r="A104" s="91" t="s">
        <v>279</v>
      </c>
      <c r="D104" s="20"/>
      <c r="E104" s="20"/>
      <c r="F104" s="42">
        <v>47444</v>
      </c>
      <c r="G104" s="14"/>
      <c r="H104" s="43">
        <v>-74652</v>
      </c>
      <c r="I104" s="14"/>
      <c r="J104" s="50">
        <v>0</v>
      </c>
      <c r="K104" s="14"/>
      <c r="L104" s="17">
        <v>0</v>
      </c>
    </row>
    <row r="105" spans="1:12" ht="21.75" customHeight="1" x14ac:dyDescent="0.45">
      <c r="A105" s="91" t="s">
        <v>73</v>
      </c>
      <c r="D105" s="20"/>
      <c r="E105" s="20"/>
      <c r="F105" s="51">
        <v>3377891</v>
      </c>
      <c r="G105" s="14"/>
      <c r="H105" s="52">
        <v>5412813</v>
      </c>
      <c r="I105" s="14"/>
      <c r="J105" s="51">
        <v>260790</v>
      </c>
      <c r="K105" s="14"/>
      <c r="L105" s="52">
        <v>639281</v>
      </c>
    </row>
    <row r="106" spans="1:12" ht="6" customHeight="1" x14ac:dyDescent="0.45">
      <c r="A106" s="26"/>
      <c r="B106" s="29"/>
      <c r="C106" s="29"/>
      <c r="D106" s="20"/>
      <c r="E106" s="20"/>
      <c r="F106" s="18"/>
      <c r="G106" s="14"/>
      <c r="H106" s="12"/>
      <c r="I106" s="14"/>
      <c r="J106" s="18"/>
      <c r="K106" s="14"/>
      <c r="L106" s="12"/>
    </row>
    <row r="107" spans="1:12" ht="21.75" customHeight="1" thickBot="1" x14ac:dyDescent="0.5">
      <c r="A107" s="19" t="s">
        <v>74</v>
      </c>
      <c r="B107" s="29"/>
      <c r="C107" s="29"/>
      <c r="D107" s="20"/>
      <c r="E107" s="20"/>
      <c r="F107" s="53">
        <f>SUM(F103:F105)</f>
        <v>3331817</v>
      </c>
      <c r="G107" s="68"/>
      <c r="H107" s="54">
        <f>SUM(H103:H105)</f>
        <v>4196027</v>
      </c>
      <c r="I107" s="68"/>
      <c r="J107" s="53">
        <f>SUM(J103:J105)</f>
        <v>1623219</v>
      </c>
      <c r="K107" s="68"/>
      <c r="L107" s="54">
        <f>SUM(L103:L105)</f>
        <v>165444</v>
      </c>
    </row>
    <row r="108" spans="1:12" ht="21.75" customHeight="1" thickTop="1" x14ac:dyDescent="0.45">
      <c r="A108" s="26"/>
      <c r="B108" s="29"/>
      <c r="C108" s="29"/>
      <c r="D108" s="20"/>
      <c r="E108" s="20"/>
      <c r="F108" s="12"/>
      <c r="G108" s="14"/>
      <c r="H108" s="12"/>
      <c r="I108" s="14"/>
      <c r="J108" s="12"/>
      <c r="K108" s="14"/>
      <c r="L108" s="12"/>
    </row>
    <row r="109" spans="1:12" ht="21.75" customHeight="1" x14ac:dyDescent="0.45">
      <c r="A109" s="26"/>
      <c r="B109" s="29"/>
      <c r="C109" s="29"/>
      <c r="D109" s="20"/>
      <c r="E109" s="20"/>
      <c r="F109" s="12"/>
      <c r="G109" s="14"/>
      <c r="H109" s="12"/>
      <c r="I109" s="14"/>
      <c r="J109" s="12"/>
      <c r="K109" s="14"/>
      <c r="L109" s="12"/>
    </row>
    <row r="110" spans="1:12" ht="14.45" customHeight="1" x14ac:dyDescent="0.45">
      <c r="A110" s="26"/>
      <c r="B110" s="29"/>
      <c r="C110" s="29"/>
      <c r="D110" s="20"/>
      <c r="E110" s="20"/>
      <c r="F110" s="12"/>
      <c r="G110" s="14"/>
      <c r="H110" s="12"/>
      <c r="I110" s="14"/>
      <c r="J110" s="12"/>
      <c r="K110" s="14"/>
      <c r="L110" s="12"/>
    </row>
    <row r="111" spans="1:12" ht="19.149999999999999" customHeight="1" x14ac:dyDescent="0.45">
      <c r="A111" s="26"/>
      <c r="B111" s="29"/>
      <c r="C111" s="29"/>
      <c r="D111" s="20"/>
      <c r="E111" s="20"/>
      <c r="F111" s="12"/>
      <c r="G111" s="14"/>
      <c r="H111" s="12"/>
      <c r="I111" s="14"/>
      <c r="J111" s="12"/>
      <c r="K111" s="14"/>
      <c r="L111" s="12"/>
    </row>
    <row r="112" spans="1:12" ht="18" customHeight="1" x14ac:dyDescent="0.45">
      <c r="A112" s="26"/>
      <c r="B112" s="29"/>
      <c r="C112" s="29"/>
      <c r="D112" s="20"/>
      <c r="E112" s="20"/>
      <c r="F112" s="12"/>
      <c r="G112" s="14"/>
      <c r="H112" s="12"/>
      <c r="I112" s="14"/>
      <c r="J112" s="12"/>
      <c r="K112" s="14"/>
      <c r="L112" s="12"/>
    </row>
    <row r="113" spans="1:12" ht="21.95" customHeight="1" x14ac:dyDescent="0.45">
      <c r="A113" s="41" t="s">
        <v>178</v>
      </c>
      <c r="B113" s="47"/>
      <c r="C113" s="47"/>
      <c r="D113" s="48"/>
      <c r="E113" s="48"/>
      <c r="F113" s="16"/>
      <c r="G113" s="16"/>
      <c r="H113" s="16"/>
      <c r="I113" s="16"/>
      <c r="J113" s="16"/>
      <c r="K113" s="16"/>
      <c r="L113" s="16"/>
    </row>
    <row r="114" spans="1:12" ht="21.75" customHeight="1" x14ac:dyDescent="0.45">
      <c r="A114" s="19" t="s">
        <v>0</v>
      </c>
      <c r="B114" s="19"/>
      <c r="C114" s="19"/>
      <c r="D114" s="20"/>
      <c r="E114" s="20"/>
      <c r="F114" s="49"/>
      <c r="G114" s="22"/>
      <c r="H114" s="49"/>
      <c r="I114" s="22"/>
      <c r="J114" s="49"/>
      <c r="K114" s="22"/>
      <c r="L114" s="49"/>
    </row>
    <row r="115" spans="1:12" ht="21.75" customHeight="1" x14ac:dyDescent="0.45">
      <c r="A115" s="19" t="s">
        <v>58</v>
      </c>
      <c r="B115" s="19"/>
      <c r="C115" s="19"/>
      <c r="D115" s="20"/>
      <c r="E115" s="20"/>
      <c r="F115" s="22"/>
      <c r="G115" s="22"/>
      <c r="H115" s="22"/>
      <c r="I115" s="22"/>
      <c r="J115" s="22"/>
      <c r="K115" s="22"/>
      <c r="L115" s="22"/>
    </row>
    <row r="116" spans="1:12" ht="21.75" customHeight="1" x14ac:dyDescent="0.45">
      <c r="A116" s="23" t="s">
        <v>250</v>
      </c>
      <c r="B116" s="23"/>
      <c r="C116" s="23"/>
      <c r="D116" s="24"/>
      <c r="E116" s="24"/>
      <c r="F116" s="25"/>
      <c r="G116" s="25"/>
      <c r="H116" s="25"/>
      <c r="I116" s="25"/>
      <c r="J116" s="25"/>
      <c r="K116" s="25"/>
      <c r="L116" s="25"/>
    </row>
    <row r="117" spans="1:12" ht="21.75" customHeight="1" x14ac:dyDescent="0.45">
      <c r="B117" s="10"/>
      <c r="C117" s="26"/>
      <c r="D117" s="20"/>
      <c r="E117" s="20"/>
      <c r="G117" s="91"/>
      <c r="I117" s="91"/>
      <c r="K117" s="91"/>
    </row>
    <row r="118" spans="1:12" ht="21.75" customHeight="1" x14ac:dyDescent="0.45">
      <c r="A118" s="11"/>
      <c r="B118" s="11"/>
      <c r="C118" s="11"/>
      <c r="D118" s="27"/>
      <c r="E118" s="27"/>
      <c r="F118" s="211" t="s">
        <v>2</v>
      </c>
      <c r="G118" s="211"/>
      <c r="H118" s="211"/>
      <c r="I118" s="28"/>
      <c r="J118" s="211" t="s">
        <v>111</v>
      </c>
      <c r="K118" s="211"/>
      <c r="L118" s="211"/>
    </row>
    <row r="119" spans="1:12" ht="21.75" customHeight="1" x14ac:dyDescent="0.45">
      <c r="A119" s="11"/>
      <c r="B119" s="11"/>
      <c r="C119" s="11"/>
      <c r="D119" s="27"/>
      <c r="E119" s="27"/>
      <c r="F119" s="2" t="s">
        <v>91</v>
      </c>
      <c r="G119" s="3"/>
      <c r="H119" s="2" t="s">
        <v>91</v>
      </c>
      <c r="I119" s="1"/>
      <c r="J119" s="2" t="s">
        <v>91</v>
      </c>
      <c r="K119" s="3"/>
      <c r="L119" s="2" t="s">
        <v>91</v>
      </c>
    </row>
    <row r="120" spans="1:12" ht="21.75" customHeight="1" x14ac:dyDescent="0.45">
      <c r="A120" s="15"/>
      <c r="B120" s="15"/>
      <c r="C120" s="15"/>
      <c r="D120" s="15"/>
      <c r="E120" s="15"/>
      <c r="F120" s="4" t="s">
        <v>249</v>
      </c>
      <c r="G120" s="4"/>
      <c r="H120" s="4" t="s">
        <v>202</v>
      </c>
      <c r="I120" s="4"/>
      <c r="J120" s="4" t="s">
        <v>249</v>
      </c>
      <c r="K120" s="4"/>
      <c r="L120" s="4" t="s">
        <v>202</v>
      </c>
    </row>
    <row r="121" spans="1:12" ht="21.75" customHeight="1" x14ac:dyDescent="0.45">
      <c r="A121" s="15"/>
      <c r="B121" s="15"/>
      <c r="C121" s="15"/>
      <c r="D121" s="15"/>
      <c r="E121" s="15"/>
      <c r="F121" s="6" t="s">
        <v>85</v>
      </c>
      <c r="G121" s="4"/>
      <c r="H121" s="6" t="s">
        <v>85</v>
      </c>
      <c r="I121" s="4"/>
      <c r="J121" s="6" t="s">
        <v>85</v>
      </c>
      <c r="K121" s="4"/>
      <c r="L121" s="6" t="s">
        <v>85</v>
      </c>
    </row>
    <row r="122" spans="1:12" ht="21.75" customHeight="1" x14ac:dyDescent="0.45">
      <c r="A122" s="26"/>
      <c r="B122" s="29"/>
      <c r="C122" s="29"/>
      <c r="D122" s="15"/>
      <c r="E122" s="20"/>
      <c r="F122" s="18"/>
      <c r="G122" s="14"/>
      <c r="H122" s="12"/>
      <c r="I122" s="14"/>
      <c r="J122" s="18"/>
      <c r="K122" s="14"/>
      <c r="L122" s="12"/>
    </row>
    <row r="123" spans="1:12" ht="21.75" customHeight="1" x14ac:dyDescent="0.45">
      <c r="A123" s="56" t="s">
        <v>75</v>
      </c>
      <c r="B123" s="30"/>
      <c r="C123" s="30"/>
      <c r="D123" s="15"/>
      <c r="E123" s="30"/>
      <c r="F123" s="39"/>
      <c r="G123" s="40"/>
      <c r="H123" s="40"/>
      <c r="I123" s="40"/>
      <c r="J123" s="39"/>
      <c r="K123" s="40"/>
      <c r="L123" s="40"/>
    </row>
    <row r="124" spans="1:12" ht="21.75" customHeight="1" x14ac:dyDescent="0.45">
      <c r="A124" s="30" t="s">
        <v>159</v>
      </c>
      <c r="B124" s="30"/>
      <c r="C124" s="30"/>
      <c r="D124" s="30"/>
      <c r="E124" s="30"/>
      <c r="F124" s="55"/>
      <c r="G124" s="57"/>
      <c r="H124" s="58"/>
      <c r="I124" s="57"/>
      <c r="J124" s="55"/>
      <c r="K124" s="59"/>
      <c r="L124" s="58"/>
    </row>
    <row r="125" spans="1:12" ht="21.75" customHeight="1" x14ac:dyDescent="0.45">
      <c r="A125" s="30"/>
      <c r="B125" s="30" t="s">
        <v>247</v>
      </c>
      <c r="C125" s="30"/>
      <c r="D125" s="30"/>
      <c r="E125" s="30"/>
      <c r="F125" s="55"/>
      <c r="G125" s="57"/>
      <c r="H125" s="58"/>
      <c r="I125" s="57"/>
      <c r="J125" s="55"/>
      <c r="K125" s="59"/>
      <c r="L125" s="58"/>
    </row>
    <row r="126" spans="1:12" ht="21.75" customHeight="1" x14ac:dyDescent="0.45">
      <c r="A126" s="30"/>
      <c r="B126" s="60" t="s">
        <v>176</v>
      </c>
      <c r="C126" s="60"/>
      <c r="D126" s="57"/>
      <c r="E126" s="30"/>
      <c r="F126" s="74"/>
      <c r="G126" s="61"/>
      <c r="H126" s="14"/>
      <c r="I126" s="61"/>
      <c r="J126" s="74"/>
      <c r="K126" s="62"/>
      <c r="L126" s="14"/>
    </row>
    <row r="127" spans="1:12" ht="21.75" customHeight="1" x14ac:dyDescent="0.45">
      <c r="A127" s="30"/>
      <c r="B127" s="60"/>
      <c r="C127" s="60" t="s">
        <v>177</v>
      </c>
      <c r="D127" s="57"/>
      <c r="E127" s="30"/>
      <c r="F127" s="74">
        <v>68790</v>
      </c>
      <c r="G127" s="61"/>
      <c r="H127" s="14">
        <v>0</v>
      </c>
      <c r="I127" s="61"/>
      <c r="J127" s="74">
        <v>0</v>
      </c>
      <c r="K127" s="62"/>
      <c r="L127" s="14">
        <v>0</v>
      </c>
    </row>
    <row r="128" spans="1:12" ht="21.75" customHeight="1" x14ac:dyDescent="0.45">
      <c r="A128" s="30"/>
      <c r="B128" s="63" t="s">
        <v>234</v>
      </c>
      <c r="C128" s="64"/>
      <c r="D128" s="57"/>
      <c r="E128" s="30"/>
      <c r="F128" s="74">
        <v>16294</v>
      </c>
      <c r="G128" s="61"/>
      <c r="H128" s="14">
        <v>25510</v>
      </c>
      <c r="I128" s="61"/>
      <c r="J128" s="74">
        <v>1857</v>
      </c>
      <c r="K128" s="62"/>
      <c r="L128" s="14">
        <v>111668</v>
      </c>
    </row>
    <row r="129" spans="1:12" ht="21.75" customHeight="1" x14ac:dyDescent="0.45">
      <c r="A129" s="30"/>
      <c r="B129" s="63" t="s">
        <v>232</v>
      </c>
      <c r="C129" s="64"/>
      <c r="D129" s="57"/>
      <c r="E129" s="30"/>
      <c r="F129" s="74">
        <v>97723</v>
      </c>
      <c r="G129" s="61"/>
      <c r="H129" s="14">
        <v>391574</v>
      </c>
      <c r="I129" s="61"/>
      <c r="J129" s="74">
        <v>5875</v>
      </c>
      <c r="K129" s="62"/>
      <c r="L129" s="14">
        <v>0</v>
      </c>
    </row>
    <row r="130" spans="1:12" ht="21.75" customHeight="1" x14ac:dyDescent="0.45">
      <c r="A130" s="30"/>
      <c r="B130" s="60" t="s">
        <v>244</v>
      </c>
      <c r="C130" s="60"/>
      <c r="D130" s="57"/>
      <c r="E130" s="30"/>
      <c r="F130" s="74"/>
      <c r="G130" s="61"/>
      <c r="H130" s="14"/>
      <c r="I130" s="61"/>
      <c r="J130" s="74"/>
      <c r="K130" s="62"/>
      <c r="L130" s="14"/>
    </row>
    <row r="131" spans="1:12" ht="21.75" customHeight="1" x14ac:dyDescent="0.45">
      <c r="A131" s="30"/>
      <c r="B131" s="60"/>
      <c r="C131" s="60" t="s">
        <v>233</v>
      </c>
      <c r="D131" s="57"/>
      <c r="E131" s="30"/>
      <c r="F131" s="74">
        <v>0</v>
      </c>
      <c r="G131" s="61"/>
      <c r="H131" s="14">
        <v>488393</v>
      </c>
      <c r="I131" s="61"/>
      <c r="J131" s="74">
        <v>0</v>
      </c>
      <c r="K131" s="62"/>
      <c r="L131" s="14">
        <v>0</v>
      </c>
    </row>
    <row r="132" spans="1:12" ht="21.75" customHeight="1" x14ac:dyDescent="0.45">
      <c r="A132" s="30"/>
      <c r="B132" s="60" t="s">
        <v>230</v>
      </c>
      <c r="C132" s="60"/>
      <c r="D132" s="57"/>
      <c r="E132" s="30"/>
      <c r="F132" s="74"/>
      <c r="G132" s="61"/>
      <c r="H132" s="14"/>
      <c r="I132" s="61"/>
      <c r="J132" s="74"/>
      <c r="K132" s="62"/>
      <c r="L132" s="14"/>
    </row>
    <row r="133" spans="1:12" ht="21.75" customHeight="1" x14ac:dyDescent="0.45">
      <c r="A133" s="30"/>
      <c r="B133" s="60"/>
      <c r="C133" s="60" t="s">
        <v>231</v>
      </c>
      <c r="D133" s="57"/>
      <c r="E133" s="30"/>
      <c r="F133" s="74">
        <v>0</v>
      </c>
      <c r="G133" s="61"/>
      <c r="H133" s="14">
        <v>418932</v>
      </c>
      <c r="I133" s="61"/>
      <c r="J133" s="74">
        <v>0</v>
      </c>
      <c r="K133" s="62"/>
      <c r="L133" s="14">
        <v>0</v>
      </c>
    </row>
    <row r="134" spans="1:12" ht="21.75" customHeight="1" x14ac:dyDescent="0.45">
      <c r="A134" s="30"/>
      <c r="B134" s="60"/>
      <c r="C134" s="60"/>
      <c r="D134" s="57"/>
      <c r="E134" s="30"/>
      <c r="F134" s="14"/>
      <c r="G134" s="61"/>
      <c r="H134" s="14"/>
      <c r="I134" s="61"/>
      <c r="J134" s="14"/>
      <c r="K134" s="62"/>
      <c r="L134" s="14"/>
    </row>
    <row r="135" spans="1:12" ht="21.75" customHeight="1" x14ac:dyDescent="0.45">
      <c r="A135" s="30"/>
      <c r="B135" s="60"/>
      <c r="C135" s="60"/>
      <c r="D135" s="57"/>
      <c r="E135" s="30"/>
      <c r="F135" s="14"/>
      <c r="G135" s="61"/>
      <c r="H135" s="14"/>
      <c r="I135" s="61"/>
      <c r="J135" s="14"/>
      <c r="K135" s="62"/>
      <c r="L135" s="14"/>
    </row>
    <row r="136" spans="1:12" ht="21.75" customHeight="1" x14ac:dyDescent="0.45">
      <c r="A136" s="30"/>
      <c r="B136" s="60"/>
      <c r="C136" s="60"/>
      <c r="D136" s="57"/>
      <c r="E136" s="30"/>
      <c r="F136" s="14"/>
      <c r="G136" s="61"/>
      <c r="H136" s="14"/>
      <c r="I136" s="61"/>
      <c r="J136" s="14"/>
      <c r="K136" s="62"/>
      <c r="L136" s="14"/>
    </row>
    <row r="137" spans="1:12" ht="21.75" customHeight="1" x14ac:dyDescent="0.45">
      <c r="A137" s="30"/>
      <c r="B137" s="60"/>
      <c r="C137" s="60"/>
      <c r="D137" s="57"/>
      <c r="E137" s="30"/>
      <c r="F137" s="14"/>
      <c r="G137" s="61"/>
      <c r="H137" s="14"/>
      <c r="I137" s="61"/>
      <c r="J137" s="14"/>
      <c r="K137" s="62"/>
      <c r="L137" s="14"/>
    </row>
    <row r="138" spans="1:12" ht="21.75" customHeight="1" x14ac:dyDescent="0.45">
      <c r="A138" s="30"/>
      <c r="B138" s="60"/>
      <c r="C138" s="60"/>
      <c r="D138" s="57"/>
      <c r="E138" s="30"/>
      <c r="F138" s="14"/>
      <c r="G138" s="61"/>
      <c r="H138" s="14"/>
      <c r="I138" s="61"/>
      <c r="J138" s="14"/>
      <c r="K138" s="62"/>
      <c r="L138" s="14"/>
    </row>
    <row r="139" spans="1:12" ht="21.75" customHeight="1" x14ac:dyDescent="0.45">
      <c r="A139" s="30"/>
      <c r="B139" s="60"/>
      <c r="C139" s="60"/>
      <c r="D139" s="57"/>
      <c r="E139" s="30"/>
      <c r="F139" s="14"/>
      <c r="G139" s="61"/>
      <c r="H139" s="14"/>
      <c r="I139" s="61"/>
      <c r="J139" s="14"/>
      <c r="K139" s="62"/>
      <c r="L139" s="14"/>
    </row>
    <row r="140" spans="1:12" ht="21.75" customHeight="1" x14ac:dyDescent="0.45">
      <c r="A140" s="30"/>
      <c r="B140" s="60"/>
      <c r="C140" s="60"/>
      <c r="D140" s="57"/>
      <c r="E140" s="30"/>
      <c r="F140" s="14"/>
      <c r="G140" s="61"/>
      <c r="H140" s="14"/>
      <c r="I140" s="61"/>
      <c r="J140" s="14"/>
      <c r="K140" s="62"/>
      <c r="L140" s="14"/>
    </row>
    <row r="141" spans="1:12" ht="21.75" customHeight="1" x14ac:dyDescent="0.45">
      <c r="A141" s="30"/>
      <c r="B141" s="60"/>
      <c r="C141" s="60"/>
      <c r="D141" s="57"/>
      <c r="E141" s="30"/>
      <c r="F141" s="14"/>
      <c r="G141" s="61"/>
      <c r="H141" s="14"/>
      <c r="I141" s="61"/>
      <c r="J141" s="14"/>
      <c r="K141" s="62"/>
      <c r="L141" s="14"/>
    </row>
    <row r="142" spans="1:12" ht="21.75" customHeight="1" x14ac:dyDescent="0.45">
      <c r="A142" s="30"/>
      <c r="B142" s="60"/>
      <c r="C142" s="60"/>
      <c r="D142" s="57"/>
      <c r="E142" s="30"/>
      <c r="F142" s="14"/>
      <c r="G142" s="61"/>
      <c r="H142" s="14"/>
      <c r="I142" s="61"/>
      <c r="J142" s="14"/>
      <c r="K142" s="62"/>
      <c r="L142" s="14"/>
    </row>
    <row r="143" spans="1:12" ht="21.75" customHeight="1" x14ac:dyDescent="0.45">
      <c r="A143" s="30"/>
      <c r="B143" s="60"/>
      <c r="C143" s="60"/>
      <c r="D143" s="57"/>
      <c r="E143" s="30"/>
      <c r="F143" s="14"/>
      <c r="G143" s="61"/>
      <c r="H143" s="14"/>
      <c r="I143" s="61"/>
      <c r="J143" s="14"/>
      <c r="K143" s="62"/>
      <c r="L143" s="14"/>
    </row>
    <row r="144" spans="1:12" ht="21.75" customHeight="1" x14ac:dyDescent="0.45">
      <c r="A144" s="30"/>
      <c r="B144" s="60"/>
      <c r="C144" s="60"/>
      <c r="D144" s="57"/>
      <c r="E144" s="30"/>
      <c r="F144" s="14"/>
      <c r="G144" s="61"/>
      <c r="H144" s="14"/>
      <c r="I144" s="61"/>
      <c r="J144" s="14"/>
      <c r="K144" s="62"/>
      <c r="L144" s="14"/>
    </row>
    <row r="145" spans="1:12" ht="21.75" customHeight="1" x14ac:dyDescent="0.45">
      <c r="A145" s="30"/>
      <c r="B145" s="60"/>
      <c r="C145" s="60"/>
      <c r="D145" s="57"/>
      <c r="E145" s="30"/>
      <c r="F145" s="14"/>
      <c r="G145" s="61"/>
      <c r="H145" s="14"/>
      <c r="I145" s="61"/>
      <c r="J145" s="14"/>
      <c r="K145" s="62"/>
      <c r="L145" s="14"/>
    </row>
    <row r="146" spans="1:12" ht="21.75" customHeight="1" x14ac:dyDescent="0.45">
      <c r="A146" s="30"/>
      <c r="B146" s="60"/>
      <c r="C146" s="60"/>
      <c r="D146" s="57"/>
      <c r="E146" s="30"/>
      <c r="F146" s="14"/>
      <c r="G146" s="61"/>
      <c r="H146" s="14"/>
      <c r="I146" s="61"/>
      <c r="J146" s="14"/>
      <c r="K146" s="62"/>
      <c r="L146" s="14"/>
    </row>
    <row r="147" spans="1:12" ht="21.75" customHeight="1" x14ac:dyDescent="0.45">
      <c r="A147" s="30"/>
      <c r="B147" s="60"/>
      <c r="C147" s="60"/>
      <c r="D147" s="57"/>
      <c r="E147" s="30"/>
      <c r="F147" s="14"/>
      <c r="G147" s="61"/>
      <c r="H147" s="14"/>
      <c r="I147" s="61"/>
      <c r="J147" s="14"/>
      <c r="K147" s="62"/>
      <c r="L147" s="14"/>
    </row>
    <row r="148" spans="1:12" ht="21.75" customHeight="1" x14ac:dyDescent="0.45">
      <c r="A148" s="30"/>
      <c r="B148" s="60"/>
      <c r="C148" s="60"/>
      <c r="D148" s="57"/>
      <c r="E148" s="30"/>
      <c r="F148" s="14"/>
      <c r="G148" s="61"/>
      <c r="H148" s="14"/>
      <c r="I148" s="61"/>
      <c r="J148" s="14"/>
      <c r="K148" s="62"/>
      <c r="L148" s="14"/>
    </row>
    <row r="149" spans="1:12" ht="21.75" customHeight="1" x14ac:dyDescent="0.45">
      <c r="A149" s="30"/>
      <c r="B149" s="60"/>
      <c r="C149" s="60"/>
      <c r="D149" s="57"/>
      <c r="E149" s="30"/>
      <c r="F149" s="14"/>
      <c r="G149" s="61"/>
      <c r="H149" s="14"/>
      <c r="I149" s="61"/>
      <c r="J149" s="14"/>
      <c r="K149" s="62"/>
      <c r="L149" s="14"/>
    </row>
    <row r="150" spans="1:12" ht="21.75" customHeight="1" x14ac:dyDescent="0.45">
      <c r="A150" s="30"/>
      <c r="B150" s="60"/>
      <c r="C150" s="60"/>
      <c r="D150" s="57"/>
      <c r="E150" s="30"/>
      <c r="F150" s="14"/>
      <c r="G150" s="61"/>
      <c r="H150" s="14"/>
      <c r="I150" s="61"/>
      <c r="J150" s="14"/>
      <c r="K150" s="62"/>
      <c r="L150" s="14"/>
    </row>
    <row r="151" spans="1:12" ht="21.75" customHeight="1" x14ac:dyDescent="0.45">
      <c r="A151" s="30"/>
      <c r="B151" s="60"/>
      <c r="C151" s="60"/>
      <c r="D151" s="57"/>
      <c r="E151" s="30"/>
      <c r="F151" s="14"/>
      <c r="G151" s="61"/>
      <c r="H151" s="14"/>
      <c r="I151" s="61"/>
      <c r="J151" s="14"/>
      <c r="K151" s="62"/>
      <c r="L151" s="14"/>
    </row>
    <row r="152" spans="1:12" ht="20.25" customHeight="1" x14ac:dyDescent="0.45">
      <c r="A152" s="30"/>
      <c r="B152" s="60"/>
      <c r="C152" s="60"/>
      <c r="D152" s="57"/>
      <c r="E152" s="30"/>
      <c r="F152" s="14"/>
      <c r="G152" s="61"/>
      <c r="H152" s="14"/>
      <c r="I152" s="61"/>
      <c r="J152" s="14"/>
      <c r="K152" s="62"/>
      <c r="L152" s="14"/>
    </row>
    <row r="153" spans="1:12" ht="21.75" customHeight="1" x14ac:dyDescent="0.45">
      <c r="A153" s="30"/>
      <c r="B153" s="60"/>
      <c r="C153" s="60"/>
      <c r="D153" s="57"/>
      <c r="E153" s="30"/>
      <c r="F153" s="14"/>
      <c r="G153" s="61"/>
      <c r="H153" s="14"/>
      <c r="I153" s="61"/>
      <c r="J153" s="14"/>
      <c r="K153" s="62"/>
      <c r="L153" s="14"/>
    </row>
    <row r="154" spans="1:12" ht="21.75" customHeight="1" x14ac:dyDescent="0.45">
      <c r="A154" s="30"/>
      <c r="B154" s="60"/>
      <c r="C154" s="60"/>
      <c r="D154" s="57"/>
      <c r="E154" s="30"/>
      <c r="F154" s="14"/>
      <c r="G154" s="61"/>
      <c r="H154" s="14"/>
      <c r="I154" s="61"/>
      <c r="J154" s="14"/>
      <c r="K154" s="62"/>
      <c r="L154" s="14"/>
    </row>
    <row r="155" spans="1:12" ht="21.75" customHeight="1" x14ac:dyDescent="0.45">
      <c r="A155" s="30"/>
      <c r="B155" s="60"/>
      <c r="C155" s="60"/>
      <c r="D155" s="57"/>
      <c r="E155" s="30"/>
      <c r="F155" s="14"/>
      <c r="G155" s="61"/>
      <c r="H155" s="14"/>
      <c r="I155" s="61"/>
      <c r="J155" s="14"/>
      <c r="K155" s="62"/>
      <c r="L155" s="14"/>
    </row>
    <row r="156" spans="1:12" ht="21.75" customHeight="1" x14ac:dyDescent="0.45">
      <c r="A156" s="30"/>
      <c r="B156" s="60"/>
      <c r="C156" s="60"/>
      <c r="D156" s="57"/>
      <c r="E156" s="30"/>
      <c r="F156" s="14"/>
      <c r="G156" s="61"/>
      <c r="H156" s="14"/>
      <c r="I156" s="61"/>
      <c r="J156" s="14"/>
      <c r="K156" s="62"/>
      <c r="L156" s="14"/>
    </row>
    <row r="157" spans="1:12" ht="21.75" customHeight="1" x14ac:dyDescent="0.45">
      <c r="A157" s="30"/>
      <c r="B157" s="60"/>
      <c r="C157" s="60"/>
      <c r="D157" s="57"/>
      <c r="E157" s="30"/>
      <c r="F157" s="14"/>
      <c r="G157" s="61"/>
      <c r="H157" s="14"/>
      <c r="I157" s="61"/>
      <c r="J157" s="14"/>
      <c r="K157" s="62"/>
      <c r="L157" s="14"/>
    </row>
    <row r="158" spans="1:12" ht="21.75" customHeight="1" x14ac:dyDescent="0.45">
      <c r="A158" s="30"/>
      <c r="B158" s="60"/>
      <c r="C158" s="60"/>
      <c r="D158" s="57"/>
      <c r="E158" s="30"/>
      <c r="F158" s="14"/>
      <c r="G158" s="61"/>
      <c r="H158" s="14"/>
      <c r="I158" s="61"/>
      <c r="J158" s="14"/>
      <c r="K158" s="62"/>
      <c r="L158" s="14"/>
    </row>
    <row r="159" spans="1:12" ht="11.45" customHeight="1" x14ac:dyDescent="0.45">
      <c r="A159" s="30"/>
      <c r="B159" s="60"/>
      <c r="C159" s="60"/>
      <c r="D159" s="57"/>
      <c r="E159" s="30"/>
      <c r="F159" s="14"/>
      <c r="G159" s="61"/>
      <c r="H159" s="14"/>
      <c r="I159" s="61"/>
      <c r="J159" s="14"/>
      <c r="K159" s="62"/>
      <c r="L159" s="14"/>
    </row>
    <row r="160" spans="1:12" ht="21.75" customHeight="1" x14ac:dyDescent="0.45">
      <c r="A160" s="30"/>
      <c r="B160" s="60"/>
      <c r="C160" s="60"/>
      <c r="D160" s="57"/>
      <c r="E160" s="30"/>
      <c r="F160" s="14"/>
      <c r="G160" s="61"/>
      <c r="H160" s="14"/>
      <c r="I160" s="61"/>
      <c r="J160" s="14"/>
      <c r="K160" s="62"/>
      <c r="L160" s="14"/>
    </row>
    <row r="161" spans="1:12" ht="18" customHeight="1" x14ac:dyDescent="0.45">
      <c r="A161" s="30"/>
      <c r="B161" s="60"/>
      <c r="C161" s="60"/>
      <c r="D161" s="57"/>
      <c r="E161" s="30"/>
      <c r="F161" s="14"/>
      <c r="G161" s="61"/>
      <c r="H161" s="14"/>
      <c r="I161" s="61"/>
      <c r="J161" s="14"/>
      <c r="K161" s="62"/>
      <c r="L161" s="14"/>
    </row>
    <row r="162" spans="1:12" ht="18.600000000000001" customHeight="1" x14ac:dyDescent="0.45">
      <c r="A162" s="30"/>
      <c r="B162" s="60"/>
      <c r="C162" s="60"/>
      <c r="D162" s="57"/>
      <c r="E162" s="30"/>
      <c r="F162" s="14"/>
      <c r="G162" s="61"/>
      <c r="H162" s="14"/>
      <c r="I162" s="61"/>
      <c r="J162" s="14"/>
      <c r="K162" s="62"/>
      <c r="L162" s="14"/>
    </row>
    <row r="163" spans="1:12" ht="21.95" customHeight="1" x14ac:dyDescent="0.45">
      <c r="A163" s="41" t="s">
        <v>178</v>
      </c>
      <c r="B163" s="65"/>
      <c r="C163" s="65"/>
      <c r="D163" s="48"/>
      <c r="E163" s="48"/>
      <c r="F163" s="16"/>
      <c r="G163" s="16"/>
      <c r="H163" s="16"/>
      <c r="I163" s="16"/>
      <c r="J163" s="16"/>
      <c r="K163" s="16"/>
      <c r="L163" s="16"/>
    </row>
  </sheetData>
  <mergeCells count="6">
    <mergeCell ref="F5:H5"/>
    <mergeCell ref="J5:L5"/>
    <mergeCell ref="F66:H66"/>
    <mergeCell ref="J66:L66"/>
    <mergeCell ref="F118:H118"/>
    <mergeCell ref="J118:L118"/>
  </mergeCells>
  <pageMargins left="0.78740157480314998" right="0.511811023622047" top="0.511811023622047" bottom="0.59055118110236204" header="0.47244094488188998" footer="0.39370078740157499"/>
  <pageSetup paperSize="9" scale="7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61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T2-4 BS</vt:lpstr>
      <vt:lpstr>T5-6 PL 3m</vt:lpstr>
      <vt:lpstr>7 Change Conso</vt:lpstr>
      <vt:lpstr>8  Change Company </vt:lpstr>
      <vt:lpstr>CF 9-11</vt:lpstr>
      <vt:lpstr>'7 Change Conso'!Print_Area</vt:lpstr>
      <vt:lpstr>'8  Change Company '!Print_Area</vt:lpstr>
      <vt:lpstr>'CF 9-11'!Print_Area</vt:lpstr>
      <vt:lpstr>'T2-4 BS'!Print_Area</vt:lpstr>
      <vt:lpstr>'T5-6 PL 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Awika Aksornworanart</dc:creator>
  <cp:lastModifiedBy>Duangporn Pongvitayakorn</cp:lastModifiedBy>
  <cp:lastPrinted>2021-05-13T03:45:04Z</cp:lastPrinted>
  <dcterms:created xsi:type="dcterms:W3CDTF">2014-10-29T17:36:30Z</dcterms:created>
  <dcterms:modified xsi:type="dcterms:W3CDTF">2021-05-13T03:45:12Z</dcterms:modified>
</cp:coreProperties>
</file>